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7" rupBuild="24332"/>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4\(02) February\"/>
    </mc:Choice>
  </mc:AlternateContent>
  <bookViews>
    <workbookView xWindow="-120" yWindow="-120" windowWidth="29040" windowHeight="15840" activeTab="0"/>
  </bookViews>
  <sheets>
    <sheet name="MonthlyReportForm" sheetId="26" r:id="rId2"/>
    <sheet name="EntryInstructions" sheetId="2" r:id="rId3"/>
    <sheet name="16T80061 &amp; 16T64136" sheetId="3" r:id="rId4"/>
    <sheet name="17T80077" sheetId="5" r:id="rId5"/>
    <sheet name="0PT37302" sheetId="9" r:id="rId6"/>
    <sheet name="0PT37182" sheetId="10" r:id="rId7"/>
    <sheet name="0PT38174" sheetId="11" r:id="rId8"/>
    <sheet name="NA" sheetId="16" r:id="rId9"/>
    <sheet name="0PT39835" sheetId="17" r:id="rId10"/>
    <sheet name="0PT39896" sheetId="18" r:id="rId11"/>
    <sheet name="0PT39845" sheetId="19" r:id="rId12"/>
    <sheet name="0PT39846" sheetId="20" r:id="rId13"/>
    <sheet name="0PT39531" sheetId="23" r:id="rId14"/>
    <sheet name="0PT44498" sheetId="27" r:id="rId15"/>
    <sheet name="0PT44880" sheetId="29" r:id="rId16"/>
    <sheet name="0PT45017" sheetId="31" r:id="rId17"/>
    <sheet name="0PT46371" sheetId="33" r:id="rId18"/>
    <sheet name="0PT49039" sheetId="34" r:id="rId19"/>
    <sheet name="0PT49133" sheetId="35" r:id="rId20"/>
    <sheet name="0PT49056" sheetId="43" r:id="rId21"/>
    <sheet name="0PT49421" sheetId="39" r:id="rId22"/>
    <sheet name="0PT50023" sheetId="40" r:id="rId23"/>
    <sheet name="0PT49068" sheetId="41" r:id="rId24"/>
    <sheet name="0PT49135" sheetId="42" r:id="rId25"/>
  </sheets>
  <definedNames>
    <definedName name="_xlnm.Print_Area" localSheetId="17">'0PT49039'!$A$1:$D$25</definedName>
    <definedName name="_xlnm.Print_Area" localSheetId="23">'0PT49135'!$A$1:$D$25</definedName>
    <definedName name="_xlnm.Print_Area" localSheetId="0">MonthlyReportForm!$A$1:$W$1049</definedName>
    <definedName name="_xlnm.Print_Titles" localSheetId="0">MonthlyReportForm!$1:$1</definedName>
    <definedName name="Z_E42A823E_C816_4F22_81A1_E08DEF3923CC_.wvu.Cols" localSheetId="5" hidden="1">'0PT37182'!$X:$X</definedName>
    <definedName name="Z_E42A823E_C816_4F22_81A1_E08DEF3923CC_.wvu.Cols" localSheetId="4" hidden="1">'0PT37302'!$X:$X</definedName>
    <definedName name="Z_E42A823E_C816_4F22_81A1_E08DEF3923CC_.wvu.Cols" localSheetId="6" hidden="1">'0PT38174'!$X:$X</definedName>
    <definedName name="Z_E42A823E_C816_4F22_81A1_E08DEF3923CC_.wvu.Cols" localSheetId="8" hidden="1">'0PT39835'!$X:$X</definedName>
    <definedName name="Z_E42A823E_C816_4F22_81A1_E08DEF3923CC_.wvu.Cols" localSheetId="2" hidden="1">'16T80061 &amp; 16T64136'!$X:$X</definedName>
    <definedName name="Z_E42A823E_C816_4F22_81A1_E08DEF3923CC_.wvu.Cols" localSheetId="3" hidden="1">'17T80077'!$X:$X</definedName>
    <definedName name="Z_E42A823E_C816_4F22_81A1_E08DEF3923CC_.wvu.Cols" localSheetId="1" hidden="1">EntryInstructions!$X:$X</definedName>
    <definedName name="Z_E42A823E_C816_4F22_81A1_E08DEF3923CC_.wvu.Cols" localSheetId="7" hidden="1">NA!$X:$X</definedName>
  </definedNames>
  <calcPr calcId="191029"/>
  <customWorkbookViews>
    <customWorkbookView name="Ray, Linsey - Personal View" guid="{e42a823e-c816-4f22-81a1-e08def3923cc}" activeSheetId="1" xWindow="240" yWindow="-9" windowWidth="1938" windowHeight="1048" mergeInterval="0" personalView="1" maximized="1"/>
  </customWorkbookViews>
  <extLst/>
</workbook>
</file>

<file path=xl/calcChain.xml><?xml version="1.0" encoding="utf-8"?>
<calcChain xmlns="http://schemas.openxmlformats.org/spreadsheetml/2006/main">
  <c r="B30" i="3" l="1"/>
</calcChain>
</file>

<file path=xl/sharedStrings.xml><?xml version="1.0" encoding="utf-8"?>
<sst xmlns="http://schemas.openxmlformats.org/spreadsheetml/2006/main" count="14533" uniqueCount="3951">
  <si>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</si>
  <si>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</si>
  <si>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</si>
  <si>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</si>
  <si>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</si>
  <si>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</si>
  <si>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</si>
  <si>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</si>
  <si>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</si>
  <si>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</si>
  <si>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</si>
  <si>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</si>
  <si>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</si>
  <si>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</si>
  <si>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</si>
  <si>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</si>
  <si>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</si>
  <si>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</si>
  <si>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</si>
  <si>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</si>
  <si>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</si>
  <si>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</si>
  <si>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</si>
  <si>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</si>
  <si>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25.101(c)(5)(B)</t>
  </si>
  <si>
    <t>1926.9 kcmil ACSS/TW</t>
  </si>
  <si>
    <t>City of Dallas, Dallas County</t>
  </si>
  <si>
    <t>Varies</t>
  </si>
  <si>
    <t>City of Graham, Young County</t>
  </si>
  <si>
    <t>Culberson County</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</si>
  <si>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</si>
  <si>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</si>
  <si>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</si>
  <si>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</si>
  <si>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</si>
  <si>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</si>
  <si>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</si>
  <si>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</si>
  <si>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</si>
  <si>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City of Irving, Dallas County</t>
  </si>
  <si>
    <t>City of Andrews, Andrews County</t>
  </si>
  <si>
    <t>City of Odessa, Ector County</t>
  </si>
  <si>
    <t>N/A</t>
  </si>
  <si>
    <t>City of Monahans, Ward County</t>
  </si>
  <si>
    <t>City of Anna, Collin County</t>
  </si>
  <si>
    <t>Howard County</t>
  </si>
  <si>
    <t>Lattice Steel Towers</t>
  </si>
  <si>
    <t>Wood H-Frame</t>
  </si>
  <si>
    <t xml:space="preserve">959.6 kcmil ACSS/TW </t>
  </si>
  <si>
    <t>City of Sulphur Springs, Hopkins County</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</si>
  <si>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</si>
  <si>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</si>
  <si>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</si>
  <si>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</si>
  <si>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</si>
  <si>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</si>
  <si>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</si>
  <si>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</si>
  <si>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</si>
  <si>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</si>
  <si>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</si>
  <si>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</si>
  <si>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</si>
  <si>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</si>
  <si>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</si>
  <si>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</si>
  <si>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</si>
  <si>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</si>
  <si>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</si>
  <si>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</si>
  <si>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</si>
  <si>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</si>
  <si>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</si>
  <si>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</si>
  <si>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</si>
  <si>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</si>
  <si>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</si>
  <si>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 xml:space="preserve"> na</t>
  </si>
  <si>
    <t>City of Grand Prairie, Dallas County</t>
  </si>
  <si>
    <t xml:space="preserve"> Steel Pole</t>
  </si>
  <si>
    <t>Reeves County</t>
  </si>
  <si>
    <t>City of Paris, Lamar County</t>
  </si>
  <si>
    <t>City of Wichita Falls, Wichita County</t>
  </si>
  <si>
    <t>City of Sherman, Grayson County</t>
  </si>
  <si>
    <t>Concrete H-Frame</t>
  </si>
  <si>
    <t>Steel Pole</t>
  </si>
  <si>
    <t>Odessa EHV - Riverton and Moss - Riverton 345 kV Line</t>
  </si>
  <si>
    <t>Crane, Ector, Loving, Reeves, Ward, and Winkler Counties</t>
  </si>
  <si>
    <t>City of Garland, Dallas County</t>
  </si>
  <si>
    <t>This project is to construct the new double-circuit 345 kV line connecting the Odessa EHV Switching Station and the Moss Switching Station to the Riverton Switching Station.</t>
  </si>
  <si>
    <t>Estimated cost included in CCN Application (Route 1180)</t>
  </si>
  <si>
    <t>City of Sweetwater, Nolan County</t>
  </si>
  <si>
    <t>City of Carrollton, Denton County</t>
  </si>
  <si>
    <t>City of Colorado City, Mitchell County</t>
  </si>
  <si>
    <t>Loving County</t>
  </si>
  <si>
    <t>Estimated cost included in CCN Application (Route 15)</t>
  </si>
  <si>
    <t>Sand Lake - Solstice 345 kV Line</t>
  </si>
  <si>
    <t>*THIS IS A JOINT PROJECT WITH AEP TEXAS - ALL COSTS SHOWN IN TABLE BELOW ARE ONCOR'S PORTION OF THE PROJECT</t>
  </si>
  <si>
    <t>Estimated cost included in CCN Application (Route 320)</t>
  </si>
  <si>
    <t>City of Wink, Winkler County</t>
  </si>
  <si>
    <t>City of Benbrook, Tarrant County</t>
  </si>
  <si>
    <t>Estimated cost once a route is approved and CCN granted (Route 15)</t>
  </si>
  <si>
    <t>City of Temple, Bell County</t>
  </si>
  <si>
    <t>City of Snyder, Scurry County</t>
  </si>
  <si>
    <t>Estimated cost once a route is approved and CCN granted (Route 1180)</t>
  </si>
  <si>
    <t>City of Denton, Denton County</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</si>
  <si>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</si>
  <si>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City of Stanton, Martin County</t>
  </si>
  <si>
    <t>Riverton - Kyle Ranch 138 kV Line</t>
  </si>
  <si>
    <t>Construct the new single-circuit 138 kV line connecting the Riverton Switch station to the Kyle Ranch Substation.</t>
  </si>
  <si>
    <t>Estimated cost once a route is approved and CCN granted (Route X)</t>
  </si>
  <si>
    <t>Estimated cost included in CCN Application (Route 7)</t>
  </si>
  <si>
    <t>City of Grapevine, Tarrant County</t>
  </si>
  <si>
    <t>City of Big Spring, Howard County</t>
  </si>
  <si>
    <t>Abernathy - Wadsworth 345 kV Line</t>
  </si>
  <si>
    <t>Hale and Lubbock Counties</t>
  </si>
  <si>
    <t>Steel Poles or Lattice Steel Towers</t>
  </si>
  <si>
    <t>Southeast - New Oliver - Oliver 115 kV Line (SNO)</t>
  </si>
  <si>
    <t>Wadworth - New Oliver - Farmland 345 kV Line</t>
  </si>
  <si>
    <t>Southeast - New Oliver - Oliver 115 kV Line</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</si>
  <si>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</si>
  <si>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</si>
  <si>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</si>
  <si>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</si>
  <si>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</si>
  <si>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</si>
  <si>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</si>
  <si>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</si>
  <si>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</si>
  <si>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</si>
  <si>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City of Decatur, Wise County</t>
  </si>
  <si>
    <t>varies</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</si>
  <si>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</si>
  <si>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</si>
  <si>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</si>
  <si>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Installation with new single-circuit, steel monopole dead end structures. The installation is at the request of the Canyon Wind.</t>
  </si>
  <si>
    <t>Installation for Canyon Wind POI, Scurry County South Switch-Canyon Wind 138 kV Line</t>
  </si>
  <si>
    <t>City of Gainesville, Cooke County</t>
  </si>
  <si>
    <t>25.83(a)(3)</t>
  </si>
  <si>
    <t>138/345</t>
  </si>
  <si>
    <t>Odessa County</t>
  </si>
  <si>
    <t>Establish substation with one transformer and two feeder breakers</t>
  </si>
  <si>
    <t>City of Waco, McLennan County</t>
  </si>
  <si>
    <t>City of Comanche, Comanche County</t>
  </si>
  <si>
    <t>Ogallala - Abernathy 345 kV Line</t>
  </si>
  <si>
    <t>Castro, Hale and Swisher Counties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</si>
  <si>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</si>
  <si>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</si>
  <si>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</si>
  <si>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</si>
  <si>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</si>
  <si>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</si>
  <si>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</si>
  <si>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</si>
  <si>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</si>
  <si>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</si>
  <si>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</si>
  <si>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</si>
  <si>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</si>
  <si>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</si>
  <si>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</si>
  <si>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</si>
  <si>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</si>
  <si>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</si>
  <si>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</si>
  <si>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</si>
  <si>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t>Martin County</t>
  </si>
  <si>
    <t>City of Midland, Midland County</t>
  </si>
  <si>
    <t>City of Cedar Hill, Dallas County</t>
  </si>
  <si>
    <t>City of Arlington, Tarrant County</t>
  </si>
  <si>
    <t>City of Hutto, Williamson County</t>
  </si>
  <si>
    <t>Estimated cost once a route is approved and CCN granted (Route 4a)</t>
  </si>
  <si>
    <t>City of Granbury, Hood County</t>
  </si>
  <si>
    <t>Sherry Switch: Two Line Terminal Upgrade</t>
  </si>
  <si>
    <t>Upgrade line terminal and associated equipment to meet as a part of upgrading the Handley Sherry 138 kV Double-circuit Line</t>
  </si>
  <si>
    <t>0PT40876
0PT39914</t>
  </si>
  <si>
    <t>Install a second transformer and remove transformers #1 and #2 at Stanton Substation. Complete installation of fiber for line protection, modify 138 kV bus protection to provide redundancy.</t>
  </si>
  <si>
    <t>City of Lufkin, Angelina County</t>
  </si>
  <si>
    <t>City of Orla, Culberson County</t>
  </si>
  <si>
    <t>City of Frisco, Collin County</t>
  </si>
  <si>
    <t>City of Odessa, Midland County</t>
  </si>
  <si>
    <t>City of Corsicana, Navarro County</t>
  </si>
  <si>
    <t>City of Prosper, Collin County</t>
  </si>
  <si>
    <t>City of Lancaster, Dallas County</t>
  </si>
  <si>
    <t>3/0 ACSR Pigeon</t>
  </si>
  <si>
    <t>Estimated cost once the route is approved and CCN granted</t>
  </si>
  <si>
    <t>City of Plano, Collin County</t>
  </si>
  <si>
    <t>City of Weatherford, Parker County</t>
  </si>
  <si>
    <t>Bearkat - Longshore 345 kV Line</t>
  </si>
  <si>
    <t>Glasscock and Howard Counties</t>
  </si>
  <si>
    <t>Construct the new single-circuit 345 kV line connecting the WETT Bearkat Switch to the Oncor Longshore Switch.</t>
  </si>
  <si>
    <t xml:space="preserve">1926.9 kcmil ACSS/TW </t>
  </si>
  <si>
    <t>Estimated cost included in CCN Application (Route 102)</t>
  </si>
  <si>
    <t>Estimated cost once a route is approved and CCN granted (Route 1)</t>
  </si>
  <si>
    <t>*THIS IS A JOINT PROJECT WITH WETT - ALL COSTS SHOWN IN TABLE BELOW ARE ONCOR'S PORTION OF THE PROJECT</t>
  </si>
  <si>
    <t>0PT39030 SB</t>
  </si>
  <si>
    <t>City of Tyler, Bell County</t>
  </si>
  <si>
    <t>Scurry County South Switch: Add 138 kV line terminal for Canyon Wind</t>
  </si>
  <si>
    <t>795 ACSR Drake</t>
  </si>
  <si>
    <t>2 - 795 ACSR Drake</t>
  </si>
  <si>
    <t>Application Filed 9/20/2018. Final Order issued on 10/14/19. This is a Sharyland acquired project for the LP&amp;L ERCOT integration. Originally filed under the NTU predecessor report.</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</si>
  <si>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</si>
  <si>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</si>
  <si>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t xml:space="preserve"> </t>
  </si>
  <si>
    <t>Upton County</t>
  </si>
  <si>
    <t>Bell County</t>
  </si>
  <si>
    <t>Midland County</t>
  </si>
  <si>
    <t>636 ACSR Grosbeak</t>
  </si>
  <si>
    <t>City of Everman, Tarrant County</t>
  </si>
  <si>
    <t>Allen Sw - Monticello Sw 345kV Line: Stouts Creek Cut In</t>
  </si>
  <si>
    <t>City of Pecos, Reeves County</t>
  </si>
  <si>
    <t>Steel Lattice Tower</t>
  </si>
  <si>
    <t>City of Henrietta, Clay County</t>
  </si>
  <si>
    <t>4/0 ACSR Penguin</t>
  </si>
  <si>
    <t>2-795 ACSR Drake</t>
  </si>
  <si>
    <t>Young County</t>
  </si>
  <si>
    <t>Hopkins County</t>
  </si>
  <si>
    <t>Establish station by installing three 345 kV, 3200 A circuit breakers in a 3-breaker ring bus arrangement for a (POI). Station will connect to the Allen Switch- Monticello Switch 345 kV line.</t>
  </si>
  <si>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</si>
  <si>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</si>
  <si>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City of Fairfield, Freestone County</t>
  </si>
  <si>
    <t xml:space="preserve">2-1590 ACSR Falcon </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</si>
  <si>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</si>
  <si>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</si>
  <si>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</si>
  <si>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City of Ennis, Ellis County</t>
  </si>
  <si>
    <t>1590 ACSR Falcon</t>
  </si>
  <si>
    <t>City of Killeen, Bell County</t>
  </si>
  <si>
    <t>0PT40515</t>
  </si>
  <si>
    <t xml:space="preserve">13T80013 
16T80061 </t>
  </si>
  <si>
    <t>0PT42794</t>
  </si>
  <si>
    <t>0PT42139</t>
  </si>
  <si>
    <t>Celina Southeast Sub : Install transformer #2 with one transformer and two UG feeder breakers</t>
  </si>
  <si>
    <t>City of Celina, Collin County</t>
  </si>
  <si>
    <t>City of Red Oak, Ellis County</t>
  </si>
  <si>
    <t>Install transformer #2 with one transformer and two 25 kV feeder breakers.</t>
  </si>
  <si>
    <t xml:space="preserve">Plano Shiloh Road Sub : Install a third transformer at Plano Shiloh Rd and three breakers </t>
  </si>
  <si>
    <t xml:space="preserve">Install a third transformer at Plano Shiloh Rd and three breakers </t>
  </si>
  <si>
    <t>City of Toco, Lamar County</t>
  </si>
  <si>
    <t>City of Elm Mott, McLennan County</t>
  </si>
  <si>
    <t>2-1926.9 ACSS/TW Cumberland</t>
  </si>
  <si>
    <t xml:space="preserve">Waco West Switch – Waco East Switch 138kV Line: Rebuild Waco West Switch - Structure 1/8 Line Section </t>
  </si>
  <si>
    <t>Rebuild the 10.6-mile Waco West Switch - Structure 1/8 138 kV line section of the Waco West Switch – Waco East Switch 138 kV Line.</t>
  </si>
  <si>
    <t>NA</t>
  </si>
  <si>
    <t>Toco Switch: Add a single line terminal to establish POI</t>
  </si>
  <si>
    <t>Line work associated with connecting the 345 kV Stouts Creek Switch</t>
  </si>
  <si>
    <t>0PT42378</t>
  </si>
  <si>
    <t>0PT42380</t>
  </si>
  <si>
    <t>0PT42381</t>
  </si>
  <si>
    <t>25.101(C)(5)(F)</t>
  </si>
  <si>
    <t>Relocation with new double circuit, steel monopole, tangent structures.</t>
  </si>
  <si>
    <t>Relocation with new single circuit, steel monopole, tangent &amp; dead end structures.</t>
  </si>
  <si>
    <t xml:space="preserve">Concrete H-Frame </t>
  </si>
  <si>
    <t>Relocation with new double circuit, steel monopole, tangent &amp; dead end structures.</t>
  </si>
  <si>
    <t>Upgrade line terminal and associated equipment as a part of upgrading the Handley – Sherry 138 kV double-circuit line.</t>
  </si>
  <si>
    <t>City of Mansfield, Tarrant County</t>
  </si>
  <si>
    <t>0PT42176</t>
  </si>
  <si>
    <t xml:space="preserve">Brookhollow Sub : Install transformer #3 with one transformer and two feeder breakers </t>
  </si>
  <si>
    <t xml:space="preserve">Install transformer #3 with one transformer and two feeder breakers. </t>
  </si>
  <si>
    <t>City of Waco, Hill County</t>
  </si>
  <si>
    <t>Handley-Saginaw 138 kV: SE Connector Relocation For TxDOT</t>
  </si>
  <si>
    <t>Handley-Richland Hills 69 kV: SE Connector Relocation For TxDOT</t>
  </si>
  <si>
    <t xml:space="preserve">Application Filed 7/10/2015. Administrative Approval received on 09/25/2015.
</t>
  </si>
  <si>
    <t>City of Kermit, Winkler County</t>
  </si>
  <si>
    <t>Handley-Liggett 138 kV: SE Connector Relocation For TxDOT</t>
  </si>
  <si>
    <t>Duval Sub: Remove 69 kV station and establish 138-12.5 kV station</t>
  </si>
  <si>
    <t>69 kV station and establish 138-12.5 kV station</t>
  </si>
  <si>
    <t>Four Brothers Switch : Establish 345 kV switch bus with a 3-breaker arrangement</t>
  </si>
  <si>
    <t xml:space="preserve"> Establish 345 kV switch bus with a 3-breaker arrangement</t>
  </si>
  <si>
    <t>Lubbock County</t>
  </si>
  <si>
    <t>1926.9 ACSS/TW Cumberland</t>
  </si>
  <si>
    <t>959.6 ACSS/TW Suwannee</t>
  </si>
  <si>
    <t xml:space="preserve">Initial Estimated Project Cost </t>
  </si>
  <si>
    <t>0PT04329
(R8444)</t>
  </si>
  <si>
    <t>0PT41810
(R984)</t>
  </si>
  <si>
    <t>0PT38695
(R463)</t>
  </si>
  <si>
    <t>0PT03981
(M5155)</t>
  </si>
  <si>
    <t>19T63016
(R8444)</t>
  </si>
  <si>
    <t>0PT40648
(R8544)</t>
  </si>
  <si>
    <t>0PT41627
(R984)</t>
  </si>
  <si>
    <t>0PT41447
(M5317)</t>
  </si>
  <si>
    <t>0PT41016
(M5222)</t>
  </si>
  <si>
    <t>0PT40560
(R6132)</t>
  </si>
  <si>
    <t>0PT03978
(M5155)</t>
  </si>
  <si>
    <t>0PT41031
18T80022
(M5278)</t>
  </si>
  <si>
    <t>248,571,042
(t-line) 
18,840,070
(stations)</t>
  </si>
  <si>
    <t>88,807,431
(t-line)
9,122,137
(stations)</t>
  </si>
  <si>
    <t>21,452,317
(t-line)
27,949,110
(stations)</t>
  </si>
  <si>
    <t>68,922,778
(t-line)
22,523,721
(stations)
(Oncor Portion)</t>
  </si>
  <si>
    <t>21,226,008
(t-line)
3,301,428
(stations)</t>
  </si>
  <si>
    <t>56,702,358
(t-line)
9,635,269
(stations)</t>
  </si>
  <si>
    <t>77,538,361
(t-line)
24,168,146
(stations)</t>
  </si>
  <si>
    <t>0PT39845
0PT41452
0PT39732
0PT39967
0PT39629
0PT39630
(R3006) 
(R3001)
 (R3014) 
(R3013)</t>
  </si>
  <si>
    <t>City of Brownwood, Brown County</t>
  </si>
  <si>
    <t>Establish substation with one transformer and two feeder breakers.</t>
  </si>
  <si>
    <t>Establish station with one transformer and two feeder breakers.</t>
  </si>
  <si>
    <t xml:space="preserve">Replace the existing autotransformer and install one 345 kV, 3200A circuit breaker on the 345 kV bus. </t>
  </si>
  <si>
    <t>0PT42179</t>
  </si>
  <si>
    <t>0PT42377
(M4247)</t>
  </si>
  <si>
    <t>0PT43602
0PT43314</t>
  </si>
  <si>
    <t>City of Saginaw, Tarrant County</t>
  </si>
  <si>
    <t>Ferris Switch - Waxahachie OCF 69kV Line: Rebuild Ferris - Str 28/253</t>
  </si>
  <si>
    <t>City of Waxahachie, Ellis County</t>
  </si>
  <si>
    <t xml:space="preserve">Rebuild the structure 17/458 to structure 28/353 section of the Ferris Switch to Waxahachie OCF 69kV Line. </t>
  </si>
  <si>
    <t>115/345</t>
  </si>
  <si>
    <t xml:space="preserve">25.101(c)(5)(B) </t>
  </si>
  <si>
    <t>2-959.6 ACSS/TW Suwannee</t>
  </si>
  <si>
    <t>Utility Project Number</t>
  </si>
  <si>
    <t>Mountain Creek Switch : Install two 138 kV, 3200 A circuit breakers</t>
  </si>
  <si>
    <t xml:space="preserve">Rexall Switch : Replace two 138 kV circuit breakers with auto sectionalizing switches </t>
  </si>
  <si>
    <t xml:space="preserve">Replace two 138 kV circuit breakers with auto sectionalizing switches </t>
  </si>
  <si>
    <t>Navarro County</t>
  </si>
  <si>
    <t>0PT41599
(M4093)</t>
  </si>
  <si>
    <t>0PT43555
(R8492)</t>
  </si>
  <si>
    <t>City of Carrollton, Dallas County</t>
  </si>
  <si>
    <t>1233.6 ACSS/TW Yukon</t>
  </si>
  <si>
    <t>2- 795 ACSR Drake</t>
  </si>
  <si>
    <t xml:space="preserve">Install two 138 kV, 3200 A circuit breakers for Mountain Creek Switch- Cedar Crest Switch 138 kV double-circuit line. </t>
  </si>
  <si>
    <t>City of Venus, Ellis County</t>
  </si>
  <si>
    <t>Relocation is a request and 100% reimbursable by the Texas Department of Transportation.</t>
  </si>
  <si>
    <t>2-1590 ACSR Falcon</t>
  </si>
  <si>
    <t>25.101(C)(5)(B)</t>
  </si>
  <si>
    <t>Kyle Ranch - Quarry Field 138 kV Line (Modification of route approved in Docket No. 49302)</t>
  </si>
  <si>
    <t>Construct the new single-circuit 138 kV line connecting the relocated Kyle Ranch Substation to the Quarry Field Switch station.</t>
  </si>
  <si>
    <t>Steel 3-Pole</t>
  </si>
  <si>
    <t>Estimated cost included in CCN Application (Modified Route)</t>
  </si>
  <si>
    <t xml:space="preserve">Estimated cost once a route is approved and CCN granted </t>
  </si>
  <si>
    <t>Big Spring - Buzzard Draw 69 kV: Rebuild the line to operate at 138kV</t>
  </si>
  <si>
    <t>0PT40627 
(R8523)</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</si>
  <si>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</si>
  <si>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</si>
  <si>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Elkhart County</t>
  </si>
  <si>
    <t>0PT43543</t>
  </si>
  <si>
    <t>City of Princeton, Collin County</t>
  </si>
  <si>
    <t>0PT39290</t>
  </si>
  <si>
    <t>Elkhart Sub : Install transformer #2 with one transformer and one feeder breaker</t>
  </si>
  <si>
    <t>Install transformer #3 with one transformer and two feeder breakers</t>
  </si>
  <si>
    <t>Install transformer #2 with one transformer and one feeder breaker</t>
  </si>
  <si>
    <t>Establish a new substation with one transformer and two feeder breakers and demolish the existing station.</t>
  </si>
  <si>
    <t>0PT39845
0PT41440
0PT41442
0PT39634 
0PT39635 
0PT39628 
0PT39626
0PT41832 
0PT39633 (44.7%)
0PT41847
0PT44486
0PT44487
(R3006) 
(R3004) 
(R3010) 
(R3009) 
(R3001)</t>
  </si>
  <si>
    <t>Midland East Switch - Midessa South Switch 138 kV Line : Reterminate</t>
  </si>
  <si>
    <t>0PT44371</t>
  </si>
  <si>
    <t>Reterminate the Midland East Switch - Midessa South Switch 138 kV Line to the Midland East Switch Station.</t>
  </si>
  <si>
    <t>1500 AL HPFF</t>
  </si>
  <si>
    <t>City of Chico, Wise County</t>
  </si>
  <si>
    <t>Wood Pole</t>
  </si>
  <si>
    <t>Wink Basin Tap No 1 East 69 kV Line: Wink Basin Sub - Wink Gulf Tap 69 kV Section Rebuild</t>
  </si>
  <si>
    <t>Wink Switch - Keystone No 1 East 69 kV Line: Shifting Sands Sub - Wink Gulf Tap 69 kV Section Rebuild</t>
  </si>
  <si>
    <t>138/69</t>
  </si>
  <si>
    <t>Pecos County</t>
  </si>
  <si>
    <t>City of Crane, Crane County</t>
  </si>
  <si>
    <t>Replace two 138 kV circuit breakers</t>
  </si>
  <si>
    <t>Replace one 138 kV circuit breaker</t>
  </si>
  <si>
    <t>Replace switchgear with outdoor feeder breakers and install distribution automation on two feeders</t>
  </si>
  <si>
    <t xml:space="preserve">0PT41041
0PT42306
(R8479) </t>
  </si>
  <si>
    <t>Goddard Sub : Replace switchgear with outdoor feeder breakers and install distribution automation on two feeders</t>
  </si>
  <si>
    <t>Courtney Creek (Pecos) Switch: Establish 138/69 kV Switching Station</t>
  </si>
  <si>
    <t>0PT39494
0PT38777
(M4275)</t>
  </si>
  <si>
    <t>0PT44750
(R8538)</t>
  </si>
  <si>
    <t>0PT45010
(R8581)</t>
  </si>
  <si>
    <t>Cost and project was updated to include ROW estimates in November 2020.  This was not accurate and the project is being revised back to its original values.</t>
  </si>
  <si>
    <t>0PT38463
(R9015)</t>
  </si>
  <si>
    <t>0PT41017
0PT41805</t>
  </si>
  <si>
    <t>Stuart (formerly Bryan Avenue) Substation: Convert Station from 69 kV to 138 kV operation by rebuilding a new substation to replace the existing station</t>
  </si>
  <si>
    <t>0PT41229
0PT39325</t>
  </si>
  <si>
    <t>City of Hudson Oaks, Parker County</t>
  </si>
  <si>
    <t>Handley Switch: Remove 69 kV station, and add 138 kV terminal by using the existing autotransformer position</t>
  </si>
  <si>
    <t>345/138</t>
  </si>
  <si>
    <t>0PT40561
(R990)</t>
  </si>
  <si>
    <t>Birthright County</t>
  </si>
  <si>
    <t>Establish 345 kV ring-bus switch in the Farmersville Switch-Monticello Switch 345 kV line and give generator one point-of-interconnection</t>
  </si>
  <si>
    <t>City of Krum, Denton County</t>
  </si>
  <si>
    <t>Falls County</t>
  </si>
  <si>
    <t>City of Graford, Palo Pinto County</t>
  </si>
  <si>
    <t>0PT44089</t>
  </si>
  <si>
    <t>Beacon Hill Substation : Establish station with one transformer and two feeder breakers</t>
  </si>
  <si>
    <t xml:space="preserve">795 ACSR Drake </t>
  </si>
  <si>
    <t>0PT41015
(M5222)</t>
  </si>
  <si>
    <t>Blackwater Draw – Paleo Bess Solar 345 kV Line: Line Interconnection</t>
  </si>
  <si>
    <t>Commerce Switch - Scatter Branch Sub 138 kV Line: Rebuild and convert 69 kV Line to 138 kV operation</t>
  </si>
  <si>
    <t>Soap Creek Switch: Establish a new 138 kV, 3 breaker ring bus station for point-of-interconnection</t>
  </si>
  <si>
    <t>Establish substation by installing three 3200 A, 138 kV circuit breakers in a 3-breaker ring bus arrangement for a point-of-interconnection.</t>
  </si>
  <si>
    <t>City of Abernathy, Hale County</t>
  </si>
  <si>
    <t>Wallaby Switch : Install three 3200 A ,345 kV circuit breakers in a ring bus configuration</t>
  </si>
  <si>
    <t>City of Dawn, Deaf Smith County</t>
  </si>
  <si>
    <t>Establish switching station by installing three 3200 A, 345 kV circuit breakers in a ring bus configuration.</t>
  </si>
  <si>
    <t>Pin Oak (formerly known as Big Brown Tap) Switch: Establish 138 kV substation using a 5-breaker 138 kV breaker-and-a-half arrangement</t>
  </si>
  <si>
    <t>Midland East Switch: 345 kV substation rebuild</t>
  </si>
  <si>
    <t xml:space="preserve">Rebuild the Midland East 345 kV Switch as a 7-breaker 345 kV breaker-and-a-half bus arrangement. Install two 3200 A, 138 kV circuit breakers and two new autotransformers as apart of rebuilding the Midland East Switch 345/138 kV Switch.
</t>
  </si>
  <si>
    <t>0PT44585
(R3023)</t>
  </si>
  <si>
    <t>0PT04017
(M4250)</t>
  </si>
  <si>
    <t xml:space="preserve"> 2-959.6 ACSS/TW Suwannee</t>
  </si>
  <si>
    <t>Steel Pole, Wood H-Frame</t>
  </si>
  <si>
    <t xml:space="preserve">On hold </t>
  </si>
  <si>
    <t>0PT41741
(R3021)</t>
  </si>
  <si>
    <t>Install a new, single-circuit 345 kV transmission line from Blackwater Draw Switch station dead-end to a Point of Interconnection (“POI”) on a dead-end structure located near the Blackwater Draw Switch east property boundary.</t>
  </si>
  <si>
    <t>Line Work Associated with Mary Avenue Substation</t>
  </si>
  <si>
    <t>Mary Avenue 138 kV Line Cut-in</t>
  </si>
  <si>
    <t xml:space="preserve">Upgrade the 4-mile Love Bird Tap - Camp Wisdom 138 kV Line </t>
  </si>
  <si>
    <t xml:space="preserve">Temporary work </t>
  </si>
  <si>
    <t>Upgrade line equipment as a part of rebuilding the 138 kV line</t>
  </si>
  <si>
    <t>0PT44234</t>
  </si>
  <si>
    <t>Taylor West Sub : Install transformer #3 with one transformer and two feeder breakers</t>
  </si>
  <si>
    <t>Rebuild a section from Commerce Switch to Scatter branch (Str 56/3) of the Commerce Switch - Royse Switch 69 kV Line and convert to 138 kV operation.</t>
  </si>
  <si>
    <t>Midland East Switch - Spraberry Switch 138 kV Line : Rebuild</t>
  </si>
  <si>
    <t>1033.5 ACSR Curlew</t>
  </si>
  <si>
    <t>Blackwater Draw Switch : Add rung with two 345 kV breakers</t>
  </si>
  <si>
    <t>Install two 3200 A, 345 kV circuit breakers as part of installing a 345 kV point-of-interconnection.</t>
  </si>
  <si>
    <t>Hale County</t>
  </si>
  <si>
    <t>City of Midlothian, Ellis County</t>
  </si>
  <si>
    <t>Ellis County</t>
  </si>
  <si>
    <t xml:space="preserve">City of Henderson, Rusk County </t>
  </si>
  <si>
    <t>City of Terrell, Kaufman County</t>
  </si>
  <si>
    <t>City of Tool, Henderson County</t>
  </si>
  <si>
    <t>Will White POI : Establish 138 kV point-of-interconnection</t>
  </si>
  <si>
    <t>Establish a 138 kV point -of-interconnection including the installation of three 138 kV 2000 A motor operated sectionalizing switches.</t>
  </si>
  <si>
    <t>Killeen Switch : Replace 345/138 kV autotransformer #1</t>
  </si>
  <si>
    <t>Replace the existing autotransformer #1 and install two 37.5 MVAR reactor banks on the tertiary of the new autotransformer. Install one 345 kV, 3200 A circuit breaker.</t>
  </si>
  <si>
    <t>Mockingbird Sub: Reconfigure for double tap connection to 138 kV lines.</t>
  </si>
  <si>
    <t>Reconfigure for double tap connection to 138 kV lines</t>
  </si>
  <si>
    <t>Rebuild the Midland East Switch - Spraberry Switch 138 kV Line on double-circuit structures with one circuit in place from Midland East Switch to Spraberry Switch.</t>
  </si>
  <si>
    <t>0PT38107 
0PT45301
(R8147)</t>
  </si>
  <si>
    <t>0PT39309</t>
  </si>
  <si>
    <t>Install transformer #4 with two feeder breakers and also add two feeder breakers on transformer #3</t>
  </si>
  <si>
    <t>0PT44266
(R797)</t>
  </si>
  <si>
    <t>0PT43651
(R8558)</t>
  </si>
  <si>
    <t>0PT45276</t>
  </si>
  <si>
    <t>Handley-Lancaster 138 kV: SE Connector Relocation for TxDOT</t>
  </si>
  <si>
    <t>0PT42892</t>
  </si>
  <si>
    <t>Norwood-NW Carrollton 138 kV: I-35 E Phase 2 Relocation for TxDOT</t>
  </si>
  <si>
    <t>0PT42888</t>
  </si>
  <si>
    <t>Liggett-Collin 138 kV: I-35 E Phase 2 Relocation for TxDOT</t>
  </si>
  <si>
    <t>Azle Sub : Upgrade 138 kV line terminals</t>
  </si>
  <si>
    <t>0PT43970</t>
  </si>
  <si>
    <t>Install transformer #3 with two feeder breakers</t>
  </si>
  <si>
    <t>City of Holliday, Archer County</t>
  </si>
  <si>
    <t>Upgrade 138 kV line terminal and associated equipment</t>
  </si>
  <si>
    <t>City of Denison, Grayson County</t>
  </si>
  <si>
    <t xml:space="preserve">Lamesa Switch: Replace existing 138/69 kV autotransformer #1 </t>
  </si>
  <si>
    <t>City of Lamesa, Dawson County</t>
  </si>
  <si>
    <t>Replace existing 138/69 kV autotransformer #1</t>
  </si>
  <si>
    <t>City of Wilmer, Dallas County</t>
  </si>
  <si>
    <t>Cow Bayou Switch : Establish a 138 kV POI 4-breaker ring bus switchyard</t>
  </si>
  <si>
    <t>City of North Prairie, Falls County</t>
  </si>
  <si>
    <t>Establish a 138 kV POI 4-breaker ring bus switchyard</t>
  </si>
  <si>
    <t>Venus Switch: Upgrade line terminal and associated equipment on two circuit breakers</t>
  </si>
  <si>
    <t>Upgrade line terminal and associated equipment on two circuit breakers</t>
  </si>
  <si>
    <t>Relocation with new double circuit, steel monopole, tangent and angle structures on Handley-Lancaster 138 kV Line.</t>
  </si>
  <si>
    <t>Relocation with new double circuit, steel monopole, tangent and dead end structures on Norwood-NW Carrollton 138 kV Line.</t>
  </si>
  <si>
    <t>Relocation with new double circuit, steel monopole, tangent structure on Liggett-Collin 138 kV Line.</t>
  </si>
  <si>
    <t xml:space="preserve">Steel Pole </t>
  </si>
  <si>
    <t>Construct the new single-circuit 138 kV line connecting the Johnson Draw POD to the proposed Flat Iron Substation.</t>
  </si>
  <si>
    <t>0PT45122</t>
  </si>
  <si>
    <t>Calmont Sub : Add transformer #8 with 3 feeders and rework 138 bus, and remove transformer #2 and #3 along with switchgear</t>
  </si>
  <si>
    <t>Add transformer #8 with 3 feeders and rework 138 bus, and remove transformer #2 and #3 along with LV switchgear</t>
  </si>
  <si>
    <t>Williamson County</t>
  </si>
  <si>
    <t>Kimball Road Sub : Install bank #3 with one transformer and one feeder breaker</t>
  </si>
  <si>
    <t xml:space="preserve"> Install bank #3 with one transformer and one feeder breaker</t>
  </si>
  <si>
    <t>0PT44228</t>
  </si>
  <si>
    <t xml:space="preserve">City of Pflugerville, Travis County </t>
  </si>
  <si>
    <t>Swisher County</t>
  </si>
  <si>
    <t>Establish station and install three 345 kV, 3200 A circuit breakers in a ring bus configuration</t>
  </si>
  <si>
    <t>0PT45124</t>
  </si>
  <si>
    <t>Loy Lake Sub : Establish station with one transformer, two feeder breakers and three18.4 MVAR 138 kV capacitors</t>
  </si>
  <si>
    <t>Establish station with one transformer, two feeder breakers and three18.4 MVAR 138 kV capacitors</t>
  </si>
  <si>
    <t xml:space="preserve">Ector County </t>
  </si>
  <si>
    <t>Bird Nest Sub : Install bank #2 with one transformer and two feeder breakers</t>
  </si>
  <si>
    <t>Install bank #2 with one transformer and two feeder breakers</t>
  </si>
  <si>
    <t>Lakecrest Sub : Add station #2 with one transformer and four feeder breakers</t>
  </si>
  <si>
    <t>Add station #2 with one transformer and four feeder breakers</t>
  </si>
  <si>
    <t>Handley SES - Lakewood Sub - Pantego Sub 138 kV Line: Rebuild North and South Circuits</t>
  </si>
  <si>
    <t xml:space="preserve">Rebuild the Handley SES - Lakewood Sub - Pantego Sub North and South Circuits (Phase 1) of the Handley SES - Sherry 138 kV Line. </t>
  </si>
  <si>
    <t>17T62191
0PT39212
0PT45873
0PT45874
0PT45875
(M5155)</t>
  </si>
  <si>
    <t>0PT44317
(R4022)</t>
  </si>
  <si>
    <t>0PT43655
(R8561)</t>
  </si>
  <si>
    <t>0PT41261
(R6157)</t>
  </si>
  <si>
    <t>0PT43591
(M4230)</t>
  </si>
  <si>
    <t>0PT42132
(R3022)</t>
  </si>
  <si>
    <t>0PT45371</t>
  </si>
  <si>
    <t>Handley-Duval 138 kV: SE Connector Relocation for TxDOT</t>
  </si>
  <si>
    <t>Royse Switch - Rowlett Sub 138 kV Line : Reconductor Royse Switch to Fate Sub</t>
  </si>
  <si>
    <t>Waxahachie Switch - Bardwell Switch 69 kV Line : Rebuild</t>
  </si>
  <si>
    <t>NTUSU Midland East Switch - Midland County Northwest Switch 345 kV Line : Reterminate</t>
  </si>
  <si>
    <t>Payne Switch - Royse City 138 kV Line : Rebuild Audie Murphy POI to Royse Switch</t>
  </si>
  <si>
    <t>1/0 ACSR Raven</t>
  </si>
  <si>
    <t>City of Pecos, Culberson County</t>
  </si>
  <si>
    <t xml:space="preserve">Establish Old Michigan POD to Cimarex’s Triple Crown Substation. </t>
  </si>
  <si>
    <t>Relocation with new double circuit, steel monopole, tangent structure on Handley-Duval 138 kV Line.</t>
  </si>
  <si>
    <t>0PT45108 (M4236)</t>
  </si>
  <si>
    <t>Royse City, Rockwall County</t>
  </si>
  <si>
    <t>Reconductor the Royse Switch - 10/10C (Fate Sub) section of the Royse Switch - Rowlett Sub 138 kV Line.</t>
  </si>
  <si>
    <t xml:space="preserve">Rebuild Oncor’s 5.1 mile portion of the 11.5 mile Weatherford Switch – Flat Rock BEPC POI – Azle Switch 138 kV Line. </t>
  </si>
  <si>
    <t>0PT44127 (M4320)</t>
  </si>
  <si>
    <t>Rebuild the Waxahachie Switch – Bardwell Lake Switch section of the Hillsboro - Waxahachie 69 kV Line.</t>
  </si>
  <si>
    <t>Conversion to 138 kV as a part of rebuilding the Waco East Switch - Elm Mott Switch 69 kV line conversion to 138 kV operation</t>
  </si>
  <si>
    <t>0PT43250 (R8258)</t>
  </si>
  <si>
    <t>Reterminate the Midland East Switch - Midland County Northwest Switch 345 kV Line to the Midland East Switch Station.</t>
  </si>
  <si>
    <t>Rebuild the Audie Murphy POI to Royse Switch section of the Payne Switch - Royse City 138 kV line.</t>
  </si>
  <si>
    <t>0PT02808 (M4250)</t>
  </si>
  <si>
    <t>Cedar Hill Switch 138 kV Line - Camp Wisdom 138 kV Line: Rebuild Cedar Hill Switch - Love Bird Tap Section</t>
  </si>
  <si>
    <t>City of Marlin, Falls County</t>
  </si>
  <si>
    <t>Old Country Switch 345 kV Tap Line</t>
  </si>
  <si>
    <t>Construct the new single-circuit 345 kV line connecting the proposed Old Country Switch to Oystercatcher Solar's proposed substation.</t>
  </si>
  <si>
    <t xml:space="preserve"> Lattice Steel Towers</t>
  </si>
  <si>
    <r>
      <t>Project No.  0PT44880</t>
    </r>
    <r>
      <rPr>
        <b/>
        <sz val="12"/>
        <color rgb="FFFF0000"/>
        <rFont val="Calibri"/>
        <family val="2"/>
      </rPr>
      <t xml:space="preserve"> </t>
    </r>
    <r>
      <rPr>
        <b/>
        <sz val="12"/>
        <rFont val="Calibri"/>
        <family val="2"/>
      </rPr>
      <t xml:space="preserve"> - </t>
    </r>
    <r>
      <rPr>
        <b/>
        <i/>
        <sz val="12"/>
        <rFont val="Calibri"/>
        <family val="2"/>
      </rPr>
      <t>Old Country Switch 345 kV Tap Line -</t>
    </r>
    <r>
      <rPr>
        <b/>
        <sz val="12"/>
        <rFont val="Calibri"/>
        <family val="2"/>
      </rPr>
      <t xml:space="preserve">  Transmission Line Project</t>
    </r>
  </si>
  <si>
    <t>Estimated cost included in CCN Application - Route 54</t>
  </si>
  <si>
    <t>0PT45742</t>
  </si>
  <si>
    <t xml:space="preserve">Prairie Creek Sub : Replace transformers #1 and #2 </t>
  </si>
  <si>
    <t xml:space="preserve">Replace transformers #1 and #2 and add six circuit breakers
</t>
  </si>
  <si>
    <t>Install two capacitor banks each consisting of three 18.4 MVAR stages of 138 kV voltage and supervisory controlled transmission capacitors.</t>
  </si>
  <si>
    <t>City of McGregor, McLennan County</t>
  </si>
  <si>
    <t>Marlin South Sub: Install 27.6 MVAR 69 kV capacitor bank</t>
  </si>
  <si>
    <t xml:space="preserve">Install a bank consisting of three 9.2 MVAR stages of 69 kV voltage and supervisory controlled transmission capacitors. </t>
  </si>
  <si>
    <t>Cyclone Switch : Establish 3 breaker ring bus station</t>
  </si>
  <si>
    <t>Outlaw Switch: Establish four breaker ring bus station</t>
  </si>
  <si>
    <t>City of Richland, Navarro County</t>
  </si>
  <si>
    <t>Establish four breaker ring bus station.</t>
  </si>
  <si>
    <t xml:space="preserve">Upgrade terminal equipment on one circuit breaker to 2000A, and upgrade the line relaying communications to fiber. </t>
  </si>
  <si>
    <t>City of Navarro, Navarro County</t>
  </si>
  <si>
    <t>Rebuild existing Navarro 138 kV station in a 10-breaker 138 kV breaker-and-a-half arrangement.</t>
  </si>
  <si>
    <t>0PT43592
(M4122)</t>
  </si>
  <si>
    <t>0PT42269
(R6160)</t>
  </si>
  <si>
    <t>Flat Rock BEPC Switch - Azle Switch 138 kV Line : Rebuild 138 kV Line Section</t>
  </si>
  <si>
    <t xml:space="preserve"> 959.6 ACSS/TW Suwannee</t>
  </si>
  <si>
    <t>0PT43598
(R468)</t>
  </si>
  <si>
    <t>0PT43028
(M4701)</t>
  </si>
  <si>
    <t>0PT43026
0PT45543
(R6159)</t>
  </si>
  <si>
    <t>Administrative approval received on 9/8/2021. Application Filed 2/4/2021.This project covers the work necessary to obtain PUCT approval for a modified route between the relocated Kyle Ranch station location in Docket No. 49302 and the Quarry Field switch.</t>
  </si>
  <si>
    <t>Aquifer Tap : Install 110.4 MVAR 138 kV capacitors</t>
  </si>
  <si>
    <t>0PT42891</t>
  </si>
  <si>
    <t>Desoto Switch - Sterrett Switch 138kV Line: Rebuild Glenn Heights (BEC) to Sterrett SW</t>
  </si>
  <si>
    <t>0PT45741</t>
  </si>
  <si>
    <t>0PT45121</t>
  </si>
  <si>
    <t>0PT44253 0PT46213 (R3021)</t>
  </si>
  <si>
    <t>Cut in the Windmill Switch - AJ Swope Switch 345 kV Line to establish Wallaby Switch.</t>
  </si>
  <si>
    <t>City of Garden City, Glasscock County</t>
  </si>
  <si>
    <t>Relocation with new double circuit, steel monopole, deadend structures on Norwood-Denton-Bowie 138 kV Line.</t>
  </si>
  <si>
    <t>0PT44966 (M4122)</t>
  </si>
  <si>
    <t>Navarro Sub : Reconfigure 138 kV bus &amp; relocate line terminals to Revolution Switch</t>
  </si>
  <si>
    <t>Reconfigure 138 kV bus &amp; relocate line terminals to Revolution Switch.</t>
  </si>
  <si>
    <t>0PT42594</t>
  </si>
  <si>
    <t>City of Caddo Mills, Hunt County</t>
  </si>
  <si>
    <t>Establish substation with two transformers to replace Caddo Mills Sub.</t>
  </si>
  <si>
    <t>0PT44254</t>
  </si>
  <si>
    <t>Dalrock Sub: Upgrade line equipment</t>
  </si>
  <si>
    <t>City of Rowlett, Rockwall County</t>
  </si>
  <si>
    <t>Upgrade line equipment.</t>
  </si>
  <si>
    <t>0PT44260</t>
  </si>
  <si>
    <t>Rowlett Sub: Upgrade line equipment</t>
  </si>
  <si>
    <t>Wichita Falls Riverbend Sub : Upgrade both transformers</t>
  </si>
  <si>
    <t>Upgrade both transformers</t>
  </si>
  <si>
    <t>Sabana Sub : Establish station with one transformer and two feeder breakers</t>
  </si>
  <si>
    <t>City of Proctor, Comanche County</t>
  </si>
  <si>
    <t>Norwood-Denton-Bowie 138 kV: I-35 E Phase 2 Relocation for TxDOT</t>
  </si>
  <si>
    <t>0PT44242
0PT44554
(R6144)</t>
  </si>
  <si>
    <t>0PT44244</t>
  </si>
  <si>
    <t>0PT43642
(R3023)</t>
  </si>
  <si>
    <t>0PT45227
(R6160)</t>
  </si>
  <si>
    <t>Handley - Sherry 138 kV Line: Rebuild Pantego Sub - Sherry Line Section (North Circuit)</t>
  </si>
  <si>
    <t>Handley - Sherry 138 kV Line: Rebuild Pantego Sub - Sherry Line Section (South Circuit)</t>
  </si>
  <si>
    <t>0PT44572
(R6160)</t>
  </si>
  <si>
    <t>0PT43618 (R990)</t>
  </si>
  <si>
    <t>Sulphur Springs County</t>
  </si>
  <si>
    <t>Replacing structures 29/4 - 30/2 on the Farmersville Switch - Monticello Switch 345kV Line to allow the north circuit to cut in to the new Birthright Switch station</t>
  </si>
  <si>
    <t>0PT46322</t>
  </si>
  <si>
    <t>Wolf Switch - General Tire Switch 138 kV Line: Judkins Sub Cut-In</t>
  </si>
  <si>
    <t>Ector County</t>
  </si>
  <si>
    <t>0PT43467 (M4701)</t>
  </si>
  <si>
    <t>Monticello Switch - Farmersville Switch 345 kV Line : Line Cut-In to Cyclone Switch</t>
  </si>
  <si>
    <t>Cut in the Monticello - Farmersville 345 kV Line to establish the new Cyclone Switching Station</t>
  </si>
  <si>
    <t xml:space="preserve">Brushy Creek Switch - Taylor Switch 138kV Line: Rebuild </t>
  </si>
  <si>
    <t>Rebuild the Brushy Creek - Taylor 138 kV line.</t>
  </si>
  <si>
    <t>2 -795 ACSR Drake</t>
  </si>
  <si>
    <t xml:space="preserve"> Rebuild the Handley-Sherry 138kV Line: Pantego Sub to Sherry Sub</t>
  </si>
  <si>
    <t>Creslenn Ranch: Rebuild 69 kV station to a four position ring bus</t>
  </si>
  <si>
    <t>Establish a new 69 kV four position ring bus to replace the existing 69 kV at Trinidad Switch.</t>
  </si>
  <si>
    <t>0PT44226</t>
  </si>
  <si>
    <t>0PT44246</t>
  </si>
  <si>
    <t xml:space="preserve">Temple Northwest Sub : Replace two 138-12.5 kV transformers </t>
  </si>
  <si>
    <t>Replace two 138-12.5 kV transformers</t>
  </si>
  <si>
    <t>0PT44258</t>
  </si>
  <si>
    <t>Temple Southeast Sub : Replace 138-12.5 kV transformer #1 and replace station #1 circuit breakers</t>
  </si>
  <si>
    <t xml:space="preserve">Establish new station by installing three 345 kV, 5000 A circuit breakers in a 3-breaker ring bus arrangement. </t>
  </si>
  <si>
    <t>0PT45886</t>
  </si>
  <si>
    <t>Judkins Sub : Replace transformers #1 and #2 with two transformers</t>
  </si>
  <si>
    <t xml:space="preserve"> Replace transformers #1 and #2 with two transformers</t>
  </si>
  <si>
    <t>High Plains POD: Establish a 138 kV point of delivery (POD)</t>
  </si>
  <si>
    <t>Establish a 138 kV point of delivery (POD)</t>
  </si>
  <si>
    <t>Johnson Draw POD - Flat Iron 138 kV Line</t>
  </si>
  <si>
    <t>CCN Application Withdrawn on 10/21/21. Project is proceeding under 25.101(c)(5)(A) as an exempt project under SB 1281. Initial costs have been removed in accordance with the MCPR entry instructions.</t>
  </si>
  <si>
    <t xml:space="preserve">0PT44118
0PT44363
0PT44874
(R8580)
</t>
  </si>
  <si>
    <t>0PT46052
0PT46421
(R8602)</t>
  </si>
  <si>
    <t>0PT44850
(R51561)</t>
  </si>
  <si>
    <t>0PT43824
(R6142)</t>
  </si>
  <si>
    <t>0PT46336
(R990)</t>
  </si>
  <si>
    <t>0PT37599
0PT39320 (M5155)</t>
  </si>
  <si>
    <t>0PT45598
(M4230)</t>
  </si>
  <si>
    <t>Reconductor the portion of the 345kV Venus Switch - Cedar Hill Switch circuit that goes from Britton Road station to structure 14/4 using a conductor rated for 3200 A or greater.</t>
  </si>
  <si>
    <t>0PT43019
(M4230)</t>
  </si>
  <si>
    <t>336.4 ACSR Linnet</t>
  </si>
  <si>
    <t>Upgrade to 138 kV and extend alignment to Handley 138 kV Station.</t>
  </si>
  <si>
    <t>Station grading began prior to reporting on the MCPR. All construction work has ceased and will resume 45 days from the reporting date on June 28.</t>
  </si>
  <si>
    <t>0PT43957
0PT44928 0PT44608 
(R8258)</t>
  </si>
  <si>
    <t>0PT45398</t>
  </si>
  <si>
    <t>Farmersville Switch - Anna Switch 345 kV Line : Insulator Replacement</t>
  </si>
  <si>
    <t>0PT46384</t>
  </si>
  <si>
    <t xml:space="preserve">Parker Switch : Replace two overdutied breakers </t>
  </si>
  <si>
    <t xml:space="preserve">Carrollton Northwest Switch : Replace three overdutied breakers </t>
  </si>
  <si>
    <t>Establish point of delivery with installation of three stages of 36.8 MVAR 138 kV capacitor banks.</t>
  </si>
  <si>
    <t xml:space="preserve">Weatherford Switch : Upgrade 138 kV line terminal </t>
  </si>
  <si>
    <t>Upgrade all line terminal and associated equipment for the 138 kV circuit breaker.</t>
  </si>
  <si>
    <t>Crater Rock Switch : Establish three breaker ring POI station</t>
  </si>
  <si>
    <t>Establish three breaker ring POI station.</t>
  </si>
  <si>
    <t>13T65029</t>
  </si>
  <si>
    <t xml:space="preserve">Taylor Sub: Establish 138 kV ring bus and upgrade distribution station </t>
  </si>
  <si>
    <t xml:space="preserve">Establish a new four position 138 kV ring bus to replace the existing 138 kV switching station, including the installation of one 138/69 kV autotransformer. </t>
  </si>
  <si>
    <t>Collin County</t>
  </si>
  <si>
    <t>Replace 411 existing polymer insulator assemblies with toughened glass insulator assemblies on the Farmersville - Anna Switch 345 kV Line.</t>
  </si>
  <si>
    <t>0PT46134
(R6187)</t>
  </si>
  <si>
    <t>Tin Roof POD: Establish 138 kV point of delivery with capacitor bank</t>
  </si>
  <si>
    <t>0PT44295
(M5172)</t>
  </si>
  <si>
    <t>0PT45737
0PT46724
(R8604)</t>
  </si>
  <si>
    <t>Lawrence Sub : Establish with one transformer and two 25 kV feeder breakers</t>
  </si>
  <si>
    <t>Kaufman County</t>
  </si>
  <si>
    <t>Establish with one transformer and two feeder breakers .</t>
  </si>
  <si>
    <t>0PT43825
(R6143)</t>
  </si>
  <si>
    <t>Replace three breakers</t>
  </si>
  <si>
    <t>Application Filed 1/14/2020. Final order issued on 5/7/2021.</t>
  </si>
  <si>
    <t>Replace two breakers</t>
  </si>
  <si>
    <t>0PT44498
0PT04088
0PT42631
(R8384)</t>
  </si>
  <si>
    <t>Wink Basin Tap No 1 East 69 kV Line: Structure 3/2 - Structure 4/1 69 kV Section Rebuild to 138 kV</t>
  </si>
  <si>
    <t>0PT43740</t>
  </si>
  <si>
    <t>Nacogdoches-Chireno 138 kV: SH 21 @ Carizzo Creek Relocation for TxDOT</t>
  </si>
  <si>
    <t>0PT43246</t>
  </si>
  <si>
    <t>East Waco-West Waco, M&amp;M Tap 138 kV: TxDOT Relocation for SH 6 @ Loop 340</t>
  </si>
  <si>
    <t>Rosemont Sub : Establish station with a double tap arrangement with two transformers and eight circuit breakers.</t>
  </si>
  <si>
    <t>Rosedale Sub : Establish substation with two transformers</t>
  </si>
  <si>
    <t>Establish substation with two transformers and six feeder breakers</t>
  </si>
  <si>
    <t>Remove transformers #1 and #2 with the removal of the associated switchgear.</t>
  </si>
  <si>
    <t>Relocation with new single circuit, steel monopole, tangent &amp; swing angle structures.</t>
  </si>
  <si>
    <t>Wink Switch - Wink Basin Sub 138 kV Line : 69 kV Conversion to 138 kV</t>
  </si>
  <si>
    <t>Rebuild the 4.0 mile structure 8/7 to Shifting Sands section of the Wink Switch-Keystone No 1 East 69 kV line.</t>
  </si>
  <si>
    <t>Wink Switch - Keystone No 1 East 69 kV Line: Shifting Sands Sub - Wink Gulf Tap 69 kV section rebuild structure 8/7 to Shifting Sands Sub</t>
  </si>
  <si>
    <t>Replace existing wood pole H-frames with two (2) new single-circuit, concrete H-frame tangent structures (Str. 4/2 and 4/3).</t>
  </si>
  <si>
    <t>0PT46725
(M5222)</t>
  </si>
  <si>
    <t>Ivy League 138 kV Line</t>
  </si>
  <si>
    <t>Construct the new single-circuit 138 kV line connecting the proposed Ivy League Substation to TNMP's existing Longneck Substation.</t>
  </si>
  <si>
    <t>Estimated cost included in CCN Application - Route 4626</t>
  </si>
  <si>
    <t>0PT44327 0PT46292
(R8581)</t>
  </si>
  <si>
    <t>0PT45399 0PT45955 (R8594)</t>
  </si>
  <si>
    <t>Eskota Switch - Sweetwater No. 2 Sub 69 kV Line: Rebuild</t>
  </si>
  <si>
    <t>Caddo Mills Explorer Tap - Caddo Mills Explorer Sub 69 kV Line Rebuild</t>
  </si>
  <si>
    <t>Baylor - Seymour 69 kV Line : Rebuild</t>
  </si>
  <si>
    <t>Rose Hill Switch - Rose Hill Tap 138 kV Line: Reterminate Rose Hill Station</t>
  </si>
  <si>
    <t>Reterminate Rose Hill Switch - Rose Hill Tap 138 kV Line into new Rose Hill Switch Station.</t>
  </si>
  <si>
    <t>Terrell South Switch-Rose Hill Switch 138 kV Line: Reterminate Rose Hill Station</t>
  </si>
  <si>
    <t>Reterminate Terrell South Switch - Rose Hill Switch 138 kV Line into new Rose Hill Switch Station.</t>
  </si>
  <si>
    <t xml:space="preserve">Eskota Switch - Sweetwater No. 2 Sub 69 kV Line: Rebuild the U.S. Gypsum Sub Tap section </t>
  </si>
  <si>
    <t>Rebuild the Caddo Mills Explorer Tap 69 kV Line.</t>
  </si>
  <si>
    <t>Rebuild a section from Caddo Mills Explorer Tap to Burrow POI of the Commerce Switch - Royse Switch 69 kV Line.</t>
  </si>
  <si>
    <t xml:space="preserve">Install one lattice tower to raise line for new Pin Oak Station. </t>
  </si>
  <si>
    <t>City of Star, Mills County</t>
  </si>
  <si>
    <t>0PT40139
(R6183)</t>
  </si>
  <si>
    <t>Hill County</t>
  </si>
  <si>
    <t xml:space="preserve">Establish 138 kV station for Point-of-Interconnection (POI), by installing three 138 kV, 3200 A circuit breakers in a 3-breaker ring bus arrangement </t>
  </si>
  <si>
    <t>0PT46093</t>
  </si>
  <si>
    <t>Graford Sub : Rebuild existing substation to rural substation skid</t>
  </si>
  <si>
    <t>Rebuild existing substation to rural substation skid</t>
  </si>
  <si>
    <t>0PT42249
(M4346)</t>
  </si>
  <si>
    <t>Install five 138 kV, 3200 A circuit breakers in a ring bus arrangement and install one 138 kV point-of-interconnection (POI).</t>
  </si>
  <si>
    <t>0PT46156
(R6116)</t>
  </si>
  <si>
    <t>City of Rockdale, Milam County</t>
  </si>
  <si>
    <t>Install 138 kV air core reactors on auto #1 and auto #2</t>
  </si>
  <si>
    <t>City of Enloe, Delta County</t>
  </si>
  <si>
    <t>0PT46716</t>
  </si>
  <si>
    <t>Moorehead Sub : Install two transformers with two feeder breakers</t>
  </si>
  <si>
    <t>Install two transformers with two feeder breakers</t>
  </si>
  <si>
    <t>0PT45995 (R2014)</t>
  </si>
  <si>
    <t>0PT46736 (M3010)</t>
  </si>
  <si>
    <t>0PT43898 (R8570)</t>
  </si>
  <si>
    <t xml:space="preserve">Rebuild the 1.37 mile U.S. Gypsum Sub Tap section of the Eskota Switch - Sweetwater No. 2 Sub 69 kV line to DCSP with both circuits installed. </t>
  </si>
  <si>
    <t xml:space="preserve">Russell Gap Switch : Establish 3-breaker ring bus for POI </t>
  </si>
  <si>
    <t>Establish 345 kV 3-breaker ring bus for point-of-interconnection.</t>
  </si>
  <si>
    <t>Ash Creek Switch : Establish 138 kV station for POI</t>
  </si>
  <si>
    <t>Hawk Hollow Switch : Establish 5-breaker ring POI station</t>
  </si>
  <si>
    <t>Sandow Switch: Install 138 kV air core reactors on auto #1 and auto #2</t>
  </si>
  <si>
    <t>0PT43690
0PT47058
(M3009)</t>
  </si>
  <si>
    <t>Crossroads Switch : Establish station for POI</t>
  </si>
  <si>
    <t>Establish a POI switching station by installing three 138 kV, 3200 A circuit breakers in a ring bus arrangement to provide a single POI.</t>
  </si>
  <si>
    <t>0PT44322
(M4320)</t>
  </si>
  <si>
    <t>Bardwell Lake Switch: Disconnect two 69 kV line terminals &amp; upgrade line terminals</t>
  </si>
  <si>
    <t>Disconnect two 69 kV line terminals &amp; upgrade line terminals.</t>
  </si>
  <si>
    <t xml:space="preserve">Consavvy Switch: Establish as a 10-breaker and a half bus arrangement. </t>
  </si>
  <si>
    <t>Establish as a 10-breaker and a half bus arrangement. Install two autotransformers and four MVAR reactors</t>
  </si>
  <si>
    <t>0PT40622
(M5222)</t>
  </si>
  <si>
    <t>0PT40680
(M5222)</t>
  </si>
  <si>
    <t>0PT45887
(R8602)</t>
  </si>
  <si>
    <t>0PT46334
(M5155)</t>
  </si>
  <si>
    <t>0PT44632
0PT45249
(R6152)</t>
  </si>
  <si>
    <t xml:space="preserve">0PT44296 (M5172)
</t>
  </si>
  <si>
    <t>Andrews North Sub - Mustang Sub 138 kV Line : Rebuild</t>
  </si>
  <si>
    <t>Little River-Holland 69 kV Line: Rebuild</t>
  </si>
  <si>
    <t>0PT46594</t>
  </si>
  <si>
    <t>Rivercrest Switch - Clarksville Switch 69 kV Line : Refurbish</t>
  </si>
  <si>
    <t>Rebuild Andrews North Sub - Mustang Sub 138 kV Line.</t>
  </si>
  <si>
    <t>City of Little River-Academy, Bell County</t>
  </si>
  <si>
    <t>Rebuild the 9.1 mile Little River - Holland 69 kV Line</t>
  </si>
  <si>
    <t>Replacing cross-arms and insulators on the Rivercrest Switch - Clarksville Switch 69 kV Line.</t>
  </si>
  <si>
    <t>0PT45117 (R5156)</t>
  </si>
  <si>
    <t>SL Clear Crossing (ETT) - Willow Creek Switch 345 kV Line: Cut-In to establish Thomas Price Switch</t>
  </si>
  <si>
    <t xml:space="preserve"> Cut-In to establish Thomas Price Switch.</t>
  </si>
  <si>
    <t>0PT46658 (R6143)</t>
  </si>
  <si>
    <t>Sandow Switch - Taylor Sub 138 kV Line: Taylor Sub Retermination</t>
  </si>
  <si>
    <t>Reterminate the Sandow - Taylor 138 kV line at the Taylor Station</t>
  </si>
  <si>
    <t>Tower One Sub: Establish substation</t>
  </si>
  <si>
    <t>Establish substation using two 69 kV, 2000 A circuit breakers and three sectionalizing switches.</t>
  </si>
  <si>
    <t>0PT43646
(M4292)</t>
  </si>
  <si>
    <t>Royse Switch: Upgrade one circuit breaker line terminal upgrade</t>
  </si>
  <si>
    <t>Upgrade one circuit breaker line terminal</t>
  </si>
  <si>
    <t>0PT44233</t>
  </si>
  <si>
    <t>Bangs Sub : Rebuild station by installing transformer #2 and two feeder breakers and decommission transformer #1</t>
  </si>
  <si>
    <t>Rebuild station by installing transformer #2 and two feeder breakers and decommission transformer #1</t>
  </si>
  <si>
    <t>0PT44267
(R6140)</t>
  </si>
  <si>
    <t>Rockdale Sub : Install transformer #2 with two feeders</t>
  </si>
  <si>
    <t xml:space="preserve">Install a second transformer with two feeders and add FID to the existing substation. </t>
  </si>
  <si>
    <t>0PT46419</t>
  </si>
  <si>
    <t>Centralia Sub : Install transformer #4 with two feeder breakers</t>
  </si>
  <si>
    <t>Install transformer #4 with two feeder breakers</t>
  </si>
  <si>
    <t>0PT46638</t>
  </si>
  <si>
    <t>Mount Enterprise Switch : Replace two 345 kV circuit breakers</t>
  </si>
  <si>
    <t>Replace two 345 kV circuit breakers</t>
  </si>
  <si>
    <t>0PT46729</t>
  </si>
  <si>
    <t>636 ACSR GROSBEAK</t>
  </si>
  <si>
    <t>City of Royse City, Rockwall County</t>
  </si>
  <si>
    <t>Compton Street Sub : Replace transformers #1 &amp; #2</t>
  </si>
  <si>
    <t>0PT45445
(M4702)</t>
  </si>
  <si>
    <t>Saltillo Switch : Establish a 3-breaker ring bus for POI station</t>
  </si>
  <si>
    <t>Establish a 3-breaker ring bus for POI station</t>
  </si>
  <si>
    <t>Long Prairie Switch : Establish 3-breaker ring bus for POI station</t>
  </si>
  <si>
    <t>Establish 3-breaker ring bus for POI station</t>
  </si>
  <si>
    <t>Short Grass Sub: Establish new substation</t>
  </si>
  <si>
    <t>Establish a new substation to replace the existing Archer City Sub.</t>
  </si>
  <si>
    <t>Hopewell Switch: Establish 4-breaker 69 kV ring bus station</t>
  </si>
  <si>
    <t>Establish with a 4-breaker ring bus using 69 kV, 2000A breakers.</t>
  </si>
  <si>
    <t>Rose Hill Switch : Rebuild Rose Hill Sub Tap to 3-breaker ring</t>
  </si>
  <si>
    <t xml:space="preserve">Rebuild the existing 138 kV Rose Hill Tap into a three position 138 kV ring bus configuration. </t>
  </si>
  <si>
    <t>0PT46413</t>
  </si>
  <si>
    <t>Mountain Branch Sub : Establish new sub with one transformer and three 12.5 kV feeders</t>
  </si>
  <si>
    <t>0PT46508</t>
  </si>
  <si>
    <t>Dollarhide Sub : Upgrade relaying on capacitor bank #1</t>
  </si>
  <si>
    <t>0PT46587</t>
  </si>
  <si>
    <t>Mustang Sub : Install one transformer with two feeder breakers on bank #2</t>
  </si>
  <si>
    <t>0PT44257</t>
  </si>
  <si>
    <t>Cleburne West Sub : Install bank #2 with one transformer and two feeder breakers</t>
  </si>
  <si>
    <t>0PT46207</t>
  </si>
  <si>
    <t>Copperas Cove East Switch : Install bank #2 with a one transformer</t>
  </si>
  <si>
    <t>0PT44343
(M4071)</t>
  </si>
  <si>
    <t>Cedar Crest Sub : Convert substation to 138 kV operation and rebuild 13.8 kV substation</t>
  </si>
  <si>
    <t>0PT46619</t>
  </si>
  <si>
    <t>Tule Canyon Switch : Install three 345 kV SSVTs</t>
  </si>
  <si>
    <t>Install three 345 kV SSVTs that were removed from Abernathy Switch.</t>
  </si>
  <si>
    <t>0PT46875
0PT47739
(R8611)</t>
  </si>
  <si>
    <t>0PT44304
(R6141)</t>
  </si>
  <si>
    <t>Peppervine Switch: 138 kV Station Rebuild</t>
  </si>
  <si>
    <t>Rebuild the 138 kV Switch with ten 3200 A or greater, 138 kV circuit breakers in a breaker-and-a-half arrangement.</t>
  </si>
  <si>
    <t>0PT47344
(M4330)</t>
  </si>
  <si>
    <t>Haggerty Switch : Establish breaker-and-a-half station</t>
  </si>
  <si>
    <t xml:space="preserve"> Establish station with one transformer and two feeder breakers. </t>
  </si>
  <si>
    <t>City of Bowie, Montague County</t>
  </si>
  <si>
    <t>City of Bangs, Brown County</t>
  </si>
  <si>
    <t>City of Saltillo, Hopkins County</t>
  </si>
  <si>
    <t>City of Cleburne, Johnson County</t>
  </si>
  <si>
    <t>City of Silverton, Briscoe County</t>
  </si>
  <si>
    <t xml:space="preserve">City of Kaufman, Kaufman County </t>
  </si>
  <si>
    <t>Eastland County</t>
  </si>
  <si>
    <t>City of Copperas Cove, Coryell County</t>
  </si>
  <si>
    <t>Rebuild substation with two transformers and eight feeder breakers and remove existing switchgear station.</t>
  </si>
  <si>
    <t>Establish new sub with one transformer and three 12.5 kV feeders.</t>
  </si>
  <si>
    <t>Upgrade relaying on capacitor bank #1.</t>
  </si>
  <si>
    <t>Install one transformer with two feeder breakers on bank #2.</t>
  </si>
  <si>
    <t>Install bank #2 with one transformer and two feeder breakers.</t>
  </si>
  <si>
    <t>Install bank #2 with a one transformer.</t>
  </si>
  <si>
    <t>Convert the 69 kV substation to 138 kV operation by installing a new loop in - loop out configuration and removing the 69 kV equipment.</t>
  </si>
  <si>
    <t>Establish 138 kV point of delivery.</t>
  </si>
  <si>
    <t>Establish breaker-and-a-half station.</t>
  </si>
  <si>
    <t>Establish Breaker-and-a-half Station for SAS.</t>
  </si>
  <si>
    <t>City of Taylor, Williamson County</t>
  </si>
  <si>
    <t>Cities of Mabelle and Seymour,
Baylor County</t>
  </si>
  <si>
    <t>City of Archer, Archer County</t>
  </si>
  <si>
    <t>138</t>
  </si>
  <si>
    <t>0PT43226 0PT44828
(R4015)</t>
  </si>
  <si>
    <t>0PT44313 0PT44748
(R4022)</t>
  </si>
  <si>
    <t>0PT43089 0PT44822
(R4015)</t>
  </si>
  <si>
    <t>0PT46333 0PT47029
(M3010)</t>
  </si>
  <si>
    <t>0PT44232 0PT44749 0PT47519</t>
  </si>
  <si>
    <t>0PT46695 0PT47758 0PT47760 (R6215)</t>
  </si>
  <si>
    <t>0PT45724 0PT47700 (R8596)</t>
  </si>
  <si>
    <t>Application Filed 3/16/2018. Final Order issued on 9/17/2018.</t>
  </si>
  <si>
    <t>Application Filed 11/7/2018. Final Order issued on 6/26/2019.</t>
  </si>
  <si>
    <t>Application Filed 3/28/2019. Administrative Approval received on 7/17/2019. This project covers the work necessary to construct the PUCT approved route, as well as an additional three (3) miles of line between the Kyle Ranch endpoint as described in this CCN and the relocated Kyle Ranch station as described in Docket No. 49302.</t>
  </si>
  <si>
    <t>Application Filed 9/6/2018. Final Order issued on 9/26/2019.</t>
  </si>
  <si>
    <t>0PT39293
17T80045
0PT40089</t>
  </si>
  <si>
    <t>Trinidad Switch - Palestine Switch 69 kV Line : Retermination into Creslenn Ranch</t>
  </si>
  <si>
    <t>Midland County Northwest Switch - Texaco Mabee Tap 138 kV Line : Rebuild</t>
  </si>
  <si>
    <t>Bellevue Sub - Bowie Sub 69 kV Line: Rebuild Smith Creek Sub - Tower One Sub 138 kV Line</t>
  </si>
  <si>
    <t>Wedgwood Switch - Pafford St Switch 138 kV Line : Line Retermination Into New Rosemont Switch</t>
  </si>
  <si>
    <t>Bardwell Switch - Italy Sub 69 kV Line : Rebuild</t>
  </si>
  <si>
    <t>Handley Switch - Executive Parkway Switch 138 kV Line : Reconductor the Hurst Sub - International Airport Sub 138 kV Line</t>
  </si>
  <si>
    <t>Weatherford Switch – BEPC Flat Rock Tap Switch 138 kV Line: Rebuild 138 kV Line Section using a conductor rated 2569 A or greater.</t>
  </si>
  <si>
    <t>Big Spring Switch - Gunsight Switch 138 kV Line : Crossarm Replacement</t>
  </si>
  <si>
    <t>0PT46569</t>
  </si>
  <si>
    <t>D East 1- D East 2 138 kV Line: Rebuild Cathodic Protection</t>
  </si>
  <si>
    <t>0PT45684</t>
  </si>
  <si>
    <t>Wichita Falls South Switch - Burnett Switch 138 kV Line : CMPC Line Hardening (Str. 7/3 - 7/8)</t>
  </si>
  <si>
    <t>0PT45941</t>
  </si>
  <si>
    <t>0PT45131</t>
  </si>
  <si>
    <t>0PT44229</t>
  </si>
  <si>
    <t>Smith Creek (Formerly Bellevue Sub): Rebuild 69 kV station with a rural design</t>
  </si>
  <si>
    <t>0PT39846
0PT41891 
0PT39637 
0PT39968 
0PT39636 
0PT41986
0PT39632 (18.1%)
0PT44518
0PT44519
(R3007) 
(R3011) 
(R3003)</t>
  </si>
  <si>
    <t>Abernathy - North - North Loop 345/115 kV Line</t>
  </si>
  <si>
    <t>39,782,000 (t-line)
33,367,000 (stations)</t>
  </si>
  <si>
    <t>44,361,677
(t-line)
20,274,578
(stations)</t>
  </si>
  <si>
    <t>City of Jewett, Leon County</t>
  </si>
  <si>
    <t/>
  </si>
  <si>
    <t>City of Royse, Rockwall County</t>
  </si>
  <si>
    <t>0PT46062 (R8581)</t>
  </si>
  <si>
    <t>0PT43900 (R6142)</t>
  </si>
  <si>
    <t>0PT44949 (R6142)</t>
  </si>
  <si>
    <t>Reterminate the Trinidad Switch - Palestine Switch from Trinidad Sw to the new Creslenn Ranch Switch</t>
  </si>
  <si>
    <t>Rebuild the Midland County NW Switch - Texaco Mabee Tap 138 kV Line.</t>
  </si>
  <si>
    <t xml:space="preserve">na </t>
  </si>
  <si>
    <t xml:space="preserve">25.101(c)(5)(D) </t>
  </si>
  <si>
    <t>OPT47396 (R4028)</t>
  </si>
  <si>
    <t>City of Seymour, Baylor County</t>
  </si>
  <si>
    <t>0PT44759 (M4320)</t>
  </si>
  <si>
    <t>City of Forreston, Ellis County</t>
  </si>
  <si>
    <t xml:space="preserve">Reconductor the Handley Switch - Executive Parkway Switch 138 kV Line between the Hurst Substation - International Airport Substation. </t>
  </si>
  <si>
    <t>Rebuild the 2.3-mile
Oncor owned section of the 6.4-mile Weatherford – BEPC Flat Rock Substation 138 kV Line.</t>
  </si>
  <si>
    <t>Steel H-Frame, Steel Pole</t>
  </si>
  <si>
    <t>0PT46166 (R6142)</t>
  </si>
  <si>
    <t>0PT46165 (R6142)</t>
  </si>
  <si>
    <t>0PT46163 (6142)</t>
  </si>
  <si>
    <t>0PT44950 (R6142)</t>
  </si>
  <si>
    <t>Trinidad Switch - Athens Switch 69 kV Line : Retermination into Creslenn Ranch</t>
  </si>
  <si>
    <t>0PT46874
(R8609)</t>
  </si>
  <si>
    <t>Meyers Draw POD : Establish 138 kV point of delivery</t>
  </si>
  <si>
    <t>Establish 138 kV point of delivery</t>
  </si>
  <si>
    <t>0PT43163
(R4015)</t>
  </si>
  <si>
    <t>City of Bellevue, Clay County</t>
  </si>
  <si>
    <t>Rebuild 69 kV station with a rural design</t>
  </si>
  <si>
    <t>Antler Hollow Sub : Establish with two transformers and three feeder breakers</t>
  </si>
  <si>
    <t>City of Stephenville, Erath County</t>
  </si>
  <si>
    <t>Establish with two transformers and three feeder breakers</t>
  </si>
  <si>
    <t>Grand Prairie Sub : Rebuild substation</t>
  </si>
  <si>
    <t>Rebuild substation with eight distribution feeders, new transformers and modify 138 kV bus work to configure a loop in loop out arrangement.</t>
  </si>
  <si>
    <t>0PT44414
(M5216)</t>
  </si>
  <si>
    <t>Euless South Sub: 138 kV line terminal upgrade</t>
  </si>
  <si>
    <t>City of Euless, Tarrant County</t>
  </si>
  <si>
    <t xml:space="preserve">0PT44416
(M5216)
</t>
  </si>
  <si>
    <t>Hurst Sub: 138 kV line terminal upgrade</t>
  </si>
  <si>
    <t>City of Hurst, Tarrant County</t>
  </si>
  <si>
    <t>Upgrade all line terminal and associated equipment to meet or exceed 2000 A.</t>
  </si>
  <si>
    <t xml:space="preserve">Trinity Sub : Install second transformer with two feeder breakers </t>
  </si>
  <si>
    <t xml:space="preserve">Install second transformer with two feeder breakers </t>
  </si>
  <si>
    <t>0PT46970</t>
  </si>
  <si>
    <t>Taylor West Sub : Install bank #4 with one transformer and two feeder breakers</t>
  </si>
  <si>
    <t>Install bank #4 with one transformer and two feeder breakers</t>
  </si>
  <si>
    <t>0PT46844
(R8610)</t>
  </si>
  <si>
    <t>Schumm POD : Establish 138 kV point of delivery</t>
  </si>
  <si>
    <t>0PT46726</t>
  </si>
  <si>
    <t>Salt Lake Substation : Install bank #2 with one transformer and two feeder breakers</t>
  </si>
  <si>
    <t>Install bank #2 with one transformer and two feeder breakers and decommission transformer #1.</t>
  </si>
  <si>
    <t>0PT45394</t>
  </si>
  <si>
    <t>Midlothian South Sub : Replace transformers #1 and #2</t>
  </si>
  <si>
    <t>Replace transformers #1 and #2 and relay upgrades on two feeder breakers</t>
  </si>
  <si>
    <t>0PT44870
(R8581)</t>
  </si>
  <si>
    <t>Wink Switch : Convert line terminal with 138 kV circuit breakers</t>
  </si>
  <si>
    <t>Convert line terminal with 138 kV circuit breakers</t>
  </si>
  <si>
    <t>0PT44341
(M4064)</t>
  </si>
  <si>
    <t>Convert station to 138 kV operation by replacing transformer and install eight feeder switchgears.</t>
  </si>
  <si>
    <t>0PT46628 0PT47096
(R985)</t>
  </si>
  <si>
    <t>Caddo Mills Explorer Tap : Rebuild tap to support line conversion upgrade</t>
  </si>
  <si>
    <t>Rebuild tap to support line conversion upgrade and utilize motor operated switches.</t>
  </si>
  <si>
    <t>Odessa EHV Switch - Monahans - Wolf Switch: Line work for Dry Wind Tap to Sandhills Sub</t>
  </si>
  <si>
    <t>City of Monahans, Crane County</t>
  </si>
  <si>
    <t>Establish the Dry Wind Tap and install the new circuit from Dry Wind Tap to Sandhills Sub</t>
  </si>
  <si>
    <t xml:space="preserve">25.101(c)(5)(A) </t>
  </si>
  <si>
    <t xml:space="preserve">Wolf Switch - General Tire Switch: Rebuild Sandhills Tap – Sandhills Substation 138 kV line section using double-circuit structures </t>
  </si>
  <si>
    <t xml:space="preserve">Rebuild the Sandhills Tap – Sandhills Sub 138 kV line </t>
  </si>
  <si>
    <t>City of Monahans, Ector and Crane County</t>
  </si>
  <si>
    <t>0PT43707
(M4324)</t>
  </si>
  <si>
    <t>0PT44263
(M4236)</t>
  </si>
  <si>
    <t>Trinidad Sub - Navarro Switch 69 kV Line: Retermination into Creslenn Ranch Switch</t>
  </si>
  <si>
    <t>Reterminate the Trinidad Switch - Navarro Switch from Trinidad Switch to the new Creslenn Ranch Switch</t>
  </si>
  <si>
    <t>Rebuild the 10-mile Smith Creek - Tower One 138 kV Line Section of the Burnett - Bowie 69 kV Line using a conductor rated 1649 A or greater. New 138 kV double-circuit structures with one circuit in place will be installed.</t>
  </si>
  <si>
    <t>Reterminate the Wedgwood Switch – Pafford Street Switch 138 kV Line at its new terminal location at the Rosemont Switch.</t>
  </si>
  <si>
    <t>BEPC Flat Rock Tap Switch – BEPC Flat Rock Substation: Rebuild 138 kV Line Section using a conductor rated 2569 A or greater.</t>
  </si>
  <si>
    <t>Trinidad Switch 69 kV Line to Power Plant</t>
  </si>
  <si>
    <t>Reterminate the Luminant Power Plant 69kV from Trinidad Switch to a new POI from the Navarro Switch - Creslenn Ranch Switch 69kV Line</t>
  </si>
  <si>
    <t xml:space="preserve">Trinidad Switch 138 kV Interconnection Line to Trinidad Autotransformer </t>
  </si>
  <si>
    <t xml:space="preserve">Reterminate the Trinidad Switch 69kV Auto Line, create new Creslenn Ranch Switch to Trinidad Switch 69kV Line </t>
  </si>
  <si>
    <t>Rebuild a section of the Wichita Falls South—Burnett 138 kV line that crosses US-287 in Wichita
County.</t>
  </si>
  <si>
    <t>Reterminate the Trinidad Switch - Athens Switch from Trinidad Switch to the new Creslenn Ranch Switch</t>
  </si>
  <si>
    <t>0PT40577</t>
  </si>
  <si>
    <t>0PT46236 
(R8581)</t>
  </si>
  <si>
    <t>0PT44230 0PT46714</t>
  </si>
  <si>
    <t>0PT43983
0PT44754 0PT47107
(R8562)</t>
  </si>
  <si>
    <t>0PT42929</t>
  </si>
  <si>
    <t>0PT46771
0PT47830
0PT47832
0PT45669
(R8498)</t>
  </si>
  <si>
    <t>0PT47343 0PT47759 (R6216)</t>
  </si>
  <si>
    <t>0PT43960 0PT46326
(R985)</t>
  </si>
  <si>
    <t>0PT45033 0PT46670 (M5172)</t>
  </si>
  <si>
    <t>0PT44765 (R6152)</t>
  </si>
  <si>
    <t>0PT46332 0PT47028 (M3010)</t>
  </si>
  <si>
    <t>0PT43686
 (M4323)</t>
  </si>
  <si>
    <t>0PT46660 (R6143)</t>
  </si>
  <si>
    <t>Temple Sub - Taylor Sub 69 kV Line: Taylor Sub Retermination</t>
  </si>
  <si>
    <t>Reterminate the Temple - Taylor 69 kV line at the Taylor Station</t>
  </si>
  <si>
    <t>0PT46830 (R8610)</t>
  </si>
  <si>
    <t>0PT46632 (R8604)</t>
  </si>
  <si>
    <t>Horseshoe Springs Switch - Three Mile Draw Switch 138 kV Line : Install Crater Rock Switch for Hayhurst Texas Solar's Allen Sub</t>
  </si>
  <si>
    <t>0PT46847 (R8609)</t>
  </si>
  <si>
    <t>0PT46323</t>
  </si>
  <si>
    <t>Valley South Sub - Farmersville Switch 345 kV Line: Erosion Control at Structure 24/2</t>
  </si>
  <si>
    <t>City of Blue Ridge, Collin County</t>
  </si>
  <si>
    <t>Relocate structure 24/2 on the Valley South Sub - Farmersville Switch 345 kV Line</t>
  </si>
  <si>
    <t>0PT47169 (R8622)</t>
  </si>
  <si>
    <t xml:space="preserve"> Steel H-Frame, Steel Pole</t>
  </si>
  <si>
    <t>Stanton East Switch - Spraberry Switch 69 kV Line : CMPC Line Hardening (Str. 26/11 &amp; 26/12)</t>
  </si>
  <si>
    <t>Rebuild the section of the Stanton East Switch - Spraberry Switch 69 kV Line that crosses IH-20 in
Midland, TX.</t>
  </si>
  <si>
    <t xml:space="preserve">0PT43962
(R985)
</t>
  </si>
  <si>
    <t>Scatter Branch Sub - Caddo Mills Explorer Tap 69 kV Line: Rebuild Scatter Branch - Caddo Mills Explorer Tap</t>
  </si>
  <si>
    <t>City of Greenville, Hunt County</t>
  </si>
  <si>
    <t>Dry Wind Tap : Establish new tap to Sandhills Substation</t>
  </si>
  <si>
    <t>Establish new tap to Sandhills Substation.</t>
  </si>
  <si>
    <t>0PT47567
(R4028)</t>
  </si>
  <si>
    <t>Baylor Switch : Add motor operator and transclosure for line switch</t>
  </si>
  <si>
    <t>0PT45683
(M5324)</t>
  </si>
  <si>
    <t>0PT46153
(R8027)</t>
  </si>
  <si>
    <t>City of Tulia, Swisher County</t>
  </si>
  <si>
    <t>0PT46641</t>
  </si>
  <si>
    <t>Allen Switch : Replace two 138 kV circuit breakers</t>
  </si>
  <si>
    <t>0PT46892
0PT47001</t>
  </si>
  <si>
    <t>Sandhills Sub : Replace transformer #1 and two feeder breakers</t>
  </si>
  <si>
    <t>Crane County</t>
  </si>
  <si>
    <t>Replace bank #1 and two feeder breakers.</t>
  </si>
  <si>
    <t>0PT47736</t>
  </si>
  <si>
    <t>Sandhills Sub : Install transformer #3 with one feeder breaker</t>
  </si>
  <si>
    <t>Install transformer #3 with one feeder breaker</t>
  </si>
  <si>
    <t>0PT46507</t>
  </si>
  <si>
    <t>Twin Oaks Switch: Upgrade relaying on 345 kV North and South bus</t>
  </si>
  <si>
    <t>Robertson County</t>
  </si>
  <si>
    <t>Upgrade 345 kV North and South bus protection to provide redundancy for three phase faults.</t>
  </si>
  <si>
    <t>0PT46639</t>
  </si>
  <si>
    <t>Century Switch : Replace one 345 kV circuit breaker</t>
  </si>
  <si>
    <t>Replace one 345 kV circuit breaker</t>
  </si>
  <si>
    <t>0PT46883</t>
  </si>
  <si>
    <t>Deen Switch : Install security measures</t>
  </si>
  <si>
    <t>Install security measures</t>
  </si>
  <si>
    <t>0PT41706
(R8607)</t>
  </si>
  <si>
    <t>Pacific Switch : Establish 3-breaker ring bus for POI</t>
  </si>
  <si>
    <t>City of Brookston, Lamar County</t>
  </si>
  <si>
    <t>Establish 345 kV, 3 breaker ring bus for point of interconnection.</t>
  </si>
  <si>
    <t>0PT46606
(R8621)</t>
  </si>
  <si>
    <t>0PT46971</t>
  </si>
  <si>
    <t>City of Parker, Collin County</t>
  </si>
  <si>
    <t xml:space="preserve"> Install transformer #2 with two feeder breakers</t>
  </si>
  <si>
    <t>0PT48057</t>
  </si>
  <si>
    <t>Burnett Switch : Oil Containment</t>
  </si>
  <si>
    <t>Install station oil containment</t>
  </si>
  <si>
    <t>0PT44324
(M4320)</t>
  </si>
  <si>
    <t>Italy Sub: 69 kV line terminal upgrade</t>
  </si>
  <si>
    <t>City of Italy, Ellis County</t>
  </si>
  <si>
    <t>69 kV line terminal upgrade.</t>
  </si>
  <si>
    <t>0PT44273</t>
  </si>
  <si>
    <t>Establish 138 kV line terminal and retire 69 kV station</t>
  </si>
  <si>
    <t>0PT47406</t>
  </si>
  <si>
    <t>Replace MDAR relay panels for four circuit breakers</t>
  </si>
  <si>
    <t>Flat Iron Substation – Barr Ranch Switch – Quickriver Tap 138 kV Line</t>
  </si>
  <si>
    <t xml:space="preserve">Estimated cost included in CCN </t>
  </si>
  <si>
    <t>0PT47010</t>
  </si>
  <si>
    <t>Rocky Creek Switch : Install HV Breaker and Transformer monitors and associated communications equipment</t>
  </si>
  <si>
    <t>City of Crowley, Tarrant County</t>
  </si>
  <si>
    <t>Install HV Breaker and Transformer monitors and associated communications equipment at Rocky Creek Switch.</t>
  </si>
  <si>
    <t>McGregor Phillips-Harris Creek 69 kV Rebuild</t>
  </si>
  <si>
    <t>Cut-in for Crater Rock 138 kV Switch on the Horseshoe Springs Switch - Three Mile Draw Switch 138 kV Line.</t>
  </si>
  <si>
    <t xml:space="preserve">Meteor Switch: Establish 345 kV ring bus station for point of interconnection (POI). </t>
  </si>
  <si>
    <t>Establish a 3-breaker, 345 kV, 5000 A ring bus station for point of interconnection (POI).</t>
  </si>
  <si>
    <t>Establish a 345 kV, 3-breaker ring bus switchyard for point of interconnection (POI).</t>
  </si>
  <si>
    <t>Pepper Creek Switch : Establish for point of delivery POD</t>
  </si>
  <si>
    <t xml:space="preserve">Establish with thirteen 138 kV circuit breakers to provide three point of delivery's to adjacent customer station. </t>
  </si>
  <si>
    <t>Ozark Trail Switch : Establish 3-breaker ring bus station for point of interconnection (POI)</t>
  </si>
  <si>
    <t xml:space="preserve"> Establish 3-breaker ring bus station for point of interconnection (POI)</t>
  </si>
  <si>
    <t>Marlin Switch : Rebuild station by installing three 2000 A or greater 69 kV circuit breakers</t>
  </si>
  <si>
    <t>Rebuild station by installing three 2000 A or greater 69 kV circuit breakers.</t>
  </si>
  <si>
    <t>Ashby POD : Establish a 138 kV point of delivery (POD).</t>
  </si>
  <si>
    <t>Establish a 138 kV for point of delivery (POD).</t>
  </si>
  <si>
    <t>Red Sand POD : Establish 138 kV point of delivery (POD)</t>
  </si>
  <si>
    <t>Establish 138 kV point of delivery (POD).</t>
  </si>
  <si>
    <t>Delaware River Switch : Establish 3-breaker ring bus for point of interconnection (POI)</t>
  </si>
  <si>
    <t>Establish 138 kV, 3-breaker ring bus for point of interconnection (POI).</t>
  </si>
  <si>
    <t>New ROW Width (Feet)</t>
  </si>
  <si>
    <t>City of Round Rock, Williamson County</t>
  </si>
  <si>
    <t xml:space="preserve">This project is to rebuild the 21 mile section of Big Spring to Buzzard Draw 69 kV Line. </t>
  </si>
  <si>
    <t>Cedar Hill Switch 138 kV Line - Camp Wisdom 138 kV Line (Camp Wisdom - Love Bird Tap)</t>
  </si>
  <si>
    <t>Rebuild a section of the Cedar Hill Switch – Love Bird Tap 138 kV Line.</t>
  </si>
  <si>
    <t>0PT44154  (R790)</t>
  </si>
  <si>
    <t>Venus Switch - Cedar Hill Switch 345 kV Line: Reconductor Britton Road - STR 14/4</t>
  </si>
  <si>
    <t>Venus Switch - Cedar Hill Switch 345 kV Line: Reconductor Venus Switch - Britton Road</t>
  </si>
  <si>
    <t xml:space="preserve">Reterminate for the rebuild of Judkins substation. </t>
  </si>
  <si>
    <t>0PT44782 0PT46251 (R6153)</t>
  </si>
  <si>
    <t>Rebuild the 1.0 mile Structure 3/2 - Structure 4/1 section of the Wink Switch - Keystone No 1 East 69 kV line.</t>
  </si>
  <si>
    <t>0PT45707 0PT47747 (R8581)</t>
  </si>
  <si>
    <t>Rebuilding 12.2 miles of double circuit wood poles with new steel poles. Installing one circuit.</t>
  </si>
  <si>
    <t>0PT43959 0PT46325 (R985)</t>
  </si>
  <si>
    <t>Burrow POI - Caddo Mills Explorer Tap 69 kV Line Rebuild</t>
  </si>
  <si>
    <t xml:space="preserve">Rebuild the existing 15 mile single circuit wood pole Baylor - Seymour 69 kV line utilizing 138 kV double circuit steel poles with one circuit in place. </t>
  </si>
  <si>
    <t>Big Brown Switch - Richland Chambers Switch 345 kV Line : Raise Line for Pin Oak Switch 138 kV</t>
  </si>
  <si>
    <t xml:space="preserve">16T64147 (R6151) </t>
  </si>
  <si>
    <t>0PT46339  0PT47740 (R8611)</t>
  </si>
  <si>
    <t>0PT43312  0PT46324 (R8558)</t>
  </si>
  <si>
    <t>0PT42879 0PT47805 (R4015)</t>
  </si>
  <si>
    <t>0PT45364 0PT44946</t>
  </si>
  <si>
    <t>Seymour Tap - Olney BEPC Switch 69 kV Line : Relocation of 3 Structures</t>
  </si>
  <si>
    <t>Rebuild the Bardwell Lake Switch - Italy section of the Hillsboro - Waxahachie 69 kV Line. Bundle existing circuits of the Italy - Hillsboro section of the Hillsboro - Waxahachie 69 kV Line.</t>
  </si>
  <si>
    <t>0PT43481 0PT45336 (M5172)</t>
  </si>
  <si>
    <t>0PT43447 0PT46560 (R2014)</t>
  </si>
  <si>
    <t>Trinidad Switch - Fairfield West - Long Lake Sub 138 kV Line : Rebuild from Big Brown Tap to Pin Oak Switch 138 kV</t>
  </si>
  <si>
    <t>Rebuild Trinidad Switch-Fairfield West-Long Lake from Big Brown Tap over to structure 4/9 and new cut-in for Pin Oak Switch.</t>
  </si>
  <si>
    <t xml:space="preserve">Replace 80 structures on and all crossarms on Big Spring - China Grove - Gunsight 138 kV line. </t>
  </si>
  <si>
    <t xml:space="preserve">Line work associated to demolish the Trinidad Switch 69 kV yard, connections remain the same, new structures needed </t>
  </si>
  <si>
    <t>Triangle Sub : Install one Transformer on #2</t>
  </si>
  <si>
    <t xml:space="preserve">Handley Switch: Upgrade line terminal and associated equipment </t>
  </si>
  <si>
    <t>Timberview Switch: Establish 345 kV Switch</t>
  </si>
  <si>
    <t>Establish 345 kV switch bus with a 15-breaker and-a-half bus arrangement.</t>
  </si>
  <si>
    <t>Prosper Sub : Establish substation with one transformer and two feeder breakers</t>
  </si>
  <si>
    <t xml:space="preserve">Carrollton Northwest Switch : Replace the existing autotransformer </t>
  </si>
  <si>
    <t>Lake Brownwood Sub : Establish a new substation with one transformer and two feeder breakers</t>
  </si>
  <si>
    <t>Royse Switch: 138 kV terminal upgrade</t>
  </si>
  <si>
    <t>Inwood Road Sub : Install transformer #3 with one transformer and three switchgear style breakers</t>
  </si>
  <si>
    <t>Install transformer #3 with one transformer and three switchgear style breakers</t>
  </si>
  <si>
    <t xml:space="preserve">Waco M&amp;M Mars Sub : Install transformer #3 with 2 feeder breakers </t>
  </si>
  <si>
    <t xml:space="preserve">Install three 345 kV, 3200 A circuit breakers in a ring bus arrangement to establish station. </t>
  </si>
  <si>
    <t>Desoto Switch: Line terminal upgrade for one circuit breaker</t>
  </si>
  <si>
    <t>Wall Street Sub : Replace station #2 transformer and replace existing oil low voltage circuit breakers</t>
  </si>
  <si>
    <t>Replace station #2 transformer and replace existing oil low voltage circuit breakers.</t>
  </si>
  <si>
    <t>White Settlement West Sub : Install a 138-25 kV transformer #2 with one feeder breaker</t>
  </si>
  <si>
    <t>Install 138-25 kV transformer #2 with one feeder breaker</t>
  </si>
  <si>
    <t>Replace 138-12.5kV transformer #1 and replace station #1 circuit breakers</t>
  </si>
  <si>
    <t xml:space="preserve">Thomas Price Switch: Establish new station by installing three 345 kV, 5000 A circuit breakers in a 3-breaker ring bus arrangement. </t>
  </si>
  <si>
    <t>City of Thorndale, Milam County</t>
  </si>
  <si>
    <t xml:space="preserve">City of Hillsboro, Hill County </t>
  </si>
  <si>
    <t>Hemphill Sub : Replace one 138 kV circuit breaker</t>
  </si>
  <si>
    <t>Parker Maxwell Creek Sub : Install transformer #2 with two feeder breakers</t>
  </si>
  <si>
    <t>Temple Pecan Creek Switch : Replace MDAR relay panels for four circuit breakers</t>
  </si>
  <si>
    <t>17T80077 
0PT38181 
0PT38182 
0PT38179 
0PT38178
0PT38426 (97.31%)
19T63008 
0PT38517 
0PT38518
0PT38372 
0PT38838
(R8356) 
(R8429)
(R8351)</t>
  </si>
  <si>
    <t>Pecos, Reeves, and Ward Counties</t>
  </si>
  <si>
    <t xml:space="preserve">This project is to construct the new double-circuit 345 kV line connecting the Oncor Sand Lake Switch to the AEP Texas Solstice Switch. </t>
  </si>
  <si>
    <t>Loving and Reeves Counties</t>
  </si>
  <si>
    <t xml:space="preserve">Construct the new single-circuit 138 kV line connecting the planned Flat Iron Substation to the proposed Quickriver Tap. The new line will be routed through a proposed intermediate station called Barr Ranch Switch. </t>
  </si>
  <si>
    <t>Construct the new single-circuit 345 kV line connecting the existing Ogallala station to the existing Abernathy station. This project is part of the LP&amp;L integration into the ERCOT system.</t>
  </si>
  <si>
    <t>Construct the new single-circuit 345 kV line connecting the existing Abernathy station to the existing Wadsworth station. This project is part of the LP&amp;L integration into the ERCOT system.</t>
  </si>
  <si>
    <t>Construct the new single-circuit 345 kV line connecting the existing Wadsworth station to the existing Farmland station, routed through one of two options for the proposed New Oliver station. This project is part of the LP&amp;L integration into the ERCOT system.</t>
  </si>
  <si>
    <t>Application Filed 12/19/2018. Originally filed under the NTU predecessor report. Final Order issued on 1/23/20. This is a Sharyland acquired project for the LP&amp;L ERCOT integration. Originally filed under the NTU predecessor report.</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</si>
  <si>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</si>
  <si>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City of Trinidad, Henderson County</t>
  </si>
  <si>
    <t>Relocation and replacement of structure on Seymour Tap - Olney BEPC Switch 69 kV Line.</t>
  </si>
  <si>
    <t xml:space="preserve">Creslenn Ranch Switch - Trinidad Switch 69 kV Line :New Interconnection </t>
  </si>
  <si>
    <t xml:space="preserve"> Steel 3-Pole, Steel H-Frame, Steel Pole</t>
  </si>
  <si>
    <t>Concrete Pole, Wood Pole</t>
  </si>
  <si>
    <t>0PT43958 (R985)</t>
  </si>
  <si>
    <t>9,196,000 (t-line)          4,325,000 (station)</t>
  </si>
  <si>
    <t>0PT46371      0PT46696 
0PT46746   0PT46984    0PT46983
0PT46728
0PT46818
0PT47825
(R8574)</t>
  </si>
  <si>
    <t>35,106,020 (t-line)          8,602,965 (station)</t>
  </si>
  <si>
    <t>0PT39835
0PT39844 
0PT39623 
0PT39631   
0PT39632 (56.2%)
(R3005)
(R3002) 
(R3003)</t>
  </si>
  <si>
    <t xml:space="preserve">Wadsworth - New Oliver - Farmland 345 kV Line (WNF)   </t>
  </si>
  <si>
    <t xml:space="preserve">Lubbock and Lynn Counties      </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</si>
  <si>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</si>
  <si>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Steel Poles or Lattice Steel Towers (345 kV) Steel Poles (115 kV)</t>
  </si>
  <si>
    <t>175 (345 kV)    60 (115 kV)</t>
  </si>
  <si>
    <t>City of Commerce, Hunt County</t>
  </si>
  <si>
    <t>Marrs Switching Station – Rolling Hills Substation 138 kV Line: Re-terminate the Marrs Switching Station – Rolling Hills Substation 138 kV Line at Marrs Switching Station</t>
  </si>
  <si>
    <t>Midland East Sub - Spraberry  Switch 138 kV Line : Cut in to Consavvy Switch</t>
  </si>
  <si>
    <t>0PT46033</t>
  </si>
  <si>
    <t>Kemp Ranch Switch - Sardis Switch 138 kV Line : Reterminate at Midlothian South Sub</t>
  </si>
  <si>
    <t>0PT45940</t>
  </si>
  <si>
    <t>Wichita Falls North Switch - Pleasant Valley Switch 69 kV Line : CMPC Line Hardening (Str. 2/12 - 2/15)</t>
  </si>
  <si>
    <t>0PT45939</t>
  </si>
  <si>
    <t>Burnett Switch - Pleasant Valley Switch 69 kV Line : CMPC Line Hardening (Str. 4/11 - 4/14)</t>
  </si>
  <si>
    <t>Brownwood - Coleman Co. 69 kV and 138 kV Line : Reterminate 138 kV line into Bangs Sub due to Station Rebuild</t>
  </si>
  <si>
    <t>SL Ogallala - Tule Canyon 345 kV Line: Kress Switch Interconnection</t>
  </si>
  <si>
    <t>Lake Creek Switch - Waco West Switch 138 kV Line : Reterminate at Peppervine Switch</t>
  </si>
  <si>
    <t>Desoto Switch - Sterrett Switch 138 kV Line: Rebuild Desoto to Glenn Heights (BEC)</t>
  </si>
  <si>
    <t>Watermill Switch - Seagoville Switch 138 kV Line : Relocate Str. 3/3 and 3/1</t>
  </si>
  <si>
    <t>The scope of this project entails relocating structures 3/3 and 3/1 on Watermill Switch - Seagoville Switch 138 kV Line.</t>
  </si>
  <si>
    <t>Rebuild section of Waco West to McGregor Phillips 69kV  to establish new Harris Creek Station.</t>
  </si>
  <si>
    <t>Wood 3 - Pole, Wood Pole</t>
  </si>
  <si>
    <t>0PT46946 (M5222)</t>
  </si>
  <si>
    <t>Re-terminate the Marrs Switching Station – Rolling Hills Substation 138 kV Line at a new terminal location in the Marrs Switching Station to accommodate the for the new Marrs Switching Station</t>
  </si>
  <si>
    <t>0PT46934 (R8498)</t>
  </si>
  <si>
    <t xml:space="preserve">Loop in the existing Midland East Sub - Spraberry Switch 138 kV Line into Consavvy 138 kV Switch. </t>
  </si>
  <si>
    <t>Steel Pole, Wood Pole</t>
  </si>
  <si>
    <t>Rebuild the section of the Burnett Switch - Pleasant Valley Switch 69 kV Line that crosses Interstate 44.</t>
  </si>
  <si>
    <t>0PT45138 (R6164)</t>
  </si>
  <si>
    <t>City of Bangs,
Brown County</t>
  </si>
  <si>
    <t>0PT44570
(R6160)</t>
  </si>
  <si>
    <t xml:space="preserve">Modify the Corsicana Substation CB 15015/15020 – Navarro Substation 138 kV transmission line. </t>
  </si>
  <si>
    <t>City of Kress, Kress County</t>
  </si>
  <si>
    <t>Cut-In the Ogallala - Tule Canyon 345 kV Line to establish the new Kress Switch.</t>
  </si>
  <si>
    <t>0PT43720
(R6141)</t>
  </si>
  <si>
    <t>City of Waco, McLennon County</t>
  </si>
  <si>
    <t>Retermination into new Peppervine Switch</t>
  </si>
  <si>
    <t>0PT43678
(R6144)</t>
  </si>
  <si>
    <t>#1 Cu</t>
  </si>
  <si>
    <t>0PT43477 (M4122)</t>
  </si>
  <si>
    <t>City of Glenn Heights, Dallas and Ellis County</t>
  </si>
  <si>
    <t>Rebuild the Desoto to Glenn Heights section of the Desoto to Sterrett 138 kV line</t>
  </si>
  <si>
    <t>1926.9 ACSS/ TW Cumberland</t>
  </si>
  <si>
    <t>2-959.6  ACSS/TW Suwannee</t>
  </si>
  <si>
    <t>0PT46763
(M4175)</t>
  </si>
  <si>
    <t>Lancaster Sub - Desoto Pleasant Run 138 kV Line Reconductor</t>
  </si>
  <si>
    <t>City of Desoto, Dallas County</t>
  </si>
  <si>
    <t>Reconductor the 3.6-mile Lancaster Sub - Desoto Pleasant Run section of the Watermill - Cedar Hill 138 kV Line</t>
  </si>
  <si>
    <t>0PT45103
(M4175)</t>
  </si>
  <si>
    <t>Reindeer Sub - Lancaster Sub 138 kV Line: Reconductor</t>
  </si>
  <si>
    <t>Reconductor the Reindeer Sub - Lancaster Sub 138 kV line section</t>
  </si>
  <si>
    <t>959.6 ACSS/TW/E3X Suwannee</t>
  </si>
  <si>
    <t>0PT46646
(R6183)</t>
  </si>
  <si>
    <t>City of Hubbard, Hill County</t>
  </si>
  <si>
    <t>0PT46529
(R6185)</t>
  </si>
  <si>
    <t>Trinidad Switch - Navarro Switch 138 kV Line : Cut-In for Long Prairie Switch</t>
  </si>
  <si>
    <t>0PT42423
(M4346)</t>
  </si>
  <si>
    <t>Rivercrest Switch - Paris Switch 138 kV Line : Eiffel Solar Interconnect at Hawk Hollow Switch</t>
  </si>
  <si>
    <t xml:space="preserve"> Cut in the Rivercrest Switch - Paris Switch and Paris Switch - Tenaska - Lamar Blossom 138kV Lines to establish the new Hawk Hollow Switch Station.</t>
  </si>
  <si>
    <t>0PT46497
(M3009)</t>
  </si>
  <si>
    <t>Paris Switch - Commerce Switch 138 kV Line: Cut-in to establish Crossroads Switch</t>
  </si>
  <si>
    <t>Cut in the Paris Switch - Commerce Switch 138 kV Line to establish Crossroads Switch Station.</t>
  </si>
  <si>
    <t>0PT39029</t>
  </si>
  <si>
    <t>This project will reterminate the Hurst to Bell 138 kV Line into the new Bell Helicopter Owned Sub.</t>
  </si>
  <si>
    <t>0PT46901 (R8574)</t>
  </si>
  <si>
    <t>Pegasus South Tap - Quickriver Tap 138 kV Line</t>
  </si>
  <si>
    <t>Rebuild the Pegasus South Tap - Quickriver Tap 138 kV Line on double-circuit structures with one circuit in place from Pegasus South Tap to Quickriver tap. Cut in the Pegasus South Tap to Pegasus South 138 kV Line to establish the new Quickriver Tap.</t>
  </si>
  <si>
    <t>0PT46966 (R8574)</t>
  </si>
  <si>
    <t>Pleasant Farms - Pegasus South Tap 138 kV Line</t>
  </si>
  <si>
    <t>Rebuild the Pleasant Farms - Pegasus South Tap 138 kV Line on double-circuit structures with one circuit in place from Pleasant Farms - Pegaus South Tap.</t>
  </si>
  <si>
    <t>0PT41809
0PT47334
(R8607)</t>
  </si>
  <si>
    <t>McGregor Phillips-Harris Creek 138 kV : Rebuild</t>
  </si>
  <si>
    <t>Rebuild section of Waco West to McGregor Phillips 69 kV  to establish new Harris Creek Station.</t>
  </si>
  <si>
    <t>0PT43718
(R6141)</t>
  </si>
  <si>
    <t>Waco West Switch - Waco East Switch - Elm Mott Switch 138 kV Line : Reterminate at Peppervine Switch</t>
  </si>
  <si>
    <t>0PT43719
(R6141)</t>
  </si>
  <si>
    <t>0PT43721
(R6141)</t>
  </si>
  <si>
    <t>Waco East Sub - Waco West Switch 138 kV Line : Reterminate at Peppervine Switch</t>
  </si>
  <si>
    <t>0PT43727
(R6141)</t>
  </si>
  <si>
    <t>Waco West Switch - Waco West Sub 138 kV Line : Reterminate at Peppervine Switch</t>
  </si>
  <si>
    <t xml:space="preserve">0PT47250
</t>
  </si>
  <si>
    <t>Oakland Sub - Medill Terminal Sub 138 kV Line : Add OPGW</t>
  </si>
  <si>
    <t>City of Dallas,
Dallas County</t>
  </si>
  <si>
    <t xml:space="preserve">Install OPGW and 4 splice boxes from Oakland Sub to Medill Terminal Sub. </t>
  </si>
  <si>
    <t>0PT47314 (R8498)</t>
  </si>
  <si>
    <t>Longshore Switch - Odessa EHV Sub 345 kV Line: Cut-In to establish Consavvy Switch</t>
  </si>
  <si>
    <t>0PT46941 (R8498)</t>
  </si>
  <si>
    <t>Morgan Creek Switch - Quail Switch 345 kV Line : Cut-In to establish Consavvy Switch</t>
  </si>
  <si>
    <t>0PT46936 (R8498)</t>
  </si>
  <si>
    <t>Spraberry Switch - Stanton East Switch 69 kV Line : Reroute around Consavvy Switch</t>
  </si>
  <si>
    <t>0PT47089 (R6206)</t>
  </si>
  <si>
    <t>City of Eastland, Eastland County</t>
  </si>
  <si>
    <t>Buchanan Ranch  Sub : Add two transformers with four feeder breakers and replace existing transformer</t>
  </si>
  <si>
    <t>Add two transformers with four feeder breakers and replace existing transformer</t>
  </si>
  <si>
    <t>0PT45165
(M3015)</t>
  </si>
  <si>
    <t>Krum West Switch : Establish a 345 kV point of interconnection (POI)</t>
  </si>
  <si>
    <t>Modify to provide one 345 kV point of interconnection.</t>
  </si>
  <si>
    <t>0PT46491</t>
  </si>
  <si>
    <t>Wilmer  Switch : Upgrade relaying on auto #1</t>
  </si>
  <si>
    <t>Upgrade auto #1 panels and add 3V0 equipment</t>
  </si>
  <si>
    <t>0PT47709
(M5326)</t>
  </si>
  <si>
    <t>Lavender Switch : Establish a new 138 kV, 4 breaker ring bus station for point of interconnection (POI).</t>
  </si>
  <si>
    <t>Establish the 138 kV switch in a 4-breaker-ring bus arrangement by installing four 138 kV, 3200 A circuit breakers to provide two 138 kV points of delivery (PODs).</t>
  </si>
  <si>
    <t>0PT47987</t>
  </si>
  <si>
    <t>Roanoke Sub: Install transformer #4 and two feeder breakers</t>
  </si>
  <si>
    <t>City of Roanoke, Denton County</t>
  </si>
  <si>
    <t>Install transformer #4 and two feeder breakers</t>
  </si>
  <si>
    <t>0PT46894
0PT47833
0PT47813
0PT46566
(R8593)</t>
  </si>
  <si>
    <t>Expanse Switch: Establish 345/138 kV station</t>
  </si>
  <si>
    <t>Establish as a 6-breaker, 138 kV breaker-and-a-half bus arrangement with 3200 A terminals, and a 3-breaker 345 kV single breaker arrangement. Install two autotransformers and four MVAR reactors.</t>
  </si>
  <si>
    <t>0PT46199</t>
  </si>
  <si>
    <t>Stephen F. Austin Sub : Relocate substation demarcation</t>
  </si>
  <si>
    <t>Relocate substation demarcation</t>
  </si>
  <si>
    <t>0PT48180
(M5329 )</t>
  </si>
  <si>
    <t>Elizabethtown : Establish 138 kV point of interconnection (POI).</t>
  </si>
  <si>
    <t>Establish 138 kV point of interconnection (POI).</t>
  </si>
  <si>
    <t>0PT46620</t>
  </si>
  <si>
    <t>DFW Northwest Sub : Reconfigure 138 kV lines and bus configuration.</t>
  </si>
  <si>
    <t>Add two138 kV breakers to the tie bus connecting these lines.</t>
  </si>
  <si>
    <r>
      <t xml:space="preserve">Project No.  0PT45017, 0PT42342, 0PT42455, 0PT42146  - </t>
    </r>
    <r>
      <rPr>
        <b/>
        <i/>
        <sz val="12"/>
        <rFont val="Calibri"/>
        <family val="2"/>
      </rPr>
      <t>Ivy League Substation 138 kV Line -</t>
    </r>
    <r>
      <rPr>
        <b/>
        <sz val="12"/>
        <rFont val="Calibri"/>
        <family val="2"/>
      </rPr>
      <t xml:space="preserve">  Transmission Line Project</t>
    </r>
  </si>
  <si>
    <t>Estimated cost once a route is approved and CCN granted (Modified Route 320)</t>
  </si>
  <si>
    <t xml:space="preserve"> City of Fort Worth, Tarrant County</t>
  </si>
  <si>
    <t>Reterminate the Kemp Ranch Switch - Sardis Switch 138 kV Line at Midlothian South Sub</t>
  </si>
  <si>
    <t>Rebuild a section of the Wichita Falls North Switch to Pleasant Valley Switch 69 kV across Interstate 44 in Wichita County.</t>
  </si>
  <si>
    <t>Corsicana Sub to Navarro Sub 138 kV Line: Re-terminate at Revolution Switch</t>
  </si>
  <si>
    <t>Hillsboro Switch - Navarro Switch 138 kV Line: Install Ash Creek Switch for Pitts Dudik Solar</t>
  </si>
  <si>
    <t>Cut in the Navarro - Hillsboro 138 kV Line to establish the new Ash Creek Switch Station.</t>
  </si>
  <si>
    <t>Cut in the Trinidad Switch - Navarro Switch 138 kV Line to establish the new Long Prairie Switch Station.</t>
  </si>
  <si>
    <t>Waco East Switch - Bellmead Sub 69kV Line: Conversion to 138 kV</t>
  </si>
  <si>
    <t xml:space="preserve">Cut-in the Longshore Switch - Odessa EHV Sub double circuit 345 kV line to establish the new Consavvy Switch. </t>
  </si>
  <si>
    <t>Cut-In the Morgan Creek Switch - Quail Switch double circuit 345 kV line into the new Consavvy Switch.</t>
  </si>
  <si>
    <t>Rebuild 0.6 miles of the Spraberry Switch - Stanton East Switch 69kV line around Consavvy 138 kV Switch Station.</t>
  </si>
  <si>
    <t>Leon Switch - Cisco 138 kV Line: Retermination into Mountain Branch Sub</t>
  </si>
  <si>
    <t>Re-terminate into the New Mountain Branch Sub</t>
  </si>
  <si>
    <t>0PT46988 (R8616)</t>
  </si>
  <si>
    <t>City of Nacogdoches, Nacogdoches County</t>
  </si>
  <si>
    <t>Remove connector to Proctor Substation to accommodate the removal and decommissioning of Proctor Station</t>
  </si>
  <si>
    <t>City of Midland, Martin County</t>
  </si>
  <si>
    <t>29,339,500
(t-line)
1,700,000 (station)
(Oncor Portion)</t>
  </si>
  <si>
    <t xml:space="preserve">17,161,000
(t-line) </t>
  </si>
  <si>
    <t>87,876,048
(t-line)
8,304,600 (stations)</t>
  </si>
  <si>
    <t>56,736,759
(t-line)
9,403,700 (stations)</t>
  </si>
  <si>
    <t>67,769,000
(t-line)
20,638,000 (stations)</t>
  </si>
  <si>
    <t>19,207,000
(t-line)
3,040,000 (stations)</t>
  </si>
  <si>
    <t>49,110,000
(t-line) 
17,600,000 
(stations)
(Oncor Portion)</t>
  </si>
  <si>
    <t>26,499,000
 (t-line) 
 7,232,000 
(stations)</t>
  </si>
  <si>
    <t>199,729,000
 (t-line) 
 23,832,000 
(stations)</t>
  </si>
  <si>
    <t>34,827,900
(t-line)
1,685,394
(Station)
(Oncor Portion)</t>
  </si>
  <si>
    <t>0PT45495
0PT43815
(M5172)</t>
  </si>
  <si>
    <t>0PT46950
0PT48085
(R8612)</t>
  </si>
  <si>
    <t>0PT43961
0PT44072
0PT48344
(R2014)</t>
  </si>
  <si>
    <t>0PT39531 0PT44980
0PT45164 0PT42867
(R9057)</t>
  </si>
  <si>
    <t>Estimated cost once a route is approved and CCN granted (Route 69)</t>
  </si>
  <si>
    <r>
      <t xml:space="preserve">Project No. 0PT44498, 0PT04088, 0PT42631 - </t>
    </r>
    <r>
      <rPr>
        <b/>
        <i/>
        <sz val="12"/>
        <rFont val="Calibri"/>
        <family val="2"/>
      </rPr>
      <t>Kyle Ranch - Quarry Field 138 kV Line -</t>
    </r>
    <r>
      <rPr>
        <b/>
        <sz val="12"/>
        <rFont val="Calibri"/>
        <family val="2"/>
      </rPr>
      <t xml:space="preserve">  Transmission Line Project  (Modification Of Route Approved In Docket No. 49302)</t>
    </r>
  </si>
  <si>
    <t>Sargent Road Switch - Industrial Blvd Switch 138 kV Line : Rebuild</t>
  </si>
  <si>
    <t>Moss Switch - Red Lakes Switch 138 kV Line : Rebuild</t>
  </si>
  <si>
    <t>Watermill Switch - Cedar Crest Switch 138 kV Line : Reterminate at Cedar Crest Sub (West)</t>
  </si>
  <si>
    <t>Yucca Drive Switch - Northern Natural Gas Sub 69 kV Line: Cut-in Courtney Creek Switch - Fort Stockton Switch (AEP) 138 kV Line</t>
  </si>
  <si>
    <t xml:space="preserve">Blackland Switch - Terrell Switch 138 kV Line: Establish Lawrence Substation </t>
  </si>
  <si>
    <t>Watermill Switch - Cedar Crest Switch 138 kV Line : Reterminate at Cedar Crest Sub (East)</t>
  </si>
  <si>
    <t>Sherry Switch - Fish Creek Switch 138 kV Line : Grand Prairie Associated Line Work (North Circuit)</t>
  </si>
  <si>
    <t>Sherry Switch - Cedar Hill  Switch 138 kV Line : Grand Prairie Associated Line Work (South Circuit)</t>
  </si>
  <si>
    <t xml:space="preserve">Whitney Switch - Stephenville Switch 138 kV Line: Antler Hollow Associated Line Work (North Circuit) </t>
  </si>
  <si>
    <t>Holliday Sub - Bowman Switch 138 kV Line : Cut-In to Establish Pecan Tree Sub</t>
  </si>
  <si>
    <t>Hopewell - Johnson SS (BEPC) 138 kV Line: Reterminate to establish Hopewell Switch</t>
  </si>
  <si>
    <t>0PT45396</t>
  </si>
  <si>
    <t>Graham Switch - Burwick Switch 345 kV Line : Insulator Replacement</t>
  </si>
  <si>
    <t>Brown Switch - Killeen Switch 345 kV Line : Cut-in to establish Russell Gap Switch</t>
  </si>
  <si>
    <t>Comanche Peak Switch - Stephenville Switch 138 kV Line: Antler Hollow Associated Line Work (South Circuit)</t>
  </si>
  <si>
    <t>0PT47719</t>
  </si>
  <si>
    <t>Allen  Switch - Plano West Sub 138 kV Line : Structure Replacement</t>
  </si>
  <si>
    <t>Crane Switch - Odessa North Sub 69 kV Line : Cut In to Establish Apple Sub</t>
  </si>
  <si>
    <t>Hopewell - Joy (BEPC) 138 kV Line: Reterminate to establish Hopewell Switch</t>
  </si>
  <si>
    <t>Construct the cut-in line for the new Mallard Sw station.</t>
  </si>
  <si>
    <t>Install a second circuit on the Brushy Creek - Mallard 138 kV line from 1/5A to Mallard</t>
  </si>
  <si>
    <t>Construct the cut-in line for the new Pintail Sw station.</t>
  </si>
  <si>
    <t>Install a second circuit on the Pintail - Hutto 138 kV line from Pintail to Taylor West</t>
  </si>
  <si>
    <t>Construct the tie line between the Mallard and Pintail switching stations.</t>
  </si>
  <si>
    <t>Construct the POD line from Pintail to SAS FAB1</t>
  </si>
  <si>
    <t>Steel 2 - Pole, Steel Pole</t>
  </si>
  <si>
    <t>Construct the POD line from Mallard to SAS FAB1</t>
  </si>
  <si>
    <t>0PT46925 (R8624)</t>
  </si>
  <si>
    <t>Centerline</t>
  </si>
  <si>
    <t>The existing ROW width is centerline only easement. This will remain in place to allow for a future circuit. An additional centerline only easement will be acquired, on which the new POD line section will be placed.</t>
  </si>
  <si>
    <t>City of Farmersville, Collin County</t>
  </si>
  <si>
    <t>0PT44965 (R8479)</t>
  </si>
  <si>
    <t>City of Odessa, Odessa County</t>
  </si>
  <si>
    <t>Reterminate the Watermill Switch - Cedar Crest Switch 138 kV Line on the east side of Cedar Crest Sub.</t>
  </si>
  <si>
    <t>0PT46565 (M4071)</t>
  </si>
  <si>
    <t xml:space="preserve">Reterminate the Fairfield West - Mexia Main 138 kV Line at its new terminal location at Fairfield West Switch. </t>
  </si>
  <si>
    <t>0PT48075 (R6136)</t>
  </si>
  <si>
    <t>City of Grand Falls, Ward County</t>
  </si>
  <si>
    <t xml:space="preserve">Cut in the Yucca Drive Switching Station – Northern Natural Sub 69 kV Line to establish the new Courtney Creek 138 kV Switching Station </t>
  </si>
  <si>
    <t>0PT45022 (M4071)</t>
  </si>
  <si>
    <t>Reterminate the Watermill Switch - Cedar Crest Switch 138 kV Line on the west side of Cedar Crest Sub.</t>
  </si>
  <si>
    <t>0PT47460 (R4015)</t>
  </si>
  <si>
    <t>Reterminate the existing Montague - Johnson SS (BEPC) 69 kV Line at its new terminal location at the new Hopewell Switch.</t>
  </si>
  <si>
    <t>0PT47462 (R4015)</t>
  </si>
  <si>
    <t>Reterminate the existing Montague - Joy SS (BEPC) 69 kV Line at its new terminal location at the new Hopewell Switch.</t>
  </si>
  <si>
    <t>0PT47097
(M5136)</t>
  </si>
  <si>
    <t>0PT46691
(M5136)</t>
  </si>
  <si>
    <t>0PT46319
(R788)</t>
  </si>
  <si>
    <t>0PT44731
(R788)</t>
  </si>
  <si>
    <t>Line work associated with establishing Antler Hollow Substation</t>
  </si>
  <si>
    <t xml:space="preserve">Line work associated with establishing Antler Hollow Substation. </t>
  </si>
  <si>
    <t>City of Grand Prairie,
Dallas County</t>
  </si>
  <si>
    <t>City of Stephenville,
Erath County</t>
  </si>
  <si>
    <t xml:space="preserve">Mills County </t>
  </si>
  <si>
    <t xml:space="preserve">Cut - In to Brown - Killeen Switch 345 kV Line to Establish Russell Gap Switch </t>
  </si>
  <si>
    <t>0PT47477 (R4022)</t>
  </si>
  <si>
    <t>Rebuild the 14.0 mile Moss Switch - Red Lakes Switch 138 kV line.</t>
  </si>
  <si>
    <t>Establish the Lawrence Substation on the Blackland Switch - Terrell Switch 138 kV Line</t>
  </si>
  <si>
    <t>0PT00208 (M3038)</t>
  </si>
  <si>
    <t>0PT43881 (R4022)</t>
  </si>
  <si>
    <t>Apple Sub (formerly Pleasant Farms Sub) : Establish station with one 47 MVA, 138/69 kV and two feeder breakers</t>
  </si>
  <si>
    <t>0PT46340
(R6219)</t>
  </si>
  <si>
    <t>Rookie Switch : Establish 138 kV station for point of interconnection</t>
  </si>
  <si>
    <t>0PT46171
(R6207))</t>
  </si>
  <si>
    <t>Riesel Switch : Establish 138 kV point of interconnection</t>
  </si>
  <si>
    <t>City of Riesel, Falls County</t>
  </si>
  <si>
    <t>Establish new station by installing three 138 kV, 3200 A circuit breakers in a 3-breaker ring bus arrangement.</t>
  </si>
  <si>
    <t>City of Cameron, Milam County</t>
  </si>
  <si>
    <t>0PT47360</t>
  </si>
  <si>
    <t>Coyote Sub: Install station #2</t>
  </si>
  <si>
    <t>Install station #2 in a loop-in, loop-out arrangement with one transformer and two feeder breakers.</t>
  </si>
  <si>
    <t>0PT45040
(R6217)</t>
  </si>
  <si>
    <t>0PT45039
(R6218)</t>
  </si>
  <si>
    <t>0PT45035
(R6188)</t>
  </si>
  <si>
    <t>0PT46828
(R8606)</t>
  </si>
  <si>
    <t>Grey Well Draw Switch: Rebuild 3-breaker ring bus</t>
  </si>
  <si>
    <t>Belfalls Switch - Establish a 345 kV point of interconnection</t>
  </si>
  <si>
    <t>City of Troy, Bell County</t>
  </si>
  <si>
    <t>Greenville Ave Sub : Rebuild station to install new 138 kV bus and two transformers #3 &amp; #4</t>
  </si>
  <si>
    <t xml:space="preserve">Rebuild station to install new 138 kV bus and two transformers #3 &amp; #4. </t>
  </si>
  <si>
    <t>0PT46909
(R8614)</t>
  </si>
  <si>
    <t>Rock Lake POD: Establish 138 kV point of delivery</t>
  </si>
  <si>
    <t>0PT45387
(R6208)</t>
  </si>
  <si>
    <t>Bell County East Switch : Establish a 345 kV POI for point of interconnection</t>
  </si>
  <si>
    <t>Project will be to replace Structure 1/1C which is located outside of Plano West Substation on the Allen Switch – Plano West 138 kV Line</t>
  </si>
  <si>
    <t xml:space="preserve"> Steel  Lattice Tower </t>
  </si>
  <si>
    <t>25.83(d)</t>
  </si>
  <si>
    <t>Milam County</t>
  </si>
  <si>
    <t>Bowman- Graham Switch 138 kV Line:  Cut-in to Short Grass Sub</t>
  </si>
  <si>
    <t>Cut in to the Bowman - Graham Switch 138 kV line to establish the new Short Grass Substation</t>
  </si>
  <si>
    <t>City of Richardson, Collin County</t>
  </si>
  <si>
    <t>Cut in to the Crane Switch - Odessa North Sub 69 kV Line to establish Apple Sub</t>
  </si>
  <si>
    <t>0PT47713 (R6216)</t>
  </si>
  <si>
    <t>0PT47710 (R6211)</t>
  </si>
  <si>
    <t>0PT47934 (R6215)</t>
  </si>
  <si>
    <t>0PT47711 (R6216)</t>
  </si>
  <si>
    <t>0PT46975 (R6215)</t>
  </si>
  <si>
    <t>Horseman Sub (formerly Saginaw SE Sub) : Establish 138 kV station with two transformers and four breakers</t>
  </si>
  <si>
    <t>Establish 138 kV station with two transformers and four breakers</t>
  </si>
  <si>
    <t xml:space="preserve"> Establish a 345 kV point of interconnection (POI)</t>
  </si>
  <si>
    <t>Brangus Switch: Establish 345 kV point of interconnection</t>
  </si>
  <si>
    <t>Gibson Switch: Establish 345 kV point of interconnection</t>
  </si>
  <si>
    <t>Little Pond Switch: Establish 345 kV point of interconnection</t>
  </si>
  <si>
    <t>Establish 138 kV three breaker ring bus station.</t>
  </si>
  <si>
    <t>0PT48011 (M4352)</t>
  </si>
  <si>
    <t>10,392,000
(t-line)
7,825,000
(station)</t>
  </si>
  <si>
    <t>0PT47762 0PT48228 (R6174)</t>
  </si>
  <si>
    <t>0PT43691 0PT48058
(R6147)</t>
  </si>
  <si>
    <t>0PT45361
(R6185)</t>
  </si>
  <si>
    <t>Application Filed 8/26/2021. Application approved on 6/30/22 and final order issued on 7/14/22.</t>
  </si>
  <si>
    <t>Centerville Switch - Centerville Road - Lake Hubbard Switch 138 kV Double-Circuit Line: Reconductor</t>
  </si>
  <si>
    <t>Rowlett Sub - Oates Sub 138 kV Line : Rebuild</t>
  </si>
  <si>
    <t>Mustang Sub - Paul Davis Tap 138 kV Line : Rebuild</t>
  </si>
  <si>
    <t>0PT48275</t>
  </si>
  <si>
    <t>Hurst - Bell Helicopter 138 kV Line: Structure Modification</t>
  </si>
  <si>
    <t>0PT46826</t>
  </si>
  <si>
    <t>0PT46145</t>
  </si>
  <si>
    <t>SL AJ Swope Sub - Alibates Sub 345 kV Line : Galloping Device Installation</t>
  </si>
  <si>
    <t>0PT47517</t>
  </si>
  <si>
    <t>NW Carrollton  Sub - Gainesville  Sub 138 kV Line : Relocation for City of Denton Hickory Creek Road</t>
  </si>
  <si>
    <t>0PT43530</t>
  </si>
  <si>
    <t>0PT46509</t>
  </si>
  <si>
    <t>Elm Mott Switch : Upgrade relaying for capacitor bank #1</t>
  </si>
  <si>
    <t>0PT47310</t>
  </si>
  <si>
    <t>0PT46242</t>
  </si>
  <si>
    <t>SL East Stiles Sub - St. Lawrence Sub 138 kV Line: Rebuild</t>
  </si>
  <si>
    <t>Gainesville North Switch - Spring 138 kV Line : I-35 Relocation for TxDOT</t>
  </si>
  <si>
    <t>Relocate structures 41/8, 41/9, 42/1, 42/2 and 42/3 adjacent to I-35 in Gainesville, TX.  The relocated structures will utilize single circuit concrete or steel H-frames.</t>
  </si>
  <si>
    <t>Stone Creek Switch - Gainesville Sub 69 kV Line : I-35 Relocation for TxDOT</t>
  </si>
  <si>
    <t>Relocate structures 4/5, 4/6, 4/7 and 4/8 adjacent to I-35 in Gainesville, TX.</t>
  </si>
  <si>
    <t>Taylor Switch - Hutto Switch 138 kV Line: Mallard Switch Cut-in</t>
  </si>
  <si>
    <t>Brushy Creek Switch - Mallard Switch 138 kV Line: Add Second Circuit from Str. 1/5 to Mallard Switch</t>
  </si>
  <si>
    <t>Pintail Switch - Hutto Switch 138 kV Line: Pintail Switch Cut-in</t>
  </si>
  <si>
    <t>Pintail Switch - Hutto Switch 138 kV Line: Add Second Circuit from Pintail to Taylor West</t>
  </si>
  <si>
    <t>Mallard Switch - Pintail Switch 138 kV Line : Tie Lines</t>
  </si>
  <si>
    <t>Pintail Switch - SAS FAB1 138 kV Line: Construct New Double Circuit POD Line</t>
  </si>
  <si>
    <t>Mallard Switch - SAS FAB1 138kV Line: Construct New Double Circuit POD Line</t>
  </si>
  <si>
    <t>Pecan Tree Sub: Establish 138 kV substation and install one transformer with three feeder breakers</t>
  </si>
  <si>
    <t>Establish 138 kV substation and install one transformer with three feeder breakers</t>
  </si>
  <si>
    <t>959.6 ACSS/TW SUWANNEE</t>
  </si>
  <si>
    <t>25.101(c)(5)(b)</t>
  </si>
  <si>
    <t>Replace a structure on the Hurst - Bell Helicopter 138-kV Line</t>
  </si>
  <si>
    <t xml:space="preserve">Replace structure 61/8A due to corrosion of structure leg. </t>
  </si>
  <si>
    <t>Steel H-Frame</t>
  </si>
  <si>
    <t>Carson County and Potter County</t>
  </si>
  <si>
    <t>2-1926.9 ACSR/TW Cumberland</t>
  </si>
  <si>
    <t>Rebuild the Texaco Mabee Tap to Midland East 138 kV Line.</t>
  </si>
  <si>
    <t>0PT46945
(M5222)</t>
  </si>
  <si>
    <t>Re-terminate the Handley Switching Station – Handley Substation 69 kV Strain Bus at its new terminal location at the Handley Switching Station</t>
  </si>
  <si>
    <t xml:space="preserve">Relocate  the NW Carrollton - Gainesville 138 kV Line at the request of the City of Denton </t>
  </si>
  <si>
    <t>Relocation is at the request of the City of Denton and is 100% reimbursable by the City of Denton.</t>
  </si>
  <si>
    <t>Rebuild 13.1 miles of East Stiles – St. Lawrence 138kV Line</t>
  </si>
  <si>
    <t>0PT47380 (R8625)</t>
  </si>
  <si>
    <t>0PT47315 (R6207)</t>
  </si>
  <si>
    <t>0PT47771 (R6213)</t>
  </si>
  <si>
    <t>0PT47738 (R6210)</t>
  </si>
  <si>
    <t>0PT47431</t>
  </si>
  <si>
    <t>Medill Sub - East Network Sub 138 kV Line: Rebuild/Replace Cathodic Protection</t>
  </si>
  <si>
    <t>Eiland Switch : Relay protection upgrade</t>
  </si>
  <si>
    <t>Relay protection upgrade</t>
  </si>
  <si>
    <t>Rhome Sub: Replace 138 kV transformer</t>
  </si>
  <si>
    <t>City of Rhome, Wise County</t>
  </si>
  <si>
    <t>0PT46981
0PT47071</t>
  </si>
  <si>
    <t>Navigation Sub :  Establish substation with one transformer and two feeder breakers</t>
  </si>
  <si>
    <t>0PT48479</t>
  </si>
  <si>
    <t>Aroya Switch : Replace six overdutied breakers</t>
  </si>
  <si>
    <t>Replace six overdutied breakers.</t>
  </si>
  <si>
    <t>0PT48351
(R8625)</t>
  </si>
  <si>
    <t>Stephenson Lake POD : Establish 138 kV point of delivery (POD)</t>
  </si>
  <si>
    <t>0PT48090
(R8621)</t>
  </si>
  <si>
    <t>Chimney Well POD : Remove equipment for replacement by new Delaware River Switch point of Delivery (POD)</t>
  </si>
  <si>
    <t>Remove existing line connections and associated equipment for point of delivery (POD).</t>
  </si>
  <si>
    <t>0PT47886
(M4335)</t>
  </si>
  <si>
    <t>Pebble Creek Switch : Install two 138 kV line terminals for point of delivery (POD)</t>
  </si>
  <si>
    <t>Provide two 138 kV point of delivery (POD) line terminals by installing four 138 kV circuit breakers.</t>
  </si>
  <si>
    <t>0PT47579
0PT47812
0PT47816
(M4327)</t>
  </si>
  <si>
    <t>City of Seagoville, Dallas County</t>
  </si>
  <si>
    <t>Estimated cost included in CCN Application of PUC Approved Route 152</t>
  </si>
  <si>
    <t>Glasscock and Reagan Counties</t>
  </si>
  <si>
    <t>0PT46744
(M4126)</t>
  </si>
  <si>
    <t>Steel 3 - Pole, Steel Pole</t>
  </si>
  <si>
    <t>Steel 3 - Pole, Steel H-Frame, Steel Pole</t>
  </si>
  <si>
    <t>Steel Pole, Wood 3 - Pole</t>
  </si>
  <si>
    <t xml:space="preserve">Loop Nine Switch : Establish two 345 kV autos. </t>
  </si>
  <si>
    <t>Establish switch with a 345 kV six breaker ring bus with two autotransformers, and six 138 kV breakers in a breaker-and-a-half configuration.</t>
  </si>
  <si>
    <t>0PT47295</t>
  </si>
  <si>
    <t>Beals Creek Sub: Install transformer #3 and three feeder breakers</t>
  </si>
  <si>
    <t xml:space="preserve"> Install transformer and three feeder breakers.</t>
  </si>
  <si>
    <t>Ranchland Switch: Establish 138 kV ring bus</t>
  </si>
  <si>
    <t xml:space="preserve">Establish 138 kV ring bus with three feeder breakers. </t>
  </si>
  <si>
    <t>Plano Sub: Rebuild station</t>
  </si>
  <si>
    <t>Rebuild transformers and eight new switchgear type feeder breakers.</t>
  </si>
  <si>
    <t>0PT46403
(R6136)</t>
  </si>
  <si>
    <t>Fairfield West Sub: Reconfigure high side</t>
  </si>
  <si>
    <t xml:space="preserve">Reconfigure the high side of the substation. </t>
  </si>
  <si>
    <t>Mallard Switch : Establish breaker-and-a-half station</t>
  </si>
  <si>
    <t>Steel 3 - Pole</t>
  </si>
  <si>
    <t>Steel 2 - Pole, Steel 3 - Pole, Steel H-Frame, Steel Pole</t>
  </si>
  <si>
    <t>0PT43949 0PT46562
(M4236)</t>
  </si>
  <si>
    <t>0PT45726 0PT48485 (R8596)</t>
  </si>
  <si>
    <t>Establish substation with two transformers and three feeder breakers</t>
  </si>
  <si>
    <t>Dry Fork Sub : Establish substation with two transformers and three feeder breakers</t>
  </si>
  <si>
    <t>Replacing polymer insulators with toughened glass insulators.</t>
  </si>
  <si>
    <t>0PT43897 0PT43896  0PT48828 (R8570)</t>
  </si>
  <si>
    <t>0PT43548
0PT49066
(R4028)</t>
  </si>
  <si>
    <t>0PT46610  0PT48345 (R6184)</t>
  </si>
  <si>
    <t>0PT46992 (R6215)</t>
  </si>
  <si>
    <t>0PT44337 0PT46862</t>
  </si>
  <si>
    <t>0PT45123 0PT43070</t>
  </si>
  <si>
    <t>0PT40880
0PT47840
(R6184)</t>
  </si>
  <si>
    <t>0PT47533 0PT48287
(R8612)</t>
  </si>
  <si>
    <t>0PT41807
0PT48762
(R8619)</t>
  </si>
  <si>
    <t>0PT44245 0PT44780</t>
  </si>
  <si>
    <t>0PT45535 0PT48288
(R6213)</t>
  </si>
  <si>
    <t xml:space="preserve">Application Filed 4/28/2022. Notice of  approval on 8/3/2022.  Completed Project scope to install single span and structure outside of Flat Iron substation to maximize crew safety from energized facilities. No further work will be performed until a Final Order is issued. </t>
  </si>
  <si>
    <t>0PT49021</t>
  </si>
  <si>
    <t>NTUSU Luther - Vealmoor 138 kV: High Temp Upgrade</t>
  </si>
  <si>
    <t xml:space="preserve">Reroute the North MEMC Southwest Tap 138kV single circuit line 0.6 miles into the new Haggerty 138 kV Switch Station. </t>
  </si>
  <si>
    <t>0PT47706 (M4330)</t>
  </si>
  <si>
    <t>Haggerty Switch Station: 138kV Line to TI SM1-1</t>
  </si>
  <si>
    <t>0PT47391
(R8619)</t>
  </si>
  <si>
    <t xml:space="preserve">Steel  Lattice Tower </t>
  </si>
  <si>
    <t>0PT47792
(M5324)</t>
  </si>
  <si>
    <t>Jacksboro Switch - Krum West Switch 345 kV Line : Cut-in Bird Dog Switch</t>
  </si>
  <si>
    <t xml:space="preserve">Denton County </t>
  </si>
  <si>
    <t xml:space="preserve">Dallas County </t>
  </si>
  <si>
    <t>0PT47674 (M4330)</t>
  </si>
  <si>
    <t>0PT47705 (M4330)</t>
  </si>
  <si>
    <t>0PT48310 (M4330)</t>
  </si>
  <si>
    <t>0PT48311 (M4330)</t>
  </si>
  <si>
    <t>0PT48967 (M5326)</t>
  </si>
  <si>
    <t>SL Pronghorn - Salt Flat Road 138 kV Line: Rebuild</t>
  </si>
  <si>
    <t>0PT47467</t>
  </si>
  <si>
    <t>DFW B East - DFW C East 138 kV Line: Replace U.G Terminations</t>
  </si>
  <si>
    <t>Grey Well Draw - Consavvy 138 kV Line: Install 2nd Circuit</t>
  </si>
  <si>
    <t>Establish a line section between Grey Well Draw and Consavvy by adding a second circuit to the existing Midland E – Spraberry 138 kV Line.</t>
  </si>
  <si>
    <t>Rebuild from Scatter Branch Sub to Caddo Mills Explorer Tap of the Commerce Switch - Royse Switch 69 kV Line.</t>
  </si>
  <si>
    <t>0PT47279
(M4331)</t>
  </si>
  <si>
    <t>0PT49020
(M4236)</t>
  </si>
  <si>
    <t>0PT47545</t>
  </si>
  <si>
    <t>Denton County</t>
  </si>
  <si>
    <t>Build a 345 kV Point of Interconnection (POI) to KCE TX 10, LLC Hummingbird Storage from Krum West Switch</t>
  </si>
  <si>
    <t>0PT48531 (M3015)</t>
  </si>
  <si>
    <t>City of Murchison, Henderson County</t>
  </si>
  <si>
    <t>0PT48089
(M5359)</t>
  </si>
  <si>
    <t>City of Fort Worth, Denton County</t>
  </si>
  <si>
    <t>Cut in the Hicks Switch - Roanoke Switch 138 kV Line to establish the new Elizabethtown POI</t>
  </si>
  <si>
    <t>0PT48102
(M4352)</t>
  </si>
  <si>
    <t>Greenville Avenue Switch - Lomo Alto Sub 138 kV Line : Relocate Line Section for Station Rebuild</t>
  </si>
  <si>
    <t xml:space="preserve">Relocate 4 structures of the Greenville Avenue Switch - Lomo Alto 138 kV Line. </t>
  </si>
  <si>
    <t>0PT47753
(R6208)</t>
  </si>
  <si>
    <t>Establish a 345 kV point of interconnection (POI).</t>
  </si>
  <si>
    <t>Steel 3-Pole, Steel Pole</t>
  </si>
  <si>
    <t>0PT47754
(R6209)</t>
  </si>
  <si>
    <t>0PT47990
(R6209)</t>
  </si>
  <si>
    <t>Bell County East Switch - TNP ONE Switch 345 kV Line : Raise Structure 1/2</t>
  </si>
  <si>
    <t>Install shunts required to increase the 9.84 mile Luther - Vealmoor 138 kV line maximum operating
temperature.</t>
  </si>
  <si>
    <t>959.6  ACSS/TW Suwannee</t>
  </si>
  <si>
    <t>0PT47676  (M4330)</t>
  </si>
  <si>
    <t>2-1926.9  ACSS/TW Cumberland</t>
  </si>
  <si>
    <t>0PT47803
(M5326)</t>
  </si>
  <si>
    <t>0PT47761
(M4327)</t>
  </si>
  <si>
    <t>Pebble Creek Switch: Install breakers on rung to establish line terminals</t>
  </si>
  <si>
    <t>Install two 138 kV breakers on rungs 5 and 6 to establish the line terminals</t>
  </si>
  <si>
    <t>0PT47526</t>
  </si>
  <si>
    <t xml:space="preserve">Oran Sub : Rebuild existing substation with rural substation skid </t>
  </si>
  <si>
    <t xml:space="preserve">Rebuild existing substation with rural substation skid </t>
  </si>
  <si>
    <t>0PT46328
(M4205)</t>
  </si>
  <si>
    <t>Carrollton Northwest Switch : Terminate Carrollton East and Northlake Switch</t>
  </si>
  <si>
    <t>Terminate existing Carrollton East Switch</t>
  </si>
  <si>
    <t>0PT46493</t>
  </si>
  <si>
    <t>Anna Switch: Upgrade relaying on auto #2</t>
  </si>
  <si>
    <t>Upgrade 345 kV auto #2 protection to provide redundancy for three phase faults. Install one 345 kV circuit breaker on auto #2</t>
  </si>
  <si>
    <t>0PT47618
(M4701)</t>
  </si>
  <si>
    <t>Cedar Hill Switch : Replace 138 kV overdutied breaker</t>
  </si>
  <si>
    <t>0PT46857
(M4094)</t>
  </si>
  <si>
    <t>Liggett Switch: Upgrade 138 kV circuit breaker</t>
  </si>
  <si>
    <t>Upgrade circuit breakers to meet or exceed 3200 A.</t>
  </si>
  <si>
    <t>0PT46514</t>
  </si>
  <si>
    <t>Temple Switch : Upgrade relaying on capacitor bank #1</t>
  </si>
  <si>
    <t>Upgrade relaying on capacitor bank #1</t>
  </si>
  <si>
    <t>0PT46510</t>
  </si>
  <si>
    <t>Garland Bobtown Road Sub : Upgrade relaying on capacitor bank #1</t>
  </si>
  <si>
    <t>0PT46092
0PT47752
(R4021)</t>
  </si>
  <si>
    <t xml:space="preserve">Replace existing auto on transformer #1 </t>
  </si>
  <si>
    <t>0PT47086
(M3011)</t>
  </si>
  <si>
    <t>Southlake Sub: Install 138 kV capacitor bank</t>
  </si>
  <si>
    <t>City of Southlake, Tarrant County</t>
  </si>
  <si>
    <t xml:space="preserve">Install capacitors on the 138 kV bus. </t>
  </si>
  <si>
    <t>0PT47154 (M5101)</t>
  </si>
  <si>
    <t>Sherry Switch: Upgrade circuit breakers to 3200 A</t>
  </si>
  <si>
    <t>Upgrade circuit breakers to 3200 A</t>
  </si>
  <si>
    <t>0PT47702
(M4330)</t>
  </si>
  <si>
    <t>Sherman TI Sub : Yard Expansion</t>
  </si>
  <si>
    <t xml:space="preserve">Expand station for new lines from Haggerty Switch and remove slip bus. </t>
  </si>
  <si>
    <t>0PT47044</t>
  </si>
  <si>
    <t>Graham Plant Switch : Replace two circuit breakers</t>
  </si>
  <si>
    <t xml:space="preserve"> Replace two circuit breakers</t>
  </si>
  <si>
    <t>0PT47142
(R6191)</t>
  </si>
  <si>
    <t xml:space="preserve">City of Lorena, McLennan County </t>
  </si>
  <si>
    <t>Buffalo Sub: Upgrade 138 kV circuit breaker</t>
  </si>
  <si>
    <t xml:space="preserve">Upgrade 138 kV circuit breaker. Modify 138 kV bus protection to provide redundancy. </t>
  </si>
  <si>
    <t>South Bend Sub : Rebuild station with Delta-Star skid mount</t>
  </si>
  <si>
    <t xml:space="preserve">Rebuild existing substation utilizing a skid mounted substation. </t>
  </si>
  <si>
    <t>DFW Mid Cities Sub : Establish station with two transformers and four feeder breakers</t>
  </si>
  <si>
    <t>Establish station with two transformers and four feeder breakers</t>
  </si>
  <si>
    <t>0PT43100
R4015)</t>
  </si>
  <si>
    <t>Fisher Road Switch:  Add new 138 kV terminal</t>
  </si>
  <si>
    <t>Add new 138 kV terminal with 2000 A terminal rating</t>
  </si>
  <si>
    <t>0PT47225
(M4331)</t>
  </si>
  <si>
    <t>Newton Branch Sub: Establish station with one transformer and two feeder breakers</t>
  </si>
  <si>
    <t>Establish station with one transformer and two feeder breakers</t>
  </si>
  <si>
    <t>Haggerty Switch Station: Sherman TI 138 kV Tie Line to XFMR #2</t>
  </si>
  <si>
    <t>Haggerty Switch Station: Sherman TI 138 kV Tie Line to XFMR #1</t>
  </si>
  <si>
    <t>Valley-Anna 138 kV Line: Establish Haggerty 138 kV Switch</t>
  </si>
  <si>
    <t>Haggerty Switch Station: 138 kV Line to TI SM1-2</t>
  </si>
  <si>
    <t>Athens - Tyler Switch 69 kV: Rebuild Murchison to Str 33/1 to 138 kV</t>
  </si>
  <si>
    <t>Rebuild a 6.7 miles section of the Athens to Tyler Switch 69 kV line as a 138 kV double circuit line with only one circuit installed.</t>
  </si>
  <si>
    <t>Bowman Switch : Replace existing autotransformer #1</t>
  </si>
  <si>
    <t>Cut in the Kemp Ranch Switch - Sardis Switch 138 kV Line to establish the new Newton Branch Substation.</t>
  </si>
  <si>
    <t>0PT43948 0PT46138
(M4236)</t>
  </si>
  <si>
    <t>0PT44238 0PT46722 (R6215)</t>
  </si>
  <si>
    <t>0PT37182 
0PT40453 
0PT38505  
0PT38427 (95.57%) 0PT39348 0PT39349
(R8380)
(R8420)</t>
  </si>
  <si>
    <t>Sargent Road Switch - West Levee Sub 345 kV Line : Replace OPGW</t>
  </si>
  <si>
    <t>0PT49001</t>
  </si>
  <si>
    <t>Graham Plant Switch - Cook Field Road Switch 345 kV Line : Relocate structure 27/6</t>
  </si>
  <si>
    <t>Odessa EHV – Spraberry 138 kV Line: Salt Lake Substation Cut-In</t>
  </si>
  <si>
    <t>Watermill  Switch - Sargent Road Switch 345 kV Line : Replace OPGW</t>
  </si>
  <si>
    <t>0PT47591</t>
  </si>
  <si>
    <t>Watermill Switch - Seagoville Switch 138 kV Line : Replace Structures 9/1 and 9/4</t>
  </si>
  <si>
    <t>0PT48745</t>
  </si>
  <si>
    <t>Jewett Switch - Lake Creek Switch 138 kV Line : Replace structure 31/2 with steel H-frame</t>
  </si>
  <si>
    <t>0PT48983</t>
  </si>
  <si>
    <t>Bellevue Sub - Bowie Sub 69 kV Line: Reconfiguration Remove Bowie Sub Connection</t>
  </si>
  <si>
    <t>0PT48971</t>
  </si>
  <si>
    <t>Stryker Creek Switch - Lufkin Switch 345 kV Line : Replace and relocate tower 23/2</t>
  </si>
  <si>
    <t xml:space="preserve">SL Ogallala  Switch - Tule Canyon  Switch 345 kV Line : Cut-in for Ozark Trail Switch </t>
  </si>
  <si>
    <t>Carrollton Northwest Switch - Carrollton East Switch 138 kV Line : Line Termination at Carrollton Northwest</t>
  </si>
  <si>
    <t xml:space="preserve">Wolfcamp Tap - Courtney Creek Switch 69 kV Line: Add 2nd Circuit </t>
  </si>
  <si>
    <t>0PT47513</t>
  </si>
  <si>
    <t>Killeen Taft Sub - Killeen Switch 138 kV Line : Install OPGW</t>
  </si>
  <si>
    <t>Valley Switch - Paris Switch 345 kV Line : Cut-in for Pacific Switch</t>
  </si>
  <si>
    <t>Hicks Switch - Deen Switch 138 kV Line : Cut in to Horseman Sub (formerly Saginaw SE Sub)</t>
  </si>
  <si>
    <t>Roanoke Switch - Euless Switch 138 kV Line : Retermination at Roanoke Switch</t>
  </si>
  <si>
    <t xml:space="preserve">NTUSU Brown Sub - Grady Sub 138 kV Line: Expanse Switch Cut In </t>
  </si>
  <si>
    <t>0PT46985</t>
  </si>
  <si>
    <t>Temple Switch - Temple Sub 138 kV Line : Install OPGW</t>
  </si>
  <si>
    <t>0PT47231</t>
  </si>
  <si>
    <t>Mountain Creek Switch - West Levee 138 kV Line: Line Reroute for Campion 138 kV Sub</t>
  </si>
  <si>
    <t>Mountain Creek Switch - Norwood Switch 138 kV Line: Establish Transmission Loop Feed for Campion 138 kV Sub</t>
  </si>
  <si>
    <t>Mountain Creek Switch - West Dallas 138 kV Line: Establish Transmission Loop Feed for Campion 138 kV Sub</t>
  </si>
  <si>
    <t>Mesquite East Switch - Sunnyvale 138 kV Line: Rebuild</t>
  </si>
  <si>
    <t>Cumby Tap Switch - Cumby Sub 69 kV Line : Conversion to 138 kV</t>
  </si>
  <si>
    <t>McGregor Phillips Tap Switch - Waco West Switch 69 kV Line : Rebuild Structure 24/4B to McGregor Phillips Switch</t>
  </si>
  <si>
    <t>Tin Roof POD: Install 2nd Capacitor Bank for POD</t>
  </si>
  <si>
    <t>0PT48480</t>
  </si>
  <si>
    <t>0PT48077</t>
  </si>
  <si>
    <t>0PT47325</t>
  </si>
  <si>
    <t>Mesquite North Sub : Upgrade Terminal to 3200A</t>
  </si>
  <si>
    <t>Thornton East Sub : Add Line Switches and FID</t>
  </si>
  <si>
    <t>Weatherford West Switch : Upgrade CB#4375 Terminal to 3200A</t>
  </si>
  <si>
    <t>Centerville  Switch : Upgrade relaying on capacitor bank #1</t>
  </si>
  <si>
    <t>Sunnyvale Sub : Upgrade terminals to 3200A</t>
  </si>
  <si>
    <t>0PT48098 0PT49115 (R6172)</t>
  </si>
  <si>
    <t>City of Abilene, Jones County</t>
  </si>
  <si>
    <t>0PT02607 (R9022)</t>
  </si>
  <si>
    <t xml:space="preserve">Cut in the Big Spring Switch - China Grove Switch - Gunsight Switch 138 kV Line to establish the new Vincent substation. </t>
  </si>
  <si>
    <t>Install OPGW from Temple Switch to Temple Substation</t>
  </si>
  <si>
    <t>0PT49337 (M3019)</t>
  </si>
  <si>
    <t>City of Cumby, Hopkins County</t>
  </si>
  <si>
    <t>Commerce Switch - Sulphur Springs Switch 138 kV Line: Reterminate at Cumby Tap</t>
  </si>
  <si>
    <t xml:space="preserve">Reterminate the Commerce Switch - Sulphur Springs Switch 138 kV line at Cumby Tap. </t>
  </si>
  <si>
    <t>0PT48229 (R6182)</t>
  </si>
  <si>
    <t>City of Palestine, Anderson County</t>
  </si>
  <si>
    <t xml:space="preserve">Reterminate the Palestine - Palestine South 138 kV line at Palestine South. </t>
  </si>
  <si>
    <t>0PT48223 (R6182)</t>
  </si>
  <si>
    <t>0PT48642 (R8649)</t>
  </si>
  <si>
    <t>0PT43540 (M5317)</t>
  </si>
  <si>
    <t>Establish 138 kV point of interconnection of the Tyson Nick Solar generating facility</t>
  </si>
  <si>
    <t>0PT47983 (R8669)</t>
  </si>
  <si>
    <t>0PT47982 (R8660)</t>
  </si>
  <si>
    <t>0PT49060</t>
  </si>
  <si>
    <t>0PT48629</t>
  </si>
  <si>
    <t>The existing OPGW between West Levee and Sargent Road is damaged and no spare fibers exist. This project is to replace the existing OPGW.</t>
  </si>
  <si>
    <t>336.4 ACSR Linnett</t>
  </si>
  <si>
    <t>Replace one structure of the Fisher Road - Oklaunion 345 kV line</t>
  </si>
  <si>
    <t xml:space="preserve">Culberson County </t>
  </si>
  <si>
    <t>0PT47790 0PT48725
(R6182)</t>
  </si>
  <si>
    <t>0PT44557 (M5314)</t>
  </si>
  <si>
    <t>1926.9 ACSS/TW CUMBERLAND</t>
  </si>
  <si>
    <t xml:space="preserve">Line work associated with the retermination of both the Deen Sw - Roanoke Sw and Roanoke Sw - Euless Sub 138 kV Lines. </t>
  </si>
  <si>
    <t>0PT48603
(M5330)</t>
  </si>
  <si>
    <t xml:space="preserve">Martin County </t>
  </si>
  <si>
    <t>0PT46932 0PT48703 (R8593)</t>
  </si>
  <si>
    <t xml:space="preserve">Dawson County </t>
  </si>
  <si>
    <t xml:space="preserve">Line Work Associated with Retermination of Lamesa Sub </t>
  </si>
  <si>
    <t>0PT47795 (M5323)</t>
  </si>
  <si>
    <t>Lamar County</t>
  </si>
  <si>
    <t xml:space="preserve">0PT48650 </t>
  </si>
  <si>
    <t>0PT44564 (M5310)</t>
  </si>
  <si>
    <t xml:space="preserve">1926.9 ACSS/TW/E3X Cumberland </t>
  </si>
  <si>
    <t>0PT48643 (R8595)</t>
  </si>
  <si>
    <t>0PT48506 (R4015)</t>
  </si>
  <si>
    <t>Krum Switch - Jacksboro Switch 345 kV Line : Increase Foundation Reveal Cap</t>
  </si>
  <si>
    <t>Replace structures on Watermill  Switch - Seagoville Switch 138 kV Line</t>
  </si>
  <si>
    <t>Relocate structure on Jewett - Long Lake - Palestine South 138 kV Line</t>
  </si>
  <si>
    <t xml:space="preserve">Steel A-Frame </t>
  </si>
  <si>
    <t xml:space="preserve">Increase foundation caps on  structures for Krum Switch - Jacksboro Switch 345 kV Line. </t>
  </si>
  <si>
    <t>0PT48116 (M4322)</t>
  </si>
  <si>
    <t>0PT48118 (M4322)</t>
  </si>
  <si>
    <t>0PT47106 0PT47929 (R8617)</t>
  </si>
  <si>
    <t>0PT43639 (M4322)</t>
  </si>
  <si>
    <t>Reconfiguration remove Bowie Sub connection on the Bellevue Sub - Bowie Sub 69 kV Line.</t>
  </si>
  <si>
    <t>0PT48508 (R4015)</t>
  </si>
  <si>
    <t>0PT43468 (M4205)</t>
  </si>
  <si>
    <t>Rebuild the 9.3-mile Wolfcamp Tap - Courtney Creek Switch 69 kV Line section of the 51.7-mile Yucca Drive Switch - Northern Natural 69 kV Line.</t>
  </si>
  <si>
    <t>Rebuild 13.8 miles of the Yucca Drive Switch – Northern Natural Substation 69 kV Line between Blair Lake Substation – the new Courtney Creek Switch and convert the circuit to 138 kV.</t>
  </si>
  <si>
    <t>0PT48780 0PT47487 (R8027)</t>
  </si>
  <si>
    <t>0PT48845 (R8621)</t>
  </si>
  <si>
    <t>0PT47787 (R8621)</t>
  </si>
  <si>
    <t>Handley - Lancaster 138 kV: Replace STR 2/6 due to Erosion</t>
  </si>
  <si>
    <t xml:space="preserve">Limestone County </t>
  </si>
  <si>
    <t xml:space="preserve">Replace structure on Jewett Switch - Lake Creek Switch 138 kV Line. </t>
  </si>
  <si>
    <t>Stephens County</t>
  </si>
  <si>
    <t>Rebuild a section of the Graham Plant Switch - Cook Field Road Switch 345 kV Line</t>
  </si>
  <si>
    <t>Nacogdoches County</t>
  </si>
  <si>
    <t>Replacing Structure on Stryker Creek Switch - Lufkin Switch 345 kV Line.</t>
  </si>
  <si>
    <t xml:space="preserve">City of Mesquite, Dallas County </t>
  </si>
  <si>
    <t>0PT46888 (M4137)</t>
  </si>
  <si>
    <t>Replace the OPGW on the Watermill Switch - Sargent Road Switch 345 kV Line.</t>
  </si>
  <si>
    <t>0PT48309 (M4330)</t>
  </si>
  <si>
    <t>City of Forney, Kaufman County</t>
  </si>
  <si>
    <t xml:space="preserve">Remove wave trap and upgrade line communication to fiber. </t>
  </si>
  <si>
    <t>0PT48441
(R8606)</t>
  </si>
  <si>
    <t>Cottonfield Sub: 138 kV line terminal upgrade</t>
  </si>
  <si>
    <t>Replace three 138 kV air switches and associated bus work for 3200 A capability</t>
  </si>
  <si>
    <t>0PT48938
(R8660)</t>
  </si>
  <si>
    <t>Captain Jack POD : Establish 138 kV point of delivery (POD)</t>
  </si>
  <si>
    <t>Establish 138 kV point of delivery (POD)</t>
  </si>
  <si>
    <t>0PT49046
(R8669)</t>
  </si>
  <si>
    <t>White Dune POD : Establish 138 kV point of delivery (POD)</t>
  </si>
  <si>
    <t>0PT46511</t>
  </si>
  <si>
    <t>Replace four overdutied breakers</t>
  </si>
  <si>
    <t>City of Mesquite, Dallas County</t>
  </si>
  <si>
    <t>Add line switches and FID</t>
  </si>
  <si>
    <t>Upgrade circuit breaker terminal to 3200A</t>
  </si>
  <si>
    <t>Upgrade 138 kV line switches to meet or exceed 2000 A</t>
  </si>
  <si>
    <t>Disconnect the existing substation and rebuild to operate at 138 kV.</t>
  </si>
  <si>
    <t>0PT47322</t>
  </si>
  <si>
    <t>0PT46861
(R4025)</t>
  </si>
  <si>
    <t>0PT46879
(R8304)</t>
  </si>
  <si>
    <t>Adobe Meadows Sub: 138 kV line terminal upgrade</t>
  </si>
  <si>
    <t>City of Sunnyvale, Dallas County</t>
  </si>
  <si>
    <t>The upgrade will replace all 138 kV switches, bus, and terminal equipment to meet 3200A.</t>
  </si>
  <si>
    <t>City of Monahans, Ector County</t>
  </si>
  <si>
    <t>Moser Canyon POD: Establish 138 kV point of delivery (POD) for station</t>
  </si>
  <si>
    <t xml:space="preserve"> Establish 138 kV point of delivery (POD) for station</t>
  </si>
  <si>
    <t>Sandhills Tap : Upgrade existing terminal equipment</t>
  </si>
  <si>
    <t xml:space="preserve">Upgrade all line terminal and associated equipment to meet or exceed 3200 A. </t>
  </si>
  <si>
    <t>Mesquite East Switch : Upgrade one circuit breaker terminal to 3200A and add two new terminals</t>
  </si>
  <si>
    <t>Upgrade one circuit breaker terminal to 3200A and add two new terminals</t>
  </si>
  <si>
    <t>0PT47532
0PT48955
(R8612)</t>
  </si>
  <si>
    <t>0PT47207
(M4137)</t>
  </si>
  <si>
    <t>0PT44528 0PT44520 (R3022)</t>
  </si>
  <si>
    <t>Fairfield West - Mexia Main 138 kV Line: Retermination into Fairfield West Switch</t>
  </si>
  <si>
    <t>Handley Switch – Handley Sub 69 kV Strain Bus: Rebuild and Reconfigure as the Handley Switch - Rosedale Sub 138 kV Line</t>
  </si>
  <si>
    <t>0PT47201
(M4137)</t>
  </si>
  <si>
    <t xml:space="preserve">Reconductor the Decordova Switch - Carmichael Bend Switch 138 kV line where it crosses Lake Granbury. </t>
  </si>
  <si>
    <t xml:space="preserve">The work required to loop the Ogallala Switch - Tule Canyon Switch 345 kV line into Ozark Trail Switch. </t>
  </si>
  <si>
    <t>Mitchell County</t>
  </si>
  <si>
    <t>Installing OPGW from Killeen Taft Sub to Killeen Switch. Leave splice drop at Killeen Elms Road.</t>
  </si>
  <si>
    <t>Venus Switch Sta. - Cedar Hill 138 kV Line: Padera Sub Cut In</t>
  </si>
  <si>
    <t>Loop in the Brown Sub - Grady Sub 138 kV line into the new Expanse 345/138 kV Switch</t>
  </si>
  <si>
    <t>McKenzie Draw - Lamesa Sub 138 kV Line: Lamesa Sub Cut - In</t>
  </si>
  <si>
    <t>Establish the transmission loop feed into the new Campion 138 kV Sub.</t>
  </si>
  <si>
    <t>Rebuild the Mesquite East Switch - Sunnyvale 138 kV Line.</t>
  </si>
  <si>
    <t>0PT49440
(R6187)</t>
  </si>
  <si>
    <t xml:space="preserve">Upgrade the line terminals to 3200 A at Mesquite North Sub. </t>
  </si>
  <si>
    <t xml:space="preserve">0PT47205
(M4137)
</t>
  </si>
  <si>
    <t>0PT47126
(M5519)</t>
  </si>
  <si>
    <t>0PT46769
(M4127)</t>
  </si>
  <si>
    <t>0PT46003
(R8595)</t>
  </si>
  <si>
    <t>0PT47350
0PT47102
(R8649)</t>
  </si>
  <si>
    <t>Ennis Southeast Sub : Install transformer #2 with two feeders</t>
  </si>
  <si>
    <t>0PT44231
0PT47655
0PT48829
(R6224)</t>
  </si>
  <si>
    <t>0PT44259
0PT44210
(M5310)</t>
  </si>
  <si>
    <t>Sloan Switch : Establish 138 kV 3-breaker ring-bus point of interconnection (POI) for station</t>
  </si>
  <si>
    <t>Establish 138 kV 3-breaker ring-bus point of interconnection (POI) for station</t>
  </si>
  <si>
    <t>0PT47828
(R8624)</t>
  </si>
  <si>
    <t>Wilshire Sub : Establish substation with one transformer and two feeder breakers</t>
  </si>
  <si>
    <t>Johnson County</t>
  </si>
  <si>
    <t xml:space="preserve"> Establish substation with one transformer and two feeder breakers</t>
  </si>
  <si>
    <t>Millers Ferry Road Sub : Install transformer #2 with one transformer and two feeder breakers</t>
  </si>
  <si>
    <t>0PT47199
(M4137)</t>
  </si>
  <si>
    <t>Lamesa Switch : Rebuild/convert existing substation to 138 kV with two transformers</t>
  </si>
  <si>
    <t>Wichita Falls PPG Sub: Upgrade 138 kV line terminals and equipment</t>
  </si>
  <si>
    <t>Upgrade 138 kV line terminals and equipment</t>
  </si>
  <si>
    <t>Project previously placed on hold due to permitting; estimated start date updated to reflect initial date of project construction.</t>
  </si>
  <si>
    <t>Application Filed 2/19/2019.  Final Order issued on 3/12/2020. Originally filed under the NTU predecessor report. Project was inadvertently overwritten by a duplicate project last month and is being re-added.</t>
  </si>
  <si>
    <t>0PT39815 0PT43848</t>
  </si>
  <si>
    <t>0PT48230 0PT49393 (R8326)</t>
  </si>
  <si>
    <t>0PT46074 0PT46072
(R8565)</t>
  </si>
  <si>
    <t>0PT46644 0PT47903 (R8614)</t>
  </si>
  <si>
    <t>0PT48973</t>
  </si>
  <si>
    <t>Martin Lake Switch  - Stryker Creek Switch  345 kV Line : Replace and relocate Str. 41/1</t>
  </si>
  <si>
    <t>Hutto Switch - Gilleland Creek Switch 138 kV Line : Cut-in to establish Double Creek Sub</t>
  </si>
  <si>
    <t>0PT48618</t>
  </si>
  <si>
    <t>0PT48483</t>
  </si>
  <si>
    <t>0PT48482</t>
  </si>
  <si>
    <t>0PT48481</t>
  </si>
  <si>
    <t>0PT48070</t>
  </si>
  <si>
    <t>0PT47351</t>
  </si>
  <si>
    <t>0PT47778</t>
  </si>
  <si>
    <t xml:space="preserve">Rebuild the Cathodic Protection System on the D East 1- D East 2 138 kV Line. </t>
  </si>
  <si>
    <t>Haggerty Switch Station - MEMC Southwest Substation (North) 138 kV Line</t>
  </si>
  <si>
    <t>Haggerty Switch Station - MEMC Southwest Substation (South) 138 kV Line</t>
  </si>
  <si>
    <t>Vincent Sub : Establish substation with one transformer</t>
  </si>
  <si>
    <t>Replace three 138 kV air switches and three 138 kV lightning arresters on transformer #2</t>
  </si>
  <si>
    <t>1926.9  ACSS/TW Cumberland</t>
  </si>
  <si>
    <t>2 - 1926.9 ACSS/TW Cumberland</t>
  </si>
  <si>
    <t>Steel Lattice Tower, Steel Pole</t>
  </si>
  <si>
    <t>Steel 3-Pole, Steel H-Frame</t>
  </si>
  <si>
    <t>2 -1926.9 ACSS/TW Cumberland</t>
  </si>
  <si>
    <t xml:space="preserve">2 -1926.9 ACSS Cumberland </t>
  </si>
  <si>
    <t>Blue Mound Sub : Install SODG on one feeder breaker</t>
  </si>
  <si>
    <t>Install a distribution and transmission transfer trip protection scheme.</t>
  </si>
  <si>
    <t>Moss Switch : Replace two overdutied breakers</t>
  </si>
  <si>
    <t>Replace two overdutied breakers</t>
  </si>
  <si>
    <t>Kirkland Park Switch : Replace four overdutied breakers</t>
  </si>
  <si>
    <t xml:space="preserve"> Replace four overdutied breakers </t>
  </si>
  <si>
    <t>Remove all equipment in the 138 kV yard and reconfigure autotransformer #2</t>
  </si>
  <si>
    <t>McGregor Phillips Sub: Rebuild 138 kV station</t>
  </si>
  <si>
    <t>Remove the existing autotransformer equipment and structures. Establish a new 138 kV distribution station with two transformers.</t>
  </si>
  <si>
    <t>Hillsboro Sub : Modify relaying for connecting terminal to Ash Creek Switch for point of interconnection (POI)</t>
  </si>
  <si>
    <t>Modify relaying for connecting terminal to Ash Creek Switch for point of interconnection (POI)</t>
  </si>
  <si>
    <t>Thorndale North Sub: Install bank #2 with one transformer and two feeder breakers</t>
  </si>
  <si>
    <t>Mason Sub: Replace two transformers</t>
  </si>
  <si>
    <t>Westmoreland North Sub: Install transformer #2 and one feeder breaker</t>
  </si>
  <si>
    <t>Install transformer #2 and one feeder breaker</t>
  </si>
  <si>
    <t>0PT46303
(R944)</t>
  </si>
  <si>
    <t>Cumby Sub: Convert station to 138 kV operation</t>
  </si>
  <si>
    <t>Convert station to 138 kV operation</t>
  </si>
  <si>
    <t>0PT46293</t>
  </si>
  <si>
    <t>Euless South Sub : Replace Transformer #1 and #2 failed HU relays</t>
  </si>
  <si>
    <t>Replace Transformer #1 and #2  HU relays.</t>
  </si>
  <si>
    <t>Marrs Switch: Terminate 138 kV Duval Switch Line</t>
  </si>
  <si>
    <t>City of Forest Hill, Tarrant County</t>
  </si>
  <si>
    <t>Terminate the new 138 kV Duval Switch Line</t>
  </si>
  <si>
    <t>City of Tatum, Rusk County</t>
  </si>
  <si>
    <t>0PT48376 (R6224)</t>
  </si>
  <si>
    <t>SL East Stiles – Rocky Road 138 kV Line: Rebuild </t>
  </si>
  <si>
    <t>Rebuild the SL East Stiles – Rocky Road 138 kV Line.</t>
  </si>
  <si>
    <t>0PT47802
(R6217)</t>
  </si>
  <si>
    <t>Cut into the Bell County East - TNP One (TNMP) 345 kV Line to establish the new Brangus Switch.</t>
  </si>
  <si>
    <t>0PT48608</t>
  </si>
  <si>
    <t>25.101(c)(5)(a)</t>
  </si>
  <si>
    <t>Tesoro Switch: Establish station as a 10-breaker 345 kV breaker-and-a-half bus arrangement</t>
  </si>
  <si>
    <t>Establish station as a 10-breaker 345 kV breaker-and-a-half bus arrangement</t>
  </si>
  <si>
    <t>31,803,179
(LINE)
9,754,393
(STATION)</t>
  </si>
  <si>
    <t>Build new line section to cut in Double Creek 138 kV Sub.</t>
  </si>
  <si>
    <t>Replace Insulators and Varmit Guards on various structures of Bell County East Switch - Sandow Switch 345 kV Line.</t>
  </si>
  <si>
    <t>Bell County East Switch - Sandow Switch 345 kV Line : Replacement of Insulators and Installation of Varmit Guards</t>
  </si>
  <si>
    <t>0PT48124
(R6141)</t>
  </si>
  <si>
    <t>0PT46683
(R6172)</t>
  </si>
  <si>
    <t>0PT44568
(R6183)</t>
  </si>
  <si>
    <t>0PT48200
(R6223)</t>
  </si>
  <si>
    <t>Tiger Creek Switch : Establish 3-breaker ring -bus arrangement point of interconnection (POI)</t>
  </si>
  <si>
    <t>Establish 3-breaker ring-bus arrangement point of interconnection (POI)</t>
  </si>
  <si>
    <t>Buchanan Ranch Sub: Install 110.4 MVAR capacitor bank</t>
  </si>
  <si>
    <t>Install 110.4 MVAR capacitor bank</t>
  </si>
  <si>
    <t>0PT47410
(R8616)</t>
  </si>
  <si>
    <t>0PT48355
0PT49178
(R8530)</t>
  </si>
  <si>
    <t>0PT48360
0PT49382 (R8606)</t>
  </si>
  <si>
    <t>0PT49323
0PT49343
(R8606)</t>
  </si>
  <si>
    <t>0PT42093 0PT42844 (R8591)</t>
  </si>
  <si>
    <t>0PT47494
0PT49132
(R8622)</t>
  </si>
  <si>
    <t>0PT46402 0PT45497
(R6136)</t>
  </si>
  <si>
    <t>0PT41699
(R1752)</t>
  </si>
  <si>
    <t>Greenville Avenue Switch - Kirkland Park Switch 138 kV Line : Retermination</t>
  </si>
  <si>
    <t>Brushy Creek  Switch - Mallard Switch 138 kV Line : 69 kV Line Rebuild from Brushy Creek to Str. 1/5</t>
  </si>
  <si>
    <t>0PT43770</t>
  </si>
  <si>
    <t>0PT43768</t>
  </si>
  <si>
    <t>0PT43747</t>
  </si>
  <si>
    <t xml:space="preserve">Red Lakes Switch - Penwell POD 138 kV Line: Rebuild </t>
  </si>
  <si>
    <t>Burnett Switch - Old Lake Switch 69 kV Line : Rebuild Lanham Tap - Old Lake Section to 138 kV</t>
  </si>
  <si>
    <t>Royalty Substation – Blair Lake Substation 69 kV Line : Conversion to 138 kV</t>
  </si>
  <si>
    <t>0PT48783</t>
  </si>
  <si>
    <t>Royse Switch - Rowlett Sub 138 kV Line : Reconductor Fate Sub to Rockwall Sub</t>
  </si>
  <si>
    <t>Reconductor the Fate Sub - Rockwall Sub section of the Royse Switch - Rowlett 138 kV Line.</t>
  </si>
  <si>
    <t>Royse Switch - Rowlett Sub 138 kV Line : Reconductor Rockwall Sub to Rowlett Sub</t>
  </si>
  <si>
    <t>Reconductor the Rockwall Sub - Rowlett Sub section of the Royse Switch - Rowlett 138 kV Line.</t>
  </si>
  <si>
    <t>Station Property</t>
  </si>
  <si>
    <t>Re-terminate the Greenville Avenue Switch - Kirkland Park Switch 138 kV Line to the new Greenville Avenue Substation Dead Ends.</t>
  </si>
  <si>
    <t>2- 959.6 ACSS/TW Suwannee</t>
  </si>
  <si>
    <t>0PT48359 0PT49344
(R8530)</t>
  </si>
  <si>
    <t>0PT47022
(R6136)</t>
  </si>
  <si>
    <t>Rebuild the Taylor - Elgin 69 kV line from Brushy Creek - Structure 1/5 as the Brushy Creek - Mallard 138 kV Line</t>
  </si>
  <si>
    <t>Rebuild a 9.2 miles section of the Athens to Tyler Switch 69 kV line as a 138 kV double circuit line with only one circuit installed.</t>
  </si>
  <si>
    <t>Line will be operating as 69kV initially when it's back in service, once other associated line/station projects are finalized it will be converted to 138kV</t>
  </si>
  <si>
    <t>0PT45889 (R6173)</t>
  </si>
  <si>
    <t>City of Holland, Bell County</t>
  </si>
  <si>
    <t>0PT43937
(R6146)</t>
  </si>
  <si>
    <t>City of Waco, Waco County</t>
  </si>
  <si>
    <t>0PT43936
(R6146)</t>
  </si>
  <si>
    <t>0PT43935
(R6146)</t>
  </si>
  <si>
    <t>Relocation is at the request of the City of Frisco and is 100% reimbursable by the City of Frisco.</t>
  </si>
  <si>
    <t>0PT43159 0PT49345
(R8530)</t>
  </si>
  <si>
    <t>Rebuild the 11.0 mile Red Lakes Switch - Penwell POD 138 kV line</t>
  </si>
  <si>
    <t>0PT42525
(R4015)</t>
  </si>
  <si>
    <t>City of Wichita Falls, Clay County</t>
  </si>
  <si>
    <t>0PT42092 0PT49409 (R8591)</t>
  </si>
  <si>
    <t>Rebuild the Royalty Substation – Blair Lake Substation section of the Yucca Drive Switch – Northern Natural 69 kV Line and convert the circuit to 138 kV.</t>
  </si>
  <si>
    <t>0PT49951 (R6172)</t>
  </si>
  <si>
    <t>Bewley Sub : Rebuild 138 kV substation</t>
  </si>
  <si>
    <t>Rebuild 138 kV substation.</t>
  </si>
  <si>
    <t>Paris Switch : Replace three 345 kV circuit breaker</t>
  </si>
  <si>
    <t>Replace three 345 kV circuit breaker</t>
  </si>
  <si>
    <t>0PT47255
0PT47105</t>
  </si>
  <si>
    <t>Starr Ranch Sub (Norman Crossing): Establish station</t>
  </si>
  <si>
    <t>0PT47143
(R6191)</t>
  </si>
  <si>
    <t>City of Bruceville-Eddy, Falls County</t>
  </si>
  <si>
    <t>0PT49960</t>
  </si>
  <si>
    <t>Mary Avenue Sub : Establish with one transformer and four feeder breakers</t>
  </si>
  <si>
    <t>Establish with one transformer and four feeder breakers</t>
  </si>
  <si>
    <t>Odessa EHV 138 kV: Replace seven oil pumps on Auto #2</t>
  </si>
  <si>
    <t xml:space="preserve">Ward County </t>
  </si>
  <si>
    <t>Rebuild/Reconductor the 9.5 mile Moss Switch - Red Lakes Switch 138 kV Line.</t>
  </si>
  <si>
    <t xml:space="preserve">1926.9 ACSS/TW Cumberland </t>
  </si>
  <si>
    <t xml:space="preserve">SL Buffalo Switch - Triangle Switch 138 kV Line : Rebuild </t>
  </si>
  <si>
    <t>Rebuild the Buffalo Switch - Triangle Switch138 kV Line on double-circuit structures with one circuit in place from Buffalo - Triangle.</t>
  </si>
  <si>
    <t>Trinidad - Mexia 138 kV Line: Retermination at Ranchland Switch</t>
  </si>
  <si>
    <t xml:space="preserve">Reterminate the Fairfield West - Jewett 138 kV Line at its new terminal location at  Ranchland Switch. </t>
  </si>
  <si>
    <t xml:space="preserve">Rebuild the Milford Exxon Tap - Hillsboro section of the Italy Sub - Hillsboro Switch 69 kV </t>
  </si>
  <si>
    <t>Chandler West Switch to Murchison Switch 69 kV: Rebuild to 138 kV</t>
  </si>
  <si>
    <t xml:space="preserve"> Midland County</t>
  </si>
  <si>
    <t>Waco West - Waco East Switch - Elm Mott 138 kV Line: Retermination at  McLane Switch</t>
  </si>
  <si>
    <t xml:space="preserve">Reterminate the Waco West - Waco East Switch - Elm Mott 138 kV Line at its new terminal location at McLane Switch. </t>
  </si>
  <si>
    <t>Lake Creek Switch - Waco East Switch 138 kV Line : Retermination at McLane Switch.</t>
  </si>
  <si>
    <t xml:space="preserve">Reterminate the Lake Creek Switch - Waco East Switch 138 kV Line at its new terminal location at McLane Switch. </t>
  </si>
  <si>
    <t>Waco East  Switch - Waco West  Sub 138 kV Line : Retermination at McLane Switch.</t>
  </si>
  <si>
    <t xml:space="preserve">Reterminate the Waco East Switch - Waco West Sub 138 kV Line at its new terminal location at McLane Switch. </t>
  </si>
  <si>
    <t xml:space="preserve"> Ward, Winkler and Ector Counties </t>
  </si>
  <si>
    <t>Ward and Pecos Counties</t>
  </si>
  <si>
    <t>0PT48522
(M4352)</t>
  </si>
  <si>
    <t xml:space="preserve">SL Driver Switch  - SkyWest Switch 138 kV Line : Rebuild </t>
  </si>
  <si>
    <t>Rebuild 11.9 miles from T37 - SkyWest Switch section of the Driver Switch - SkyWest Switch  138 kV Line.</t>
  </si>
  <si>
    <t>SkyWest : Upgrade 138 kV driver line terminal  to be rated at 3200 A</t>
  </si>
  <si>
    <t>Driver : Upgrade 138 kV SkyWest line terminal to meet or exceed 3200 A</t>
  </si>
  <si>
    <t>0PT46882
(R8479)</t>
  </si>
  <si>
    <t>0PT46733
0PT48788
(M5172)</t>
  </si>
  <si>
    <t xml:space="preserve">0PT44887
0PT50208
0PT39254 </t>
  </si>
  <si>
    <t>0PT46409 0PT50103</t>
  </si>
  <si>
    <t>0PT47745 0PT49243
(R8618)</t>
  </si>
  <si>
    <t>0PT44227
0PT48161</t>
  </si>
  <si>
    <t>0PT46295 0PT48759
(R8564)</t>
  </si>
  <si>
    <t>0PT47542</t>
  </si>
  <si>
    <t>0PT47407</t>
  </si>
  <si>
    <t>0PT47323</t>
  </si>
  <si>
    <t>SL Coyote – Luther 138 kV Line: Coyote Retermination</t>
  </si>
  <si>
    <t>Construct the cut-in line for the new Teal Switch station.</t>
  </si>
  <si>
    <t>Line work associated with reterminating the Coyote - Luther 138 kV Line at its new terminal location at Coyote Substation.</t>
  </si>
  <si>
    <t>0PT48946
0PT49111</t>
  </si>
  <si>
    <t>Rebuild the South Midland - Pecan Grove 138 kV line.</t>
  </si>
  <si>
    <t>Yucca Drive Switch - Moss Switch 138 kV Line: Rebuild Section from Moss Switch to Future Oxy POD</t>
  </si>
  <si>
    <t>Midland and Upton Counties</t>
  </si>
  <si>
    <t xml:space="preserve">City of Mansfield, Tarrant County </t>
  </si>
  <si>
    <t>0PT50268
(R6146)</t>
  </si>
  <si>
    <t>McLane Switch : Rebuild station into a six breaker ring bus</t>
  </si>
  <si>
    <t>Rebuild station into a six breaker ring bus</t>
  </si>
  <si>
    <t>0PT49260
(M3013)</t>
  </si>
  <si>
    <t>Valley South: Install two 345 kV reactors</t>
  </si>
  <si>
    <t>Fannin County</t>
  </si>
  <si>
    <t>Install two 345 kV reactors, two 3200 A circuit breakers and two 3200 A sectionalizing switches.</t>
  </si>
  <si>
    <t>0PT48779
(R8674)</t>
  </si>
  <si>
    <t>SL Driver Sub : Addition of 138 kV line terminal</t>
  </si>
  <si>
    <t>Addition of 138 kV line terminal</t>
  </si>
  <si>
    <t>0PT48249</t>
  </si>
  <si>
    <t>Goodnight Sub: Establish station with one transformer and two feeder breakers</t>
  </si>
  <si>
    <t>0PT48182
(R8623)</t>
  </si>
  <si>
    <t>Morgan Creek Switch : Upgrade terminal to 3200 A as part of establishing a 138 kV point of delivery (POD).</t>
  </si>
  <si>
    <t>Upgrade terminal to 3200 A as part of establishing a 138 kV point of delivery (POD).</t>
  </si>
  <si>
    <t>0PT47932
(R6228)</t>
  </si>
  <si>
    <t>McGuffey POD : Establish 138 kV point of delivery (POD)</t>
  </si>
  <si>
    <t>0PT47775</t>
  </si>
  <si>
    <t>Hutto Switch : Replace electromechanical relays for auto #1</t>
  </si>
  <si>
    <t>Replace electromechanical relays for auto #1.</t>
  </si>
  <si>
    <t>Brushy Creek Switch : Install 138 kV line terminal for Mallard Switch</t>
  </si>
  <si>
    <t>Install 138 kV line terminal for Mallard Switch</t>
  </si>
  <si>
    <t>0PT47531</t>
  </si>
  <si>
    <t>Waco Sanger Avenue Sub: Install transformer #2</t>
  </si>
  <si>
    <t>Install one transformer #2 and three feeder breakers. Replace existing control center with one pre-wired control center.</t>
  </si>
  <si>
    <t>0PT47518</t>
  </si>
  <si>
    <t>Western Hills Sub: Install feeder on station #3 and upgrade relaying</t>
  </si>
  <si>
    <t>Install feeder on station #3 and upgrade relaying.</t>
  </si>
  <si>
    <t>0PT47439</t>
  </si>
  <si>
    <t>Ferris Sub: Rebuild station</t>
  </si>
  <si>
    <t>City of Ferris, Ellis County</t>
  </si>
  <si>
    <t>0PT47362</t>
  </si>
  <si>
    <t>Venus Switch: Remove station #4, and install station #6 with three feeders and  install one feeder on station #5</t>
  </si>
  <si>
    <t>Remove station #4, and install station #6 with three feeders and install one feeder on station #5</t>
  </si>
  <si>
    <t>Southmayd Switch: Establish 138 kV station for point of interconnection (POI)</t>
  </si>
  <si>
    <t>City of Southmayd, Grayson County</t>
  </si>
  <si>
    <t>Establish 138 kV station for point of interconnection (POI)</t>
  </si>
  <si>
    <t>Old Lake Switch: Establish station with an autotransformer and a 3-breaker 69 kV ring bus</t>
  </si>
  <si>
    <t>Establish station with a 100 MVA autotransformer and a 3-breaker 69 kV ring bus.</t>
  </si>
  <si>
    <t>Midpoint Switch : Establish 3 breaker ring arrangement point of interconnection (POI)</t>
  </si>
  <si>
    <t xml:space="preserve"> Establish 3 breaker ring arrangement point of interconnection (POI)</t>
  </si>
  <si>
    <t>Ghost Town Switch: Establish 138 kV point of interconnection (POI)</t>
  </si>
  <si>
    <t>City of Caddo, Stephens County</t>
  </si>
  <si>
    <t>Establish 138 kV point of interconnection (POI)</t>
  </si>
  <si>
    <t>Rebuild the SL South Midland Switch - Cottonfield 138 kV Line.</t>
  </si>
  <si>
    <t>SL South Midland Switch - Cottonfield 138 kV Line: Rebuild</t>
  </si>
  <si>
    <t>0PT50313</t>
  </si>
  <si>
    <t>Terrell SWT Switch - Seagoville SWT Switch 138 kV Line : Reject Pole Replacements(GLT)</t>
  </si>
  <si>
    <t>City of Kaufman, Kaufman County</t>
  </si>
  <si>
    <t>Pole replacements on the Terrell SWT Switch - Seagoville SWT Switch 138 kV Line.</t>
  </si>
  <si>
    <t>0PT50298</t>
  </si>
  <si>
    <t>Ennis West  Switch - Sterrett Switch 138 kV Line : Replace (13) Wood Poles, (2) X-Arms, (4) X-Braces &amp; (15) Insulators.</t>
  </si>
  <si>
    <t>Replacement of crossarms and poles on the Ennis West  Switch - Sterrett Switch 138 kV Line.</t>
  </si>
  <si>
    <t>0PT50387</t>
  </si>
  <si>
    <t>0PT49561</t>
  </si>
  <si>
    <t>Fisher Rd Switch : Re-gasket Auto#1</t>
  </si>
  <si>
    <t>Re-gasket Auto #1 at Fisher Rd Switch.</t>
  </si>
  <si>
    <t>0PT45437
(R6190)</t>
  </si>
  <si>
    <t>Cut in Pepper Creek Switch on the Temple Elm Creek Switch - Belton Switch 138 kV DCKT Line.</t>
  </si>
  <si>
    <t>Morgan Creek - Spraberry (138KV): Replace cross arms, insulators and cross braces - 32 frames</t>
  </si>
  <si>
    <t>Replacement of crossarms, insulators and braces on the Morgan Creek - Spraberry 138 kV line.</t>
  </si>
  <si>
    <t>0PT47671
(M3228)</t>
  </si>
  <si>
    <t>0PT44344
(M4071)</t>
  </si>
  <si>
    <t>0PT45607
(R6213)</t>
  </si>
  <si>
    <t>0PT44328
(R8570)</t>
  </si>
  <si>
    <t>0PT47717
(R6211)</t>
  </si>
  <si>
    <t xml:space="preserve">Rebuild station for a 4 transformer or 3 transformers &amp; capacitor bank ultimate. </t>
  </si>
  <si>
    <t>0PT46623
(M4338)</t>
  </si>
  <si>
    <t>0PT45155
(R3028)</t>
  </si>
  <si>
    <t>Armstrong County</t>
  </si>
  <si>
    <t>0PT44863
(R6246)</t>
  </si>
  <si>
    <t>0PT47577 (M4327)</t>
  </si>
  <si>
    <t>Watermill Switch - Desoto Switch 345 kV Line : Cut-In Loop Nine Switch</t>
  </si>
  <si>
    <t>Cut-in Watermill - Desoto and Waltermill - Cedar Hill 345 kV lines to establish the new Loop Nine Switch.</t>
  </si>
  <si>
    <t xml:space="preserve"> Steel 2 - Pole, Steel Pole</t>
  </si>
  <si>
    <t>0PT47850 (M4335)</t>
  </si>
  <si>
    <t>Pebble Creek Switch - Red Mesquite 138 kV Lines: Install 2 single circuit POD lines</t>
  </si>
  <si>
    <t>Build a new Pebble Creek Switch - Red Mesquite Substation 138 kV Line.</t>
  </si>
  <si>
    <t xml:space="preserve"> Steel 2 - Pole, Steel 3 - Pole, Steel Pole </t>
  </si>
  <si>
    <t>0PT47041 (M4327)</t>
  </si>
  <si>
    <t>2 - 959.6 ACSS/TW Suwannee</t>
  </si>
  <si>
    <t>Bull Head POD: Establish 138 kV point of delivery (POD)</t>
  </si>
  <si>
    <t>Rendon Sub: Establish station</t>
  </si>
  <si>
    <t>Establish station with two transformers and four feeder breakers.</t>
  </si>
  <si>
    <t>Cedar Crest 138 kV Switch : Remove auto's and reconfigure line terminal layout and upgrade circuit breaker</t>
  </si>
  <si>
    <t>Remove auto's and reconfigure line terminal layout and upgrade circuit breaker.</t>
  </si>
  <si>
    <t>Shafter Lake Sub : Establish stations #3 &amp; #4 each with one transformer one feeder breaker</t>
  </si>
  <si>
    <t>Establish stations #3 &amp; #4 each with one transformer one feeder breaker</t>
  </si>
  <si>
    <t>Nacogdoches Southeast Switch - Redland Switch 345 kV Line</t>
  </si>
  <si>
    <t>Nacogdoches and Angelina Counties</t>
  </si>
  <si>
    <t>Construct the new 345 kV line in the vacant circuit position on the existing Nacogdoches Southeast Switch - Redland Switch 138 kV transmission line.</t>
  </si>
  <si>
    <t>21,502,000 (t-line)          17,123,000 (station)</t>
  </si>
  <si>
    <t>Lattice Steel Towers or Steel Poles</t>
  </si>
  <si>
    <t>Glasscock County</t>
  </si>
  <si>
    <t>Start date updated to reflect initial construction date.</t>
  </si>
  <si>
    <t>0PT47931
(R8633)</t>
  </si>
  <si>
    <t>0PT47613 0PT48959 (R8612)</t>
  </si>
  <si>
    <t>0PT46842
0PT48981
(R8304)</t>
  </si>
  <si>
    <t>0PT44429
0PT44430
(R8564)</t>
  </si>
  <si>
    <t>Forest Hill  Switch - Handley Switch 69 kV Line : Line Conversion To 138 kV (Handley Switch-Duval Section)</t>
  </si>
  <si>
    <t>Forest Hill Switch - Handley Switch 69 kV Line: Convert Bryan Ave Tap to Forest Hill to 138 kV</t>
  </si>
  <si>
    <t>Hillsboro Substation to Navarro Substation 138 kV Retermination/Shoo-Fly</t>
  </si>
  <si>
    <t>Wolf Switch - General Tire Switch: Rebuild Sandhills Tap – Dry Wind Tap 138 kV line section using double-circuit structures</t>
  </si>
  <si>
    <t>Brownwood Sub - Dublin Sub 69 kV Line : Proctor Removal</t>
  </si>
  <si>
    <t>Waco West Switch - McGregor Phillips - Temple Elm Creek Switch 138 kV Line: Reterminate at Peppervine Switch</t>
  </si>
  <si>
    <t>SL Consavvy Switch - Pronghorn Switch 138 kV Line: Rebuild</t>
  </si>
  <si>
    <t>Burnett Switch - Old Lake Switch 69 kV Line: Rebuild Fisher Road - Lanham Tap section to 138 kV</t>
  </si>
  <si>
    <t>Trinidad Switch - Eustace Southeast Sub 138 kV Line : Replace Structure 61/8A</t>
  </si>
  <si>
    <t>Texaco Mabee Tap - Midland East  Switch 138 kV Line : Double Circuit Line Rebuild</t>
  </si>
  <si>
    <t>Bell County East Switch - TNP One (TNMP)  Switch 345 kV Line : Cut-in to establish Hog Creek Switch</t>
  </si>
  <si>
    <t>Lavender Switch – SDC Wilmer (Focus) 138kV Line: Station Tie Lines Build</t>
  </si>
  <si>
    <t>North Network Sub - Bryan Sub 138 kV Line</t>
  </si>
  <si>
    <t>Decordova Switch – Carmichael Bend Switch 138 kV Line: Reconductor</t>
  </si>
  <si>
    <t>Pin Oak Switch - Fairfield West Switch 138 kV Line: Rebuild from Fairfield West to Fairfield Switch (BEPC) 138 kV</t>
  </si>
  <si>
    <t>Fisher Road Switch - Riley 345 kV Line: Raise Structure 1/1</t>
  </si>
  <si>
    <t>Graham - Morgan Creek 345 kV line (South): Reterminate at Mulberry Creek due to Station Rebuild</t>
  </si>
  <si>
    <t>Delaware River Switch - Delaware Ranch Sub 138 kV Line: Build</t>
  </si>
  <si>
    <t>Palestine  - Palestine South 138 kV line: Reterminate at Palestine South</t>
  </si>
  <si>
    <t>Palestine South - Long Lake 138 kV line: Reterminate at Palestine South</t>
  </si>
  <si>
    <t>Horseshoe Spring Switch - Riverton Switch 138 kV Line : Cut-in for Delaware River Switch</t>
  </si>
  <si>
    <t>Palestine - Crockett 69 kV Line: Rebuild Palestine Switch - Elkhart Switch</t>
  </si>
  <si>
    <t>Penwell  POD - Wolf Switch 138 kV Line : Rebuild</t>
  </si>
  <si>
    <t>Italy Sub - Hillsboro Switch 69 kV Line: Rebuild Milford Exxon Tap - Hillsboro Switch</t>
  </si>
  <si>
    <t>Holland Sub - Bartlett Tap 69kV Line: Rebuild from Holland Sub to Str. 62/5</t>
  </si>
  <si>
    <t>Liggett-Collin 138 kV: Panther Creek Parkway Relocation for City of Frisco</t>
  </si>
  <si>
    <t>Collin-Frisco (BEC) 138 kV: Panther Creek Parkway Relocation for City of Frisco</t>
  </si>
  <si>
    <t>Collin-Renner 138 kV: Panther Creek Parkway Relocation for City of Frisco</t>
  </si>
  <si>
    <t>Hutto - Taylor 138 kV Line: Cut In Teal Switch</t>
  </si>
  <si>
    <t>Pebble Creek Switch - Loop Nine Switch 138 kV Line: Construct Line</t>
  </si>
  <si>
    <t>Dillon POD : Establish 138 kV POD</t>
  </si>
  <si>
    <t>Stouts Creek Switch : Establish Station for (POI)</t>
  </si>
  <si>
    <t>Campion (formerly Bluebonnet Lakes) Sub : Establish station with one transformer and two feeder breakers</t>
  </si>
  <si>
    <t>Bell Mountain (formerly Hudson Oaks) Substation : Establish substation with one transformer and two feeder breakers</t>
  </si>
  <si>
    <t>Birthright Switch: Establish 3 breaker ring bus switch and modify relaying at Monticello Switch and Farmersville Switch</t>
  </si>
  <si>
    <t>Sycamore Creek Sub :  Install transformer #4 with two feeder breakers</t>
  </si>
  <si>
    <t>Kress Switch :  Establish station and install three 345 kV, 3200 A circuit breakers in a ring bus configuration</t>
  </si>
  <si>
    <t>Revolution Switch:  Rebuild 138 kV station in a 10-breaker 138 kV breaker-and-a-half arrangement</t>
  </si>
  <si>
    <t>Caddo Mills Hwy 66 Sub - Establish a new 138-25 kV substation with two transformers</t>
  </si>
  <si>
    <t>Handley  Switch : Remove transformers #1 and #2 with the removal of the associated switchgear</t>
  </si>
  <si>
    <t>Yantis Ranch POD : Establish 138 kV point of delivery</t>
  </si>
  <si>
    <t>Pintail Switch : Establish Breaker-and-a-half Station for SAS</t>
  </si>
  <si>
    <t>Buntin Drive Sub : Convert station to 138 kV operation</t>
  </si>
  <si>
    <t>Bird Dog Switch:  Establish a 345 kV for point of interconnection (POI)</t>
  </si>
  <si>
    <t>Terrell Switch: Establish  138 kV terminal and retire 69 kV station</t>
  </si>
  <si>
    <t>Hog Creek Switch: Establish 345 kV point of interconnection</t>
  </si>
  <si>
    <t>Carrollton Northwest Switch : Replace four overdutied breakers</t>
  </si>
  <si>
    <t>Centerville Road Sub: Upgrade 138 kV line switches</t>
  </si>
  <si>
    <t>Double Creek Sub : Establish substation with two transformers and four feeder breakers</t>
  </si>
  <si>
    <t>Hutto Switch : Replace three overdutied breakers</t>
  </si>
  <si>
    <t>Waco West Switch: Remove 138 kV yard &amp; reconfigure auto connection</t>
  </si>
  <si>
    <t>Eddy Sub: Rebuild substation with two transformers</t>
  </si>
  <si>
    <t>Blackstock Sub: Establish substation with one transformer and two feeder breakers</t>
  </si>
  <si>
    <t>Reterminate the Forest Hill Switch - Handley Switch 69 kV Line at its new terminal location at the Handley Switch Station and at the Duval Switch Station for the 138 kV line conversion.</t>
  </si>
  <si>
    <t>Reterminate the Forest Hill Switch - Handley Switch 69 kV Line at its new terminal location at the Marrs Switch Station</t>
  </si>
  <si>
    <t>Line work associated with new 138kV Revolution Switch Station</t>
  </si>
  <si>
    <t xml:space="preserve">Rebuild the Sandhills Tap - Dry Wind Tap line section on the Wolf Switch - General Tire Switch 138 kV line </t>
  </si>
  <si>
    <t>Line work associated with converting Bangs substation to 138 kV. The work is occurring on the Brownwood - Coleman County 69 kV and 138 kV line.</t>
  </si>
  <si>
    <t>Yucca Drive Switching Station – Northern Natural Sub 69 kV Line to establish the new Courtney Creek 138 kV Switching Station</t>
  </si>
  <si>
    <t>Rebuild of the Consavvy - Pronghorn section of the S Midland - Pronghorn 138 kV Line</t>
  </si>
  <si>
    <t>Line Work Associated with connecting Grand Prairie Substation for the Sherry Switch - Fish Creek 138 kV Line.</t>
  </si>
  <si>
    <t>Line Work Associated with connecting Grand Prairie Substation with Sherry Switch - Cedar Hill Switch 138 kV Line.</t>
  </si>
  <si>
    <t xml:space="preserve">This project is to cut-in the Holliday Sub - Bowman Switch 138 kV Line to the planned Pecan Tree Sub.  </t>
  </si>
  <si>
    <t xml:space="preserve">Reconductor the Centerville Switch to Lake Hubbard 138 kV Double Circuit line </t>
  </si>
  <si>
    <t>Rebuild the Rowlett Sub -Oates 138 kV Line.</t>
  </si>
  <si>
    <t>Rebuild the Mustang Sub - Paul Davis Tap 138 kV Line.</t>
  </si>
  <si>
    <t>Rebuild Burnett - Lanham Tap section of the Burnett Switch - Old Lake Switch 69 kV Line to 138 kV.</t>
  </si>
  <si>
    <t>Install spacer dampers and replace hardware on  AJ Swope Sub - Alibates Sub 345 kV Line</t>
  </si>
  <si>
    <t xml:space="preserve">Cut into the Lake Creek - Jewett 138 kV Line to establish the new Riesel Switch </t>
  </si>
  <si>
    <t xml:space="preserve">Cut into the Temple - Lake Creek 345 kV Line to establish the new Belfalls Switch. </t>
  </si>
  <si>
    <t>Cut into the Bell County East-TNP One (TNMP) 345 kV Line to establish the new Hog Creek Switch</t>
  </si>
  <si>
    <t xml:space="preserve">Replace the cathodic protection system on the Medill Sub-East Network Sub 138 kV Line. </t>
  </si>
  <si>
    <t xml:space="preserve">Build the new tie line between the new Haggerty 138 kV Switch Station and existing Sherman TI Substation (XFMR #2)  </t>
  </si>
  <si>
    <t xml:space="preserve">Build the new tie line between the new Haggerty 138 kV Switch Station and existing Sherman TI Substation (XFMR #1)  </t>
  </si>
  <si>
    <t xml:space="preserve">Reroute the Valley/Anna 138kV double circuit line 0.3 miles into the new Haggerty 138 kV Switch Station </t>
  </si>
  <si>
    <t xml:space="preserve">Build the new line between the new Haggerty 138 kV Switch Station and new TI SM1-1 </t>
  </si>
  <si>
    <t xml:space="preserve">Build the new line between the new Haggerty 138 kV Switch Station and new TI SM1-2 </t>
  </si>
  <si>
    <t xml:space="preserve">Cut in the Jacksboro Switch - Krum West Switch 345 kV Line to establish the new Bird Dog Switch </t>
  </si>
  <si>
    <t>Rebuild the Pronghorn-Salt Flat Road 138 kV line to 1926 ACSS/TW capable structures.</t>
  </si>
  <si>
    <t xml:space="preserve">Replace six 138 kV Underground Transmission Terminations at DFW B East - DFW C East.  </t>
  </si>
  <si>
    <t>Replace six 138 kV Underground Transmission Terminations at North Network-Bryan Sub 138kV.</t>
  </si>
  <si>
    <t xml:space="preserve"> Establish a 345 kV point of interconnection (POI).</t>
  </si>
  <si>
    <t>Modify a section of BCE-TNP ONE 345 kV line.</t>
  </si>
  <si>
    <t xml:space="preserve">Line work associated with establishing a new transformer on Salt Lake Substation </t>
  </si>
  <si>
    <t xml:space="preserve">Establish the Carrollton East Switch - Carrollton Northwest Switch 138 kV Double-Circuit Line and Carrollton Northwest Switch - Northlake Switch 138 kV Line by terminating the existing Carrollton East Switch - Northlake Switch 138 kV Line at Carrollton Northwest Switch. </t>
  </si>
  <si>
    <t xml:space="preserve">Line work associated with rebuilding Mulberry Creek 345 kV Switch Station </t>
  </si>
  <si>
    <t>To provide service to the Customer’s generating facility, modifications to one circuit of the double circuit 345 kV transmission line will be necessary. The work required to loop the Valley Switch - Paris Switch 345 kV line into Pacific Switch.</t>
  </si>
  <si>
    <t xml:space="preserve">Cut-In to Venus Switch - Cedar Hill 138 kV Line to Establish Padera Substation  </t>
  </si>
  <si>
    <t xml:space="preserve">Cut in the Hicks Switch - Deen Switch 138 kV line to the Horseman Sub.  </t>
  </si>
  <si>
    <t xml:space="preserve">Replacing structure on Handley - Lancaster 138 kV Line. </t>
  </si>
  <si>
    <t>Reroute the South MEMC Southwest Tap 138 kV single circuit line 0.6 miles into the new Haggerty 138 kV Switch</t>
  </si>
  <si>
    <t xml:space="preserve">Line Reroute for Campion 138 kV Sub. </t>
  </si>
  <si>
    <t xml:space="preserve">Establish Transmission Loop Feed for Campion 138 kV Sub. </t>
  </si>
  <si>
    <t xml:space="preserve">Build the tie line between the new Delaware River Switch and existing Delaware Ranch Sub. </t>
  </si>
  <si>
    <t xml:space="preserve">Reterminate the Palestine South - Long Lake 138 kV line at Palestine South.  </t>
  </si>
  <si>
    <t xml:space="preserve">Rebuild the Palestine - Crockett 69 kV line from Palestine Switch - Elkhart Switch.  </t>
  </si>
  <si>
    <t>Reterminate the Cumby Tap Switch - Cumby Sub 69 kV line at Cumby Sub.</t>
  </si>
  <si>
    <t>Rebuild McGregor Phillips Tap Switch - Waco West Switch 69 kV Line from Structure 24/4B to McGregor Phillips Switch.</t>
  </si>
  <si>
    <t xml:space="preserve">Replacing Structure on Martin Lake Switch  - Stryker Creek Switch  345 kV Line. </t>
  </si>
  <si>
    <t>Rebuild the Holland Sub - Str 62/5 section of the Taylor Switch - Holland 69 kV Line.</t>
  </si>
  <si>
    <t xml:space="preserve">Relocation with new double circuit, steel monopole, tangent structures. </t>
  </si>
  <si>
    <t xml:space="preserve">Relocation with new double circuit, steel monopole, tangent structure. </t>
  </si>
  <si>
    <t>Rebuild Lanham Tap - Old Lake section of the Burnett Switch - Old Lake Switch 69 kV Line to 138 kV.</t>
  </si>
  <si>
    <t xml:space="preserve">Build a new Pebble Creek Switch - New Loop 9 Station 138 kV Line. </t>
  </si>
  <si>
    <t>Install a new 138 kV bay with two 138 kV, 3200 A circuit breakers and associated equipment to install a 138 kV POI for customer's generator.</t>
  </si>
  <si>
    <t>Provide a 138 kV (POD) on the Andrews North McKenzie Draw 138 kV line by installing three138 kV 3200 A motor operated sectionalizing switches and low-voltage metering.</t>
  </si>
  <si>
    <t>Add a single line terminal to the existing ring-bus for the POI.</t>
  </si>
  <si>
    <t>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t>
  </si>
  <si>
    <t>Rebuild  a new substation to replace the four existing transformers and switchgear feeder breakers with two transformers and eight new switchgear type feeder breakers.</t>
  </si>
  <si>
    <t>Remove all existing 69 kV equipment from the station and add 138 kV terminal by using the existing autotransformer position.</t>
  </si>
  <si>
    <t>Establish 138 kV substation using a 5-breaker 138 kV breaker-and-a-half arrangement as part of rebuilding the Big Brown Tap 138 kV Switch.</t>
  </si>
  <si>
    <t>Establish station with one transformer and two feeders</t>
  </si>
  <si>
    <t>Establish station with a double tap arrangement with two transformers and eight circuit breakers.</t>
  </si>
  <si>
    <t xml:space="preserve">Add a motor operator and transclosure to facilitate line upgrades.  </t>
  </si>
  <si>
    <t>Establish a 138 kV for point of interconnection (POI)</t>
  </si>
  <si>
    <t xml:space="preserve">Establish new station by installing three 138 kV, 3200 A circuit breakers in a 3-breaker ring bus arrangement. </t>
  </si>
  <si>
    <t>Establish a 345 kV point of interconnection (POI)</t>
  </si>
  <si>
    <t>Upgrade relaying for capacitor bank #1</t>
  </si>
  <si>
    <t xml:space="preserve">Replace 138 kV transformer and 138 kV motor operated switches </t>
  </si>
  <si>
    <t>Replace overdutied 345 kV circuit breakers as part of providing one 345 kV point of interconnection (POI)</t>
  </si>
  <si>
    <t xml:space="preserve">Upgrade relaying on capacitor bank #1 </t>
  </si>
  <si>
    <t>Install second 110 MVAR capacitor bank for POD.</t>
  </si>
  <si>
    <t>Install  transformer #2 with one transformer and two 12.5 kV feeder breakers</t>
  </si>
  <si>
    <t>Establish substation with two transformers and four feeder breakers</t>
  </si>
  <si>
    <t>Establish two transformers and four feeder breakers</t>
  </si>
  <si>
    <t>Replace three overdutied breakers</t>
  </si>
  <si>
    <t>Replace transformer #1 and #2</t>
  </si>
  <si>
    <t xml:space="preserve">Rebuild substation with two transformers . </t>
  </si>
  <si>
    <r>
      <t xml:space="preserve">Project No.  0PT49039, 0PT40468, 0PT41164, 0PT41070  - </t>
    </r>
    <r>
      <rPr>
        <b/>
        <i/>
        <sz val="12"/>
        <rFont val="Calibri"/>
        <family val="2"/>
      </rPr>
      <t>Nacogdoches SE Switch - Redland Switch 345 kV Line -</t>
    </r>
    <r>
      <rPr>
        <b/>
        <sz val="12"/>
        <rFont val="Calibri"/>
        <family val="2"/>
      </rPr>
      <t xml:space="preserve">  Transmission Line Project</t>
    </r>
  </si>
  <si>
    <t>Lake Creek Switch - Marlin Switch 69kV Line: Conversion to 138kV</t>
  </si>
  <si>
    <t>Stone Creek Sw - Anna Sw 138 kV Line: Cut In Haggerty Switch</t>
  </si>
  <si>
    <t>0PT48458</t>
  </si>
  <si>
    <t xml:space="preserve"> City of Waco, McLennan County</t>
  </si>
  <si>
    <t>Rebuild the 4.1 mile Oncor owned section of the 6.4-mile Weatherford – BEPC Flat Rock Substation 138 kV Line.</t>
  </si>
  <si>
    <t>Concrete Pole</t>
  </si>
  <si>
    <t>Steel 3-Pole, Steel H-Frame, Steel Pole</t>
  </si>
  <si>
    <t>Rebuild the Pin Oak Switch – Fairfield West Switch 138 kV Line section from Fairfield West to Fairfield Switch (BEPC) using double circuit structures with one circuit in place.</t>
  </si>
  <si>
    <t>Cut-in to the Morgan Creek Switch-McDonald Road 138 kV Line to establish the new Navigation Substation.</t>
  </si>
  <si>
    <t xml:space="preserve">Getty Vealmoor 138 kV Tap Line: Cut-In to Establish Vincent Sub </t>
  </si>
  <si>
    <t>City of Stiles, Reagan Country</t>
  </si>
  <si>
    <t>Steel 2-Pole</t>
  </si>
  <si>
    <t>Steel 2-Pole, Steel 3-Pole, Steel H-Frame, Steel Pole</t>
  </si>
  <si>
    <t>City of Big Springs, Howard County</t>
  </si>
  <si>
    <t>Frow Sub: Establish substation with one transformer and two feeder breakers</t>
  </si>
  <si>
    <t>Salt Lake Sub : Install transformer #3</t>
  </si>
  <si>
    <t>Install transformer #3 and one feeder breaker</t>
  </si>
  <si>
    <t>Padera Sub: Establish substation with two transformers and four feeder breakers</t>
  </si>
  <si>
    <t>City of McLennan, McLennan County</t>
  </si>
  <si>
    <t>Install bank #3 with one transformer and three feeder breakers.</t>
  </si>
  <si>
    <t>Poetry Switch - Establish 345 kV, 3200 A Switch for point of interconnection (POI)</t>
  </si>
  <si>
    <t>Establish 345 kV, 3200 A switch for point of interconnection (POI)</t>
  </si>
  <si>
    <t>Lake Creek Switch: Transfer trip addition, line terminal upgrade for the addition of point of interconnection (POI)</t>
  </si>
  <si>
    <t>Transfer trip addition, line terminal upgrade for the addition of point of interconnection (POI)</t>
  </si>
  <si>
    <t>Circuit breaker line terminal upgrade</t>
  </si>
  <si>
    <t>City of Elgin, Temple County</t>
  </si>
  <si>
    <t>0PT46209 (R1743)</t>
  </si>
  <si>
    <t>Rebuild the 13.7-mile Lake Creek Switch - Marlin Switch 69 kV Line, using 138 kV double-circuit structures with one circuit in place.</t>
  </si>
  <si>
    <t xml:space="preserve">The project will cut in the Stone Creek - Anna Switch 138 kV line into the new Haggerty Switch. </t>
  </si>
  <si>
    <t>Snyder Switch : Replace one 138 kV circuit breaker</t>
  </si>
  <si>
    <t xml:space="preserve">Replace one 138 kV circuit breaker. </t>
  </si>
  <si>
    <t>0PT46203
(R6214)</t>
  </si>
  <si>
    <t>McFall Switch : Establish 69 kV station for point of interconnection (POI)</t>
  </si>
  <si>
    <t>Establish 69 kV station for point of interconnection (POI)</t>
  </si>
  <si>
    <t>Bloomdale Switch : Establish four breaker ring bus</t>
  </si>
  <si>
    <t>City of McKinney, Collin County</t>
  </si>
  <si>
    <t>Establish three breaker 138 kV ring bus (ultimate four breaker) for point of interconnection (POI).</t>
  </si>
  <si>
    <t>Edwards Sub : Rebuild station with replacing bank #1 &amp; installing new bank #2 for point of interconnection (POI)</t>
  </si>
  <si>
    <t>City of Odessa, Crane County</t>
  </si>
  <si>
    <t>Rebuild station with replacing bank #1 &amp; installing new bank #2 with one transformer for point of interconnection (POI)</t>
  </si>
  <si>
    <t>0PT47786</t>
  </si>
  <si>
    <t>0PT47402</t>
  </si>
  <si>
    <t>Robinson Northwest Sub: Install bank #2 and two feeder breakers</t>
  </si>
  <si>
    <t xml:space="preserve"> Install bank #2 and two feeder breakers</t>
  </si>
  <si>
    <t>0PT46621</t>
  </si>
  <si>
    <t>DFW Southwest Sub : Reconfigure high side bus with breakers and FIDs</t>
  </si>
  <si>
    <t>Reconfigure high side bus with breakers and FIDs</t>
  </si>
  <si>
    <t>0PT46500
0PT48949
(R985)</t>
  </si>
  <si>
    <t>Burrow POI : Convert from 69 kV to 138 kV for point of interconnection (POI)</t>
  </si>
  <si>
    <t>Convert from 69 kV to 138 kV for point of interconnection (POI)</t>
  </si>
  <si>
    <t>Charca Sub : Establish with one transformer and one feeder breaker and relay upgrade</t>
  </si>
  <si>
    <t>Establish with one transformer and one feeder breaker and relay upgrade</t>
  </si>
  <si>
    <t>0PT42592
(R985)</t>
  </si>
  <si>
    <t>Royse Switch: Remove 69 kV yard and establish 138 kV terminal to Commerce Switch</t>
  </si>
  <si>
    <t>Remove 69 kV yard and establish 138 kV terminal to Commerce Switch</t>
  </si>
  <si>
    <t>Cumby Tap Switch: Remove auto #1 &amp; 69 kV equipment and reconfigure as 138 kV ring bus</t>
  </si>
  <si>
    <t>Remove autotransformer #1, 69 kV equipment and reconfigure station as a 138 kV ring bus and install deadend.</t>
  </si>
  <si>
    <t>0PT48387</t>
  </si>
  <si>
    <t xml:space="preserve">Mulberry Creek Switch: Rebuild the existing station </t>
  </si>
  <si>
    <t>City of Abilene, Taylor County</t>
  </si>
  <si>
    <t>Rebuild the existing 345 kV switching station as a 4-breaker ring bus.</t>
  </si>
  <si>
    <t>Base Camp Switch : 138 kV station rebuild</t>
  </si>
  <si>
    <t>Rebuild the existing 138 kV Eagle Mountain switching station.</t>
  </si>
  <si>
    <t>0PT50394</t>
  </si>
  <si>
    <t>Terrell Switch - Kaufman Northwest - Seagoville: 138kV Reject Pole Replacements (GLT)</t>
  </si>
  <si>
    <t>Replace Various Poles on the Terrell Switch - Kaufman Northwest - Seagoville 138kV line.</t>
  </si>
  <si>
    <t>0PT50514</t>
  </si>
  <si>
    <t>Temple Switch - Minerva Sub 69 kV Line : Replace Multiple Structures, Cross Arms and insulators (GLT)</t>
  </si>
  <si>
    <t>Replace Various Structures, Cross Arms and Insulators on the Temple Switch - Minerva Sub 69 kV Line.</t>
  </si>
  <si>
    <t>0PT50529</t>
  </si>
  <si>
    <t>Yucca Drive Switch - Moss Switch 138 kV Line: Replace Wood Poles, Insulators and Crossarms (GLT)</t>
  </si>
  <si>
    <t>Replace Various Wood Poles, Insulators and Crossarms on the Yucca Drive Switch - Moss Switch 138 kV Line.</t>
  </si>
  <si>
    <t>0PT50557</t>
  </si>
  <si>
    <t>Terrell Switch - Terrell South 138kV Line : Replace 7 poles (GLT Project)</t>
  </si>
  <si>
    <t>Replace Various Poles on the Terrell Switch - Terrell South 138kV Line.</t>
  </si>
  <si>
    <t>0PT47269</t>
  </si>
  <si>
    <t>Sherry Switch : Regasket Auto #2</t>
  </si>
  <si>
    <t>Regasket Auto #2 at Sherry Switch.</t>
  </si>
  <si>
    <t>0PT50761</t>
  </si>
  <si>
    <t>Gainesville Tap 69 SWT 210 - Gainesville Camp Howze SWT 206: Replace H-Frame 3/9, 5/6, 6/5, 6/6, 7/3, 7/11, 7/12, 8/1, 8/6, 8/7 (GLT)</t>
  </si>
  <si>
    <t>Cooke County</t>
  </si>
  <si>
    <t>Replace Various H-Frames on the Gainesville Tap - Gainesville Camp Howze 69kV Line.</t>
  </si>
  <si>
    <t>0PT50793</t>
  </si>
  <si>
    <t>Watermill to Parkdale: 138Kv GLT Pole Replacement - Line Section: Southside Filtration Tap West - Southside Filtration</t>
  </si>
  <si>
    <t>Dallas County</t>
  </si>
  <si>
    <t>Replace Various Poles on the Watermill to Parkdale 138kV Line.</t>
  </si>
  <si>
    <t>Single Wood Pole</t>
  </si>
  <si>
    <t>0PT46302
(R944)</t>
  </si>
  <si>
    <t>Harris Creek Sub : Establish substation with one transformer</t>
  </si>
  <si>
    <t>Establish substation with one transformer and two feeder breakers for replacement project for the failed McGregor Sub.</t>
  </si>
  <si>
    <t>Yarborough Sub : Install bank #2 and upgrade bank #1  transformer</t>
  </si>
  <si>
    <t>0PT46505</t>
  </si>
  <si>
    <t>Lake Creek Switch : Upgrade relaying on auto #2</t>
  </si>
  <si>
    <t>City of Riesel, McLennan County</t>
  </si>
  <si>
    <t>Ector County, Ward County, Winkler County</t>
  </si>
  <si>
    <t>Emergency Project</t>
  </si>
  <si>
    <t>0PT46759  0PT46760
(R8606)</t>
  </si>
  <si>
    <t>0PT38174 
0PT40267
0PT04144 (50%) 0PT38426 (2.69%)
0PT40670 0PT40867 (50%) 
(R8427)</t>
  </si>
  <si>
    <t>0PT46739
(R8605)</t>
  </si>
  <si>
    <t>0PT48509
0PT49817
0PT50835
(R4015)</t>
  </si>
  <si>
    <t>0PT47718 0PT49097</t>
  </si>
  <si>
    <t>0PT46085
0PT48258 (R6138)</t>
  </si>
  <si>
    <t>0PT46982 0PT49815 (R8615)</t>
  </si>
  <si>
    <t>0PT42619 (R8591)</t>
  </si>
  <si>
    <t>0PT46785 0PT49067 (M4326)</t>
  </si>
  <si>
    <t>0PT44255
0PT44779
(M5283)</t>
  </si>
  <si>
    <t>0PT47404
0PT46924</t>
  </si>
  <si>
    <t>Waco West Switch - Temple 69 kV Line: Cut-In to Establish Bronze Age 138 kV Switch</t>
  </si>
  <si>
    <t>Waco West Switch - Temple 69 kV Line: Cut-In to Establish Eddy 138 kV Switch</t>
  </si>
  <si>
    <t>Waco West Switch - Temple 69 kV Line: Cut-In to Establish Lorena 138 kV Switch</t>
  </si>
  <si>
    <t>Sam Switch - Tradinghouse  Switch 345 kV Line : Cut-in to establish Tiger Creek Switch</t>
  </si>
  <si>
    <t>0PT49849</t>
  </si>
  <si>
    <t>Martin Lake  Switch - Stryker Creek Switch 345 kV Line : Replace and relocate tower 29/1</t>
  </si>
  <si>
    <t>Odessa Sub - Midessa South Switch 138 kV Line : Establish Tesoro Switch</t>
  </si>
  <si>
    <t>0PT49478</t>
  </si>
  <si>
    <t>Edwards Tap - Edwards Sub 138 kV Line : Cut In</t>
  </si>
  <si>
    <t>0PT49464</t>
  </si>
  <si>
    <t>Venus Switch - Sam Switch 345 kV Line : Insulator Replacement</t>
  </si>
  <si>
    <t>0PT49406</t>
  </si>
  <si>
    <t>Liggett Switch - Hackberry Switch 138 kV Line : Replace Trigas Tap Structure 6/3A</t>
  </si>
  <si>
    <t>Blue Acres- Yosemite 138 kV Line: Rebuild</t>
  </si>
  <si>
    <t>0PT48029</t>
  </si>
  <si>
    <t>Ferris Sub - Wilmer Sub 69 kV Line : Ferris Sub Cut In</t>
  </si>
  <si>
    <t>Buchanan Ranch Sub - Blue Acres Sub 138 kV Line : Rebuild</t>
  </si>
  <si>
    <t>Allen Switch - Anna Switch 138 kV Line : Install POI for RCEC at Bloomdale 138 kV Switch</t>
  </si>
  <si>
    <t>Structure 3/6 – Thorntonville Sub – Ward Switch 69 kV Conversion to 138 kV</t>
  </si>
  <si>
    <t>Yucca Drive Switch - Structure 3/6 - 69 kV Line Conversion to 138 kV</t>
  </si>
  <si>
    <t>Pebble Creek Switch - Compass's Station: Install PODs #3 &amp; #4</t>
  </si>
  <si>
    <t>Marlin Switch - Lott Sub 69 kV Line : Retermination</t>
  </si>
  <si>
    <t>Marlin Switch - Groesbeck Sub 69 kV Line : Retermination</t>
  </si>
  <si>
    <t>Burrow POI - Royse Switch 138 kV Line: Rebuild and convert 69 kV Line to 138 kV operation</t>
  </si>
  <si>
    <t>Royse Switch - Blackland - Terrell Switch 138 kV Line: Re-termination at Terrell Switch</t>
  </si>
  <si>
    <t>Morgan Creek Switch - Barber Lake  Switch 138 kV Line : Rebuild the East circuit</t>
  </si>
  <si>
    <t>0PT48004</t>
  </si>
  <si>
    <t>Watermill Switch - Parkdale Switch 138 kV Line : Erosion Mitigation</t>
  </si>
  <si>
    <t>Waco West - Waco East Switch - Elm Mott Switch 138 kV Line : Waco Sanger Cut In</t>
  </si>
  <si>
    <t>0PT47417</t>
  </si>
  <si>
    <t>Preston North Sub - Meadow Creek Sub 138 kV Line : Pumping Plant Replacement</t>
  </si>
  <si>
    <t>Cedar Crest Switch - Wall Street Sub 138 kV Line: Reterminate at Cedar Crest Switch</t>
  </si>
  <si>
    <t>Bennett Road Switch - Bowie Switch 69 kV Line : CMPC Line Hardening (Str. 86/3 - 86/4)</t>
  </si>
  <si>
    <t>0PT47928</t>
  </si>
  <si>
    <t>Revolution Switch – Generator 138 kV Transmission Line Addition</t>
  </si>
  <si>
    <t>Royse  Switch - Shamburger Switch 345 kV Line : Cut-in to establish Poetry Switch</t>
  </si>
  <si>
    <t>Italy Sub - Hillsboro Switch 69 kV Line: Rebuild Italy Sub - Milford Exxon Tap</t>
  </si>
  <si>
    <t>Pintail Switch - Teal Switch 138 kV Line : Add Second Circuit from Taylor West to Teal</t>
  </si>
  <si>
    <t>0PT50100</t>
  </si>
  <si>
    <t>Judkins Sub : Install feeder for Distributed Energy Storage Resource (DESR)</t>
  </si>
  <si>
    <t>Upgrade main through line terminals to 3200A.</t>
  </si>
  <si>
    <t>0PT49854</t>
  </si>
  <si>
    <t>Killeen Clear Creek Sub : Upgrade relaying to suburban IV</t>
  </si>
  <si>
    <t>0PT47359</t>
  </si>
  <si>
    <t>0PT48013</t>
  </si>
  <si>
    <t>0PT48078</t>
  </si>
  <si>
    <t>0PT47543</t>
  </si>
  <si>
    <t>0PT48718</t>
  </si>
  <si>
    <t>0PT47204</t>
  </si>
  <si>
    <t>Mesquite Town East Sub : Upgrade terminal to 3200A</t>
  </si>
  <si>
    <t>0PT47045</t>
  </si>
  <si>
    <t>Commerce Switch : Add 138 kV terminal addition for 138 kV Royse line conversion</t>
  </si>
  <si>
    <t>0PT48723</t>
  </si>
  <si>
    <t>0PT46506</t>
  </si>
  <si>
    <t>0PT47647</t>
  </si>
  <si>
    <t>0PT48014</t>
  </si>
  <si>
    <t>Estimated cost included in CCN Application of PUC Approved Route 4626</t>
  </si>
  <si>
    <t>0PT49483</t>
  </si>
  <si>
    <t>NTUSU Farmland Sub (345KV): Replace Failed Station Service XFR</t>
  </si>
  <si>
    <t>Lynn County</t>
  </si>
  <si>
    <t>Replace Station Service Transformer at Farmland 345kV Sub.</t>
  </si>
  <si>
    <t>0PT50792</t>
  </si>
  <si>
    <t>Gainesville Tap 69 SWT 211(N.O) - Gainesville East Tap 69 SWT 205: Replace H Frame 27/4, 27/7, 27/11, 28/1, 30/1, 30/2, 30/3, 30/4, 30/5, 30/6, 31/5, 31/7, 31/8 (GLT)</t>
  </si>
  <si>
    <t>0PT47930 (R8624)</t>
  </si>
  <si>
    <t>Wrage Ranch : Establish 138 kV Point of Delivery (POD)</t>
  </si>
  <si>
    <t>Install new feeder for Distributed Energy Storage Resource, including a transmission overvoltage protection scheme with three 138 kV CCVTs.</t>
  </si>
  <si>
    <t>Dealey Street Sub : Upgrade line terminal to 3200A</t>
  </si>
  <si>
    <t>Roughneck Tap: 138 kV line terminal upgrade</t>
  </si>
  <si>
    <t>Upgrade all associated terminal equipment to meet or exceed 3200A.</t>
  </si>
  <si>
    <t>0PT49759
(R6208)</t>
  </si>
  <si>
    <t>Bell County East Switch : Establish 345 kV point of interconnection (POI)</t>
  </si>
  <si>
    <t>Establish 345 kV point of interconnection (POI)</t>
  </si>
  <si>
    <t>Pantego Sub: Replace two transformers</t>
  </si>
  <si>
    <t>Replace two transformers  and control center with a pre-wired control center.</t>
  </si>
  <si>
    <t>0PT47356
0PT46922</t>
  </si>
  <si>
    <t>Runaway Bay Sub: Establish substation with one transformer</t>
  </si>
  <si>
    <t>Wise County</t>
  </si>
  <si>
    <t>Lemmon Ave Sub : Install transformers #3 and #4</t>
  </si>
  <si>
    <t>Establish stations #3 and #4 with two transformers and eight new switchgear type feeder breakers.</t>
  </si>
  <si>
    <t>Salt Lake Sub : Install transformer #4 and one feeder breaker</t>
  </si>
  <si>
    <t>Install transformer #4 and one feeder breaker</t>
  </si>
  <si>
    <t>Gasland Sub: Install transformer #2 with one transformer and two feeder breakers</t>
  </si>
  <si>
    <t>Install transformer #2 with one transformer and two feeder breakers.</t>
  </si>
  <si>
    <t>Bronze Age Sub : Establish substation with one transformer</t>
  </si>
  <si>
    <t>Anna Switch : Install two reactors on the tertiary of autotransformer #2</t>
  </si>
  <si>
    <t>Install two reactors on the tertiary of autotransformer #2.</t>
  </si>
  <si>
    <t>Barr Ranch Sub: Install bank #3 with one transformer and two feeder breakers</t>
  </si>
  <si>
    <t>Install bank #3 with one transformer and two feeder breakers for point of interconnection (POI).</t>
  </si>
  <si>
    <t>Upgrade the 138 kV line terminal and associated equipment to meet or exceed 3200 A.</t>
  </si>
  <si>
    <t>Burwick Switch : Replace three circuit breakers</t>
  </si>
  <si>
    <t>City of Bryson, Jack County</t>
  </si>
  <si>
    <t>Replace three circuit breakers.</t>
  </si>
  <si>
    <t>0PT44272
(M3223)</t>
  </si>
  <si>
    <t>Royse Switch: Establish new 138 kV line terminal and disconnect existing Terrell 69 kV line</t>
  </si>
  <si>
    <t>Establish new 138 kV line terminal and disconnect existing Terrell 69 kV line</t>
  </si>
  <si>
    <t>0PT42598
(R985)</t>
  </si>
  <si>
    <t>Add  line terminal by installing a new 138 kV single-breaker terminal position.</t>
  </si>
  <si>
    <t>0PT40856
(R3029)</t>
  </si>
  <si>
    <t>AJ Swope Switch : Establish 345 kV terminal</t>
  </si>
  <si>
    <t>Establish 345 kV terminal.</t>
  </si>
  <si>
    <t>Wall Street Sub : Convert Cedar Crest line terminal to 138 kV operation</t>
  </si>
  <si>
    <t xml:space="preserve">Upgrade existing bus to 3200A and convert Cedar Crest Line to 138 kV operation. </t>
  </si>
  <si>
    <t>Cedar Hill Switch : Upgrade relaying on auto #2</t>
  </si>
  <si>
    <t xml:space="preserve">Upgrade 345 kV auto #2 protection to provide redundancy for three phase faults. </t>
  </si>
  <si>
    <t>Taylor West Sub : Install bank #2 with one transformer and two feeder breakers</t>
  </si>
  <si>
    <t>0PT49495
(M4014)</t>
  </si>
  <si>
    <t>Collin  Switch : Install two reactors on the tertiary of autotransformer #2</t>
  </si>
  <si>
    <t>Install two 37.5 MVAR reactors on the tertiary of autotransformer #2.</t>
  </si>
  <si>
    <t>0PT47405
0PT46905</t>
  </si>
  <si>
    <t>Castleman Sub: Establish substation with one transformer and two feeder breakers</t>
  </si>
  <si>
    <t>City of Hewitt, McLennan County</t>
  </si>
  <si>
    <t>Matilda  Sub : Install transformer #3, #4, and associated switchgear</t>
  </si>
  <si>
    <t>Establish stations #3 and #4 with two transformers and eight switchgear feeder breakers.</t>
  </si>
  <si>
    <t>0PT48554 0PT49571 0PT50862 (R8646)</t>
  </si>
  <si>
    <t>SL Einstein – St. Lawrence 138 kV Line: Rebuild </t>
  </si>
  <si>
    <t>0PT47911 0PT47900 0PT50219 (R8626)</t>
  </si>
  <si>
    <t>SL Triangle - Yosemite 138kV Line: Rebuild</t>
  </si>
  <si>
    <t>Rebuild the Triangle - Yosemite 138 kV line.</t>
  </si>
  <si>
    <t>0PT50159 (R6191)</t>
  </si>
  <si>
    <t xml:space="preserve">Cut in the Waco West Switch - Temple 69 kV Line to the establish the new Bronze Age Switch. </t>
  </si>
  <si>
    <t>0PT50158
(R6191)</t>
  </si>
  <si>
    <t xml:space="preserve">Cut in the Waco West Switch - Temple 69 kV Line to the establish the new Eddy Switch.  </t>
  </si>
  <si>
    <t>0PT50157
(R6191)</t>
  </si>
  <si>
    <t xml:space="preserve">Cut in the Waco West Switch - Temple 69 kV Line to the establish the new Lorena Switch.  </t>
  </si>
  <si>
    <t>City of Waco, Bell County</t>
  </si>
  <si>
    <t>Cut in tiger Creek Switch on the Sam Switch - Tradinghouse Switch 345 Line.</t>
  </si>
  <si>
    <t>2 - 1590 ACSR Falcon</t>
  </si>
  <si>
    <t>0PT49807 0PT51085 (R8626)</t>
  </si>
  <si>
    <t>Rebuild a section of the Falcon Seaboard - Midland East 345 kV line.</t>
  </si>
  <si>
    <t>0PT49766 (R8634)</t>
  </si>
  <si>
    <t>Cut in for Edwards Tap - Edwards Sub 138 kV Line.</t>
  </si>
  <si>
    <t>Wood Multi - Pole</t>
  </si>
  <si>
    <t xml:space="preserve">Replace 555 polymer insulator assemblies on the Venus Switch to Sam Switch 345kV line with 555 glass bell insulator assemblies. </t>
  </si>
  <si>
    <t xml:space="preserve">795 ACSS Drake </t>
  </si>
  <si>
    <t>Replace Trigas Tap Structure 6/3A on Liggett Switch - Hackberry Switch 138 kV Line</t>
  </si>
  <si>
    <t xml:space="preserve">Steel 3 - Pole </t>
  </si>
  <si>
    <t>0PT48544 0PT48742 0PT50861 (R8638)</t>
  </si>
  <si>
    <t xml:space="preserve">Rebuild of the Yosemite  - Blue Acres 138 kV Line. </t>
  </si>
  <si>
    <t xml:space="preserve">Reconfigure and reterminate the Ferris Sub - Wilmer Sub 69 kV Line at the two (2) new terminals at Ferris Sub. </t>
  </si>
  <si>
    <t>0PT47905 (R8616)</t>
  </si>
  <si>
    <t>Rebuild the Blue Acres - Buchanan Ranch 138 kV line.</t>
  </si>
  <si>
    <t>0PT48846 0PT50051 (M4354)</t>
  </si>
  <si>
    <t>Cut-in the Allen Switch - Anna Switch 138 kV Line to establish Bloomdale 138 kV Switch</t>
  </si>
  <si>
    <t>0PT45958 0PT49410 (R8591)</t>
  </si>
  <si>
    <t xml:space="preserve">Rebuild  the Yucca Drive Switch – Crane Substation 69 kV Line between Structure 3/4 – Thorntonville Substation – Ward Switch and convert the circuit to 138 kV. </t>
  </si>
  <si>
    <t>0PT40562 0PT49411 (R8591)</t>
  </si>
  <si>
    <t>0PT47665 (M4329)</t>
  </si>
  <si>
    <t>0PT44505 (M5283)</t>
  </si>
  <si>
    <t>Everman Sw. - Cleburne Sw. 138 kV Line: Wilshire Sub Cut-In</t>
  </si>
  <si>
    <t xml:space="preserve">Line work associated to Cutting In Wilshire Substation. The work is occurring on the Everman Switch - Cleburne Switch 138 kV line. </t>
  </si>
  <si>
    <t>Install two 345 POIs to connect Oncor's Expanse Switch to WETT's Volta Switch.</t>
  </si>
  <si>
    <t>0PT43963 (R985)</t>
  </si>
  <si>
    <t>Rebuild the 69 kV Line using a conductor rated 1649 A or greater as a part of the Commerce - Royse 69 kV line conversion to 138 kV</t>
  </si>
  <si>
    <t>0PT45420 (M3223)</t>
  </si>
  <si>
    <t>0PT45228
(M3223)</t>
  </si>
  <si>
    <t>Re-terminate the Royse Switch - Blackland - Terrell Switch 138 kV Line to the Terrell Switch Station.</t>
  </si>
  <si>
    <t>0PT48019 (R8672)</t>
  </si>
  <si>
    <t>Cut into the Marrs Switch - Rolling Hills 138 kV Line to establish the new Rolling Hills Substation.</t>
  </si>
  <si>
    <t>Relocate a structure on the Watermill Switch - Parkdale Switch 138 kV Line.</t>
  </si>
  <si>
    <t>0PT47962 0PT49372 (R6220)</t>
  </si>
  <si>
    <t>0PT47961 0PT49224 (R6220)</t>
  </si>
  <si>
    <t>Terminate the idle Waco North Tap - Waco West Sub 138 kV Line on new steel monopole deadends to accommodate the new Waco Sanger Avenue Sub configuration</t>
  </si>
  <si>
    <t>0PT47958 0PT49225 (R6220)</t>
  </si>
  <si>
    <t xml:space="preserve">Reterminate the Waco West - Waco East Switch - Elm Mott 138 kV Line at its new terminal location at Waco Sanger Avenue Sub. </t>
  </si>
  <si>
    <t>0PT47634 (M3205)</t>
  </si>
  <si>
    <t>Greenbrier Switch - Royse Switch 138 kV Line: Blackstock Substation Cut-In</t>
  </si>
  <si>
    <t>Cut in the Greenbrier Switch - Royse Switch 138 kV Line to establish the new Blackstock Substation.</t>
  </si>
  <si>
    <t>City of Dallas,  Dallas County</t>
  </si>
  <si>
    <t xml:space="preserve">Replacing the one existing UG Transmission HPFF Pressurization Plants at Preston North Sub with a new HPFF Pressurization Plant. </t>
  </si>
  <si>
    <t>0PT46976 (M4336)</t>
  </si>
  <si>
    <t xml:space="preserve">Payne – MEMC Southwest Tap 138 kV Line: Rebuild </t>
  </si>
  <si>
    <t>0PT46563 (M4071)</t>
  </si>
  <si>
    <t>Rebuild 0.7 miles of the Mountain Creek Switch - West Dallas Sub 138 kV Line and 0.93 miles of the Mountain Creek Switch - West Levee Switch 138 kV Line.</t>
  </si>
  <si>
    <t>0PT44573
(R6160)</t>
  </si>
  <si>
    <t>0PT49552
(M3228)</t>
  </si>
  <si>
    <t xml:space="preserve">Cut in the Royse  Switch - Shamburger Switch 345 kV Line to establish the new Poetry Switch. </t>
  </si>
  <si>
    <t>0PT47963 (R6220)</t>
  </si>
  <si>
    <t>Reroute the Waco West Switch - McGregor Phillips Switch 69 kV Line around the rebuilt Waco Sanger Avenue Sub</t>
  </si>
  <si>
    <t>0PT45417
(M3223)</t>
  </si>
  <si>
    <t>0PT48909 0PT49546 (R6138)</t>
  </si>
  <si>
    <t>0PT48044 (M5231)</t>
  </si>
  <si>
    <t>City of Burleson, Tarrant County</t>
  </si>
  <si>
    <t>0PT48279 (M4326)</t>
  </si>
  <si>
    <t>Rebuild the Italy Sub - Milford Exxon Tap section of the Italy Sub - Hillsboro Switch 69 kV Line.</t>
  </si>
  <si>
    <t>Install a second circuit on the Pintail - Teal 138 kV line from Taylor West to Teal</t>
  </si>
  <si>
    <t>City of Marlin,
Falls County</t>
  </si>
  <si>
    <t>Line work associated to Reterminating Marlin Switch.</t>
  </si>
  <si>
    <t>0PT41465
(R1752)</t>
  </si>
  <si>
    <t>0PT41466
(R1752)</t>
  </si>
  <si>
    <t>0PT50250 (R6260)</t>
  </si>
  <si>
    <t>City of Gorman, Comanche County</t>
  </si>
  <si>
    <t>0PT48097 0PT49201 (R6172)</t>
  </si>
  <si>
    <t>McGregor Phillips Tap Switch - Waco West Switch 69 kV Line : Rebuild Structure 15/2 to Harris Creek Sub</t>
  </si>
  <si>
    <t xml:space="preserve">Rebuild from structure 15/2 to Harris Creek Sub on double circuit monopoles with one circuit installed. </t>
  </si>
  <si>
    <t>0PT49982
(R6094)</t>
  </si>
  <si>
    <t xml:space="preserve">Rebuild Yucca Drive Switch – Structure 3/6 – Thorntonville Sub – Ward Switch – Royalty – Coyanosa – Blair Lake Sub – Wolfcamp Tap – Courtney Creek 69 kV line and convert the circuit to 138 kV. </t>
  </si>
  <si>
    <t>City of Burleson,
Johnson County</t>
  </si>
  <si>
    <t>Terrell Switch - Kaufman Northwest - Seagoville Switch 138 kV Line: Retermination at Terrell Switch</t>
  </si>
  <si>
    <t>Re-terminate the Terrell Switch - Kaufman Northwest - Seagoville Switch 138 kV Line to the Terrell Switch Station.</t>
  </si>
  <si>
    <t>Forest Hill Sub: Install bank #3 with one transformer and three feeder breakers</t>
  </si>
  <si>
    <t>0PT02608
0PT44837
(R9022)</t>
  </si>
  <si>
    <t>This line is a shared ownership with Brazos and Brazos will reimburse Oncor for their portion of the cost.</t>
  </si>
  <si>
    <t>Pin Oak Switch - Fairfield West Switch 138 kV Line: Rebuild Fairfield Switch (BEPC) - Big Brown Tap</t>
  </si>
  <si>
    <t>Rebuild the 2.8 mile Pin Oak Switch – Fairfield West Switch 138 kV Line section from Fairfield Switch (BEPC) to Big Brown Tap using double circuit structures with one circuit in place.</t>
  </si>
  <si>
    <t>City of Bruceville-Eddy, McLennan County</t>
  </si>
  <si>
    <t>City of Henderson,  Rusk County</t>
  </si>
  <si>
    <t>Falcon Seaboard - Midland East 345 kV Line: Replace Structures 61/2-61/5</t>
  </si>
  <si>
    <t xml:space="preserve"> Ellis and Hill Counties</t>
  </si>
  <si>
    <t>Martin and Midland Counties</t>
  </si>
  <si>
    <t>Waco East Switch - Bellmead Sub 138 kV Line: Retermination at Waco East</t>
  </si>
  <si>
    <t xml:space="preserve">Reterminate the Waco East Switch - Bellmead Sub 138 kV Line at its new terminal location at McLane Switch. </t>
  </si>
  <si>
    <t>Expanse Switch - Volta Switch 345 kV Line: Tie Lines</t>
  </si>
  <si>
    <t>City of Royse City,
Hunt &amp; Collin Counties</t>
  </si>
  <si>
    <t>0PT45229 0PT48785
(M3223)</t>
  </si>
  <si>
    <t>Waco West Switch - Temple 69 kV Line: Convert to 138 kV</t>
  </si>
  <si>
    <t>0PT41464 (R1752)</t>
  </si>
  <si>
    <t>Marrs Switch - Rolling Hills 138 kV Line: Rolling Hills Substation Cut In</t>
  </si>
  <si>
    <t>Waco West Switch - Temple Elm Creek Switch 138 kV Line : Waco Sanger Avenue Sub Cut In</t>
  </si>
  <si>
    <t>Waco North Sub - Waco West Sub 138 kV Line : Waco Sanger Avenue Sub Cut In</t>
  </si>
  <si>
    <t>Oncor to establish Revolution 138 kV Switch to provide a point-of-interconnection for a solar generator</t>
  </si>
  <si>
    <t>Waco West Switch - McGregor Phillips Switch 69 kV Line : Waco Sanger Avenue Sub Cut In</t>
  </si>
  <si>
    <t>Everman Switch - Burleson Switch 138 kV Line: Cut-in to Est Rendon Sub</t>
  </si>
  <si>
    <t xml:space="preserve">Cut in the Everman Switch - Burleson Switch 138 kV line to establish the new Rendon Substation. </t>
  </si>
  <si>
    <t>0PT50482 (R6211)</t>
  </si>
  <si>
    <t>0PT46378 (M4212)</t>
  </si>
  <si>
    <t>0PT49494 (M4013)</t>
  </si>
  <si>
    <t>Potter County</t>
  </si>
  <si>
    <t>0PT48536     0PT49159 (R8642)</t>
  </si>
  <si>
    <t>0PT48339 0PT48464
(R6094)</t>
  </si>
  <si>
    <t>0PT47103 0PT47345 (R8618)</t>
  </si>
  <si>
    <t>0PT42928
0PT44208
0PT49193</t>
  </si>
  <si>
    <t>0PT45041
0PT49586
(R6210)</t>
  </si>
  <si>
    <t>0PT48541
0PT46372
0PT47882
0PT48590
(R8634)</t>
  </si>
  <si>
    <t>0PT44256
0PT44755</t>
  </si>
  <si>
    <t>Application Filed 1/18/2022. Final Order issued on 12/15/2022.</t>
  </si>
  <si>
    <t>Morgan Creek Switch - Sun Switch 138 kV Line : Structure Replacement</t>
  </si>
  <si>
    <t>0PT50618</t>
  </si>
  <si>
    <t>0PT49480</t>
  </si>
  <si>
    <t>Graham Plant Switch - Breckenridge-Leon Switch 138 kV Line : Substation reconfiguration</t>
  </si>
  <si>
    <t>Royse Switch - Nevada 138 kV Line: Blackstock Substation Cut-In</t>
  </si>
  <si>
    <t>Odessa EHV Switch - Spraberry Switch 138 kV Line : Establish Tesoro Switch</t>
  </si>
  <si>
    <t>Hutto Switch - Gilleland Creek Switch 138 kV line: Cut-In to Establish Star Ranch Sub</t>
  </si>
  <si>
    <t>Taylor Switch - Sandow Switch 138 kV Line : Cut-in for Rookie Switch</t>
  </si>
  <si>
    <t>Consavvy Switch - Quail Switch 345 kV Line : Establish Tesoro Switch</t>
  </si>
  <si>
    <t xml:space="preserve">Establish 69 kV point of interconnection (POI).
</t>
  </si>
  <si>
    <t>Elm Mott Switch:  Add a line terminal</t>
  </si>
  <si>
    <t>Add a line terminal to convert 69 kV Waco East Switch line to 138 kV</t>
  </si>
  <si>
    <t>0PT46385</t>
  </si>
  <si>
    <t>0PT47856</t>
  </si>
  <si>
    <t>Keller Wall Price - Keller Magnolia 138 kV Transmission Line and Keller Wall Price - Roanoke 138 kV Rebuild</t>
  </si>
  <si>
    <t>Tarrant County</t>
  </si>
  <si>
    <t>Construct the new 138 kV transmission line connecting the proposed Keller Wall Price Switch to the existing Keller Magnolia Tap; rebuild the existing 138 kV line from the Keller Wall Price Substation to the existing Keller Magnolia Tap.</t>
  </si>
  <si>
    <t>5,658,000 (t-line)  6,360,000(stations)</t>
  </si>
  <si>
    <t>Steel Poles</t>
  </si>
  <si>
    <t>Project No.  0PT49133  - Keller Wall Price – Keller Magnolia 138 kV Transmission Line Project (“KWP-KM”) and Keller Wall Price – Roanoke 138 kV Rebuild Project (“KWP-R”)</t>
  </si>
  <si>
    <t xml:space="preserve"> Estimated cost included in CCN Application </t>
  </si>
  <si>
    <t xml:space="preserve">KWP- KM </t>
  </si>
  <si>
    <t xml:space="preserve">KWP - R </t>
  </si>
  <si>
    <t>0PT50897 (R8672)</t>
  </si>
  <si>
    <t>Replace and restring structure to accommodate Morgan Creek - Barber Lake 138 kV Line.</t>
  </si>
  <si>
    <t>Cut in the Breckenridge - Graham line 69 kV to re-establish Southbend Sub.</t>
  </si>
  <si>
    <t>Wood H - Frame</t>
  </si>
  <si>
    <t xml:space="preserve">Retermination of the Graham Plant Switch - Breckenridge-Leon Switch 138 kV Line to establish the higher voltage of South bend Sub. </t>
  </si>
  <si>
    <t>0PT50337 (M3205)</t>
  </si>
  <si>
    <t>0PT48041 (M4322)</t>
  </si>
  <si>
    <t>0PT49251 (R3029)</t>
  </si>
  <si>
    <t>0PT49236 (M4338)</t>
  </si>
  <si>
    <t>Grayson County</t>
  </si>
  <si>
    <t xml:space="preserve">Cut in the Stone Creek  Switch - Whitesboro Jordan Sub 138 kV Line to establish the new Southmayd Switch. </t>
  </si>
  <si>
    <t>Cut into the Odessa EHV Switch - Spraberry Switch 138 kV Line to establish the new Tesoro Switch.</t>
  </si>
  <si>
    <t>0PT47633 (R6178)</t>
  </si>
  <si>
    <t>Steel 3-pole, Steel Pole, Steel H-Frame, Steel Pole</t>
  </si>
  <si>
    <t>0PT47794 (R6219)</t>
  </si>
  <si>
    <t xml:space="preserve">Cut in the Taylor Switch - Sandow Switch 138 Line to establish the new Rookie Switch. </t>
  </si>
  <si>
    <t>0PT48667 0PT49223 (M4137)</t>
  </si>
  <si>
    <t>0PT46380
(M4212)</t>
  </si>
  <si>
    <t>Cut into the Consavvy Switch - Quail Switch 345 kV Line to establish the new Tesoro Switch.</t>
  </si>
  <si>
    <t>0PT48664 (M4137)</t>
  </si>
  <si>
    <t>0PT50372 (R8581)</t>
  </si>
  <si>
    <t>0PT50371 (R8581)</t>
  </si>
  <si>
    <t>Wood  3 - Pole, Wood H-Frame</t>
  </si>
  <si>
    <t>Templeton Sub: Establish substation with one transformer</t>
  </si>
  <si>
    <t>0PT50249
(R6260)</t>
  </si>
  <si>
    <t>Ellison Springs POI: Establish 69 kV point of interconnection (POI)</t>
  </si>
  <si>
    <t>City of De Leon, Comanche County</t>
  </si>
  <si>
    <t>0PT44334 (R6147)</t>
  </si>
  <si>
    <t>Industrial Blvd Switch : Replace three overdutied breakers</t>
  </si>
  <si>
    <t>Replace 138 kV overdutied circuit breakers</t>
  </si>
  <si>
    <t>0PT48773 (R8606)</t>
  </si>
  <si>
    <t>South Midland Switch : Reconfigure the 138 kV high side</t>
  </si>
  <si>
    <t>Lake Texoma Sub : Replace transformer #1 and install transformer #2</t>
  </si>
  <si>
    <t>Replace transformer #1 and install transformer #2</t>
  </si>
  <si>
    <t>Line work associated with the conversion of the Cedar Crest-Wall Street Line from 69 kV to 138 kV operation. Reterminate line from Cedar Crest Sub to Cedar Crest Switch.</t>
  </si>
  <si>
    <t>Rebuild the Payne-MEMC Southwest Tap 138 kV Line</t>
  </si>
  <si>
    <t>Build two additional points of delivery from Pebble Creek Switch-Compass Station 138kV</t>
  </si>
  <si>
    <t>Rebuild the SL Einstein – St. Lawrence 138 kV Line</t>
  </si>
  <si>
    <t>0PT48698
0PT48727
 (M4330)</t>
  </si>
  <si>
    <t>City of Rowlett &amp; Garland, Dallas County</t>
  </si>
  <si>
    <t>Steel 3-Pole, Steel H –Frame Switch, Steel Pole</t>
  </si>
  <si>
    <t>Wood 3-Pole, Wood H-Frame</t>
  </si>
  <si>
    <t>Upgrade relaying on auto #2.</t>
  </si>
  <si>
    <t>Replace various oil pumps on Auto #2.</t>
  </si>
  <si>
    <t>Replace various H frames on Gainesville Tap 69 SWT 211(N.O)-Gainesville East Tap 69 SWT 205.</t>
  </si>
  <si>
    <t>0PT49258 0P48066 (R3028)</t>
  </si>
  <si>
    <t xml:space="preserve">Cut in the Alibates Switch - Tule Canyon Switch 345 kV Line to establish the new Midpoint Switch. </t>
  </si>
  <si>
    <t>Steel Lattice Towers</t>
  </si>
  <si>
    <t xml:space="preserve">Breckenridge - Graham 69 kV Line : South Bend Station Re-termination </t>
  </si>
  <si>
    <t>Cut-in the Templeton Substation into the Ennis West Switch - Sterrett Switch 138 kV Line</t>
  </si>
  <si>
    <t>0PT47361
0PT47104
(M4332)</t>
  </si>
  <si>
    <t>Reconfigure the 138 kV high side</t>
  </si>
  <si>
    <t>0PT51479</t>
  </si>
  <si>
    <t>Watermill BKR 45 Switch - Parkdale BKR 590 Switch 138 kV Line : Install Insulator on 52 Structures</t>
  </si>
  <si>
    <t>City of Hutchins and Wilmer, Dallas County</t>
  </si>
  <si>
    <t>1431 ACSR Plover</t>
  </si>
  <si>
    <t>Single Steel Pole</t>
  </si>
  <si>
    <t>SL Alibates Switch - Tule Canyon Switch 345 kV Line: Establish Midpoint Switch for point of interconnection (POI)</t>
  </si>
  <si>
    <t>AJ Swope Switch - Carol Wind POI 345 kV Line : Install Line for point of interconnection (POI)</t>
  </si>
  <si>
    <t xml:space="preserve"> Establish 345 kV point of interconnection (POI)</t>
  </si>
  <si>
    <t>Lattice Tower</t>
  </si>
  <si>
    <t>Steel Pole, Wood H-Frame, Wood Pole</t>
  </si>
  <si>
    <t>Cedar Crest Switch - Dealey Street - West Levee Switch 138 kV Line: Reconductor</t>
  </si>
  <si>
    <t>Reconductor the T27 - Dealey Street - West Levee Switch section of the Cedar Crest Switch - Dealey Street - West Levee Switch 138 kV line.</t>
  </si>
  <si>
    <t>Wink Switch Autotransformer #1 - Wink Switch 69 kV Line: Re-termination</t>
  </si>
  <si>
    <t>Install insulators on various poles on Watermill - Parkdale 138 kV line.</t>
  </si>
  <si>
    <t>Midessa South Switch - Odessa EHV Switch 345 kV Line : Establish Tesoro Switch</t>
  </si>
  <si>
    <t>Built the two (2) new tie lines between Oncor's Lavender station and Stream's Focus station</t>
  </si>
  <si>
    <t>Jewett-Long Lake-Palestine South 138 kV Line: Relocate Structure 2/9</t>
  </si>
  <si>
    <t>Blair Lake Substation-Courtney Creek Switch 69 kV Line: Conversion to 138 kV</t>
  </si>
  <si>
    <t>Bell County East Switch-TNP One (TNMP) Switch 345 kV Line: Cut-in to establish Brangus Switch</t>
  </si>
  <si>
    <t>SL South Midland – Pecan Grove 138 kV Line: Rebuild</t>
  </si>
  <si>
    <t>Mountain Creek Switch-West Dallas Sub-West Levee Switch 138kV Line: Structure Replacement</t>
  </si>
  <si>
    <t>Cut into  the Midessa South Switch - Odessa EHV Switch 345 kV Line to establish the new Tesoro Switch.</t>
  </si>
  <si>
    <t>Install transformer #2 with  two feeder breakers.</t>
  </si>
  <si>
    <t>0PT45225 
0PT49226 
(M4292)</t>
  </si>
  <si>
    <t>0PT48054 0PT48267 (R944)</t>
  </si>
  <si>
    <t>0PT41200 0PT51456
(R944)</t>
  </si>
  <si>
    <t>0PT46851 0PT47714 0PT48213 (R6211)</t>
  </si>
  <si>
    <t>0PT46136 
0PT48269 
(R6094)</t>
  </si>
  <si>
    <t>0PT46327 0PT49964
(R6190)</t>
  </si>
  <si>
    <t>0PT47525 0PT50782</t>
  </si>
  <si>
    <t>0PT41021 
(M5222)</t>
  </si>
  <si>
    <t>Driver Sub - DJ Hutt 138 kV: Station Tie Line Build</t>
  </si>
  <si>
    <t>Cedar Crest Switch - Sargent RD Sub 138 kV Line : Reterminate at Cedar Crest SW</t>
  </si>
  <si>
    <t>Ward Switch - Royalty Sub 69 kV Line : Conversion to 138 kV</t>
  </si>
  <si>
    <t>0PT46488</t>
  </si>
  <si>
    <t>0PT49588</t>
  </si>
  <si>
    <t>Calmont Switch - Benbrook  Switch 138 kV Line: Add OPGW</t>
  </si>
  <si>
    <t>0PT50003</t>
  </si>
  <si>
    <t>0PT39896
0PT40341
0PT39625
0PT41983  
0PT39632 (25.7%)   
0PT39633 (55.3%)
0PT40608
0PT44515
0PT44516
(R3008) 
(R3003)
(R3001)</t>
  </si>
  <si>
    <t>0PT49517 (R8674)</t>
  </si>
  <si>
    <t>0PT45019 (M4071)</t>
  </si>
  <si>
    <t>Reterminate the Cedar Crest SW – Sargent Road Sub 138 kV Line from its existing bay to its new bay.</t>
  </si>
  <si>
    <t>City of Grandfalls, Ward County</t>
  </si>
  <si>
    <t xml:space="preserve">Rebuild the Ward Switch – Royalty Substation section of the Yucca Drive Switch – Crane Substation 69 kV Line. </t>
  </si>
  <si>
    <t>0PT45959 0PT49227 (R8591)</t>
  </si>
  <si>
    <t>1926.9 ACSS/TW Cumberland, 959.6 ACSS/TW Suwannee</t>
  </si>
  <si>
    <t xml:space="preserve">959.6 ACSS/TW Suwannee </t>
  </si>
  <si>
    <t xml:space="preserve">Steel 3-pole, Steel Pole, Steel H-Frame, </t>
  </si>
  <si>
    <t xml:space="preserve">0.1
</t>
  </si>
  <si>
    <t xml:space="preserve">0.12
</t>
  </si>
  <si>
    <t>Install OPGW from Calmont Switch to Benbrook Switch.</t>
  </si>
  <si>
    <t>0PT48043 (R6226)</t>
  </si>
  <si>
    <t xml:space="preserve">Quartz Sand Switch: Establish 138 kV station </t>
  </si>
  <si>
    <t>City of Stanton, Glasscock County</t>
  </si>
  <si>
    <t>Establish as a 5-breaker 138 kV breaker-and-a-half bus arrangement.</t>
  </si>
  <si>
    <t>Raceway Switch : Establish 138 kV, 3 breaker ring bus station for point of interconnection (POI)</t>
  </si>
  <si>
    <t>Establish 138 kV, 3 breaker ring bus station for point of interconnection (POI).</t>
  </si>
  <si>
    <t>Bear Pen Switch: Establish 345 kV station for point of interconnection (POI)</t>
  </si>
  <si>
    <t>Establish 345 kV station for point of interconnection (POI)</t>
  </si>
  <si>
    <t>Dos Rios Switch: Establish 138 kV station for point of interconnection (POI)</t>
  </si>
  <si>
    <t>Establish 138 kV station for point of interconnection (POI).</t>
  </si>
  <si>
    <t>Comanche Switch : Replace two 138 kV circuit breakers</t>
  </si>
  <si>
    <t>Denton Creek Switch: Establish 138 kV station for point of interconnection (POI)</t>
  </si>
  <si>
    <t>Ennis West Switch - Sterrett Switch 138 kV Line: Cut In Templeton Substation</t>
  </si>
  <si>
    <t xml:space="preserve">Stone Creek  Switch - Whitesboro Jordan Sub 138 kV Line : Cut-in Southmayd Switch </t>
  </si>
  <si>
    <t xml:space="preserve">Cut-in the Hutto Switch - Gilleland Creek 138 kV line to establish the new Starr Ranch Sub. </t>
  </si>
  <si>
    <t>Install one span of wire to connect the customer owned transmission line for point of interconnection (POI)</t>
  </si>
  <si>
    <t>Andrews County South Switch - Fullerton Switch 138 kV Line : POI for point of interconnection</t>
  </si>
  <si>
    <t>Rebuild the Wink Basin Sub - Wink Gulf Tap 69 kV section on the Wink Basin Tap No 1 East 69 kV line</t>
  </si>
  <si>
    <t xml:space="preserve">Rebuild the Shifting Sands Sub - Wink Gulf Tap 69 kV section on the Wink Switch - Keystone No 1 East 69 kV line. </t>
  </si>
  <si>
    <t xml:space="preserve">2-1926.9 ACSS/TW Suwanee </t>
  </si>
  <si>
    <t>Horseshoe Springs Switch - Riverton Switch 138 kV Line : Install Old Michigan point of delivery (POD)</t>
  </si>
  <si>
    <t>Buzzard Draw Switch – Getty Vealmoor Tap 138 kV Line: Install High Plains point of delivery (POD)</t>
  </si>
  <si>
    <t xml:space="preserve">Establish High Plains point of delivery (POD) </t>
  </si>
  <si>
    <t>Mankin Switch – Kaufman Northwest Switch 138 kV Line: Will White point of interconnection (POI)</t>
  </si>
  <si>
    <t>Establish the Will White point of interconnection (POI)</t>
  </si>
  <si>
    <t>Windmill Switch - AJ Swope Switch 345 kV Line : Wallaby Switch Cut In for point of interconnection (POI)</t>
  </si>
  <si>
    <t>Farmersville Switch - Monticello Switch 345 kV North Circuit Line : Install a 345 kV point of interconnection (POI)</t>
  </si>
  <si>
    <t>Installing two single circuit 3-pole structures to cut in the Farmersville Switch - Monticello Switch 345kV Line to the new Birthright Switch creating a 345 kV point-of-interconnection (POI)</t>
  </si>
  <si>
    <t>Farmersville Switch - Monticello Switch 345 kV South Circuit Line : Install a 345 kV point-of-interconnection (POI)</t>
  </si>
  <si>
    <t>Steel 3-Pole, Steel Lattice Tower, Steel Pole</t>
  </si>
  <si>
    <t>Provide a 138 kV point of delivery (POD)</t>
  </si>
  <si>
    <t>Rebuild Wink Switch - Wink Basin 69 kV section on the Wink Switch - Keystone No 1 East 69 kV Line.</t>
  </si>
  <si>
    <t>Buzzard Draw – Lamesa Switch 138 kV line: Install Hardy Morgan point of interconnection (POI)</t>
  </si>
  <si>
    <t>Establish Hardy Morgan point of interconnection (POI)</t>
  </si>
  <si>
    <t>Quarry Field Switch - Wink Switch 138 kV Line : Install Yantis Ranch point of delivery (POD)</t>
  </si>
  <si>
    <t>Establish Yantis Ranch point of delivery (POD)</t>
  </si>
  <si>
    <t>Sandhills Tap - Sandhills Sub 138 kV Line: Schumm point of delivery (POD)</t>
  </si>
  <si>
    <t>Provide a 138 kV point of delivery (POD) on the Sandhills Tap - Sandhills 138 kV Line Section.</t>
  </si>
  <si>
    <t>Spraberry Switch - Polecat Switch 138 kV line: Establish Meyers Draw point of delivery (POD)</t>
  </si>
  <si>
    <t>Establish Meyers Draw Point of Delivery (POD)</t>
  </si>
  <si>
    <t>Quarry Field  Switch - Wink Switch 138 kV Line : Install Ashby point of delivery (POD)</t>
  </si>
  <si>
    <t>Winkler County</t>
  </si>
  <si>
    <t>Establish the point of delivery (POD) on the Quarry Field Switch – Wink Switch 138 kV Line</t>
  </si>
  <si>
    <t>Glass Ranch Switch - Sale Ranch Switch 138 kV Line : Red Sand point of delivery (POD)</t>
  </si>
  <si>
    <t>Establish Red Sand Point of Delivery (POD)</t>
  </si>
  <si>
    <t>Barber Lake Switch - Morgan Creek Switch 138 kV Line : Install Moser Canyon point of delivery (POD)</t>
  </si>
  <si>
    <t>Rebuild 0.4-miles of the Barber Lake Switch - Morgan Creek Switch 138kV Line East Circuit to establish the Moser Canyon point of delivery (POD)</t>
  </si>
  <si>
    <t>Steel 3-Pole, Steel H-Frame, Steel Pole, Wood Pole</t>
  </si>
  <si>
    <t>Payne Switch - Royse City 138 kV Line: Rebuild Greenbrier Switch for point of interconnection (POI)</t>
  </si>
  <si>
    <t>Rebuild the Greenbrier Switch point of interconnection (POI)</t>
  </si>
  <si>
    <t>Desoto Pleasant Run - Desoto Hampton Road 138-kV Line Reconductor</t>
  </si>
  <si>
    <t>Reconductor the 2.1 mile Desoto Pleasant Run - Cedar Hill section of the Watermill - Cedar Hill 138 kV Line</t>
  </si>
  <si>
    <t>Spraberry Switch - Polecat Switch 138 kV Line: Install Stephenson Lake point of delivery (POD)</t>
  </si>
  <si>
    <t>Establish Stephenson Lake Point of Delivery (POD) on the Spraberry-Polecat 138 kV Line</t>
  </si>
  <si>
    <t>Lake Creek Switch - Jewett Switch 138 kV Line: Install Riesel Switch</t>
  </si>
  <si>
    <t>Temple Switch - Lake Creek Switch 345 kV Line: Cut-in to Establish Belfalls Switch</t>
  </si>
  <si>
    <t>Sale Ranch  Switch - Natural Dam Switch 138 kV Line : Install Rock Lake point of delivery (POD)</t>
  </si>
  <si>
    <t>Provide a 138 kV point of delivery (POD) on the Sale Ranch - Natural Dam 138 kV Line</t>
  </si>
  <si>
    <t>Wolf Switch - Moss Switch 345 kV Line : Cut-in Meteor Switch 345 kV</t>
  </si>
  <si>
    <t xml:space="preserve">Cut in the Wolf Switch - Moss Switch 345 kV Line to establish the new Meteor Switch 345 kV </t>
  </si>
  <si>
    <t>2- 1926.9 ACSS/TW Cumberland</t>
  </si>
  <si>
    <t>Watermill Switch - Parkdale Switch 138 kV Line: Cut-in Lavender Switch</t>
  </si>
  <si>
    <t>Cut in the Watermill Switch - Parkdale Switch 138 kV Line to establish the new Lavender Switch</t>
  </si>
  <si>
    <t>Kemp Ranch Switch - Sardis Switch 138 kV Line : Cut-in Newton Branch Sub</t>
  </si>
  <si>
    <t>Krum West Switch - Hummingbird Storage POI 345 kV Line: Install Line</t>
  </si>
  <si>
    <t>Hicks Switch - Roanoke Switch 138 kV Line : Install Elizabethtown  point of interconnection (POI)</t>
  </si>
  <si>
    <t>Bell County East Switch - Chillingham POI 345 kV Line: Install Line for point of interconnection (POI)</t>
  </si>
  <si>
    <t>Bell County East Switch - Five Wells POI 345 kV Line: Install Line for point of interconnection (POI)</t>
  </si>
  <si>
    <t>Morgan Creek Switch - McDonald Road 138 kV Line : Install Navigation Sub</t>
  </si>
  <si>
    <t>SL Blue Acres Sub - Grey Well Draw Sub 138 kV Line : Rebuild</t>
  </si>
  <si>
    <t>Tyson Nick Solar: Establish a 138kV POI for customer's generator at Toco Switch</t>
  </si>
  <si>
    <t>1534.0 ACAR, 795 ACSR DRAKE</t>
  </si>
  <si>
    <t>Cut-in the Horseshoe Springs Switch - Riverton Switch 138 kV Line to establish the new Delaware River Switch</t>
  </si>
  <si>
    <t>Wink Switch - Aroya Switch 138 kV Line : Establish White Dune 138 kV point of delivery (POD)</t>
  </si>
  <si>
    <t>Provide a 138 kV point-of-delivery (POD) on the Wink Switch - Aroya Switch 138 kV Line Section.</t>
  </si>
  <si>
    <t>Wolf Switch - Wink Switch 138 kV Line : Establish Arenosa 138 kV point of delivery (POD)</t>
  </si>
  <si>
    <t xml:space="preserve">Provide a 138 kV point-of-delivery (POD) on the Wolf Switch - Wink Switch 138 kV Line Section. </t>
  </si>
  <si>
    <t>City of Brownsboro, City of Chandler, Henderson County</t>
  </si>
  <si>
    <t>Rebuild the first 12.7 miles of the Yucca Drive Switch - Moss Switch 138 kV Line, starting at Moss Switch.</t>
  </si>
  <si>
    <t>Waco West Switch - Temple Elm Creek Switch 138 kV Line: Install McGuffey point of delivery (POD)</t>
  </si>
  <si>
    <t>Flat Iron Substation - Barr Ranch Switch - Quickriver Tap 138 kV Line: Install Bull Head point of delivery (POD)</t>
  </si>
  <si>
    <t>Temple Elm Creek Switch - Belton Switch 138 kV Line : Install Pepper Creek Switch</t>
  </si>
  <si>
    <t>1926.9 ACSS/TW Cumberland , 959.6 ACSS/TW  Suwannee</t>
  </si>
  <si>
    <t>Steel 2-Pole, Steel 3-Pole, Steel Pole</t>
  </si>
  <si>
    <t>Cut into the Odessa Sub- Midessa South Sw. 138 kV Line to establish the new Tesoro Sw.</t>
  </si>
  <si>
    <t>Steel 2-Pole, Steel Multi-pole, Steel Pole</t>
  </si>
  <si>
    <t>Monahans, Ward and Reeves Counties</t>
  </si>
  <si>
    <t>Monahans, Ward County</t>
  </si>
  <si>
    <t>Convert the 31.4 mile existing 69 kV Line to 138 kV operations. This conversion contains a rebuild of the Eddy - Troy line section.</t>
  </si>
  <si>
    <t>Rebuild the East Circuit of the Morgan Creek Switch - Barber Lake Switch 138 kV Line.</t>
  </si>
  <si>
    <t>1926.9 ACSS/TW Cumberland, 795 ACSR Drake</t>
  </si>
  <si>
    <t>Cut in the Waco West Switch - Temple Elm Creek Switch 138 kV Line at the Waco Sanger Avenue Sub.</t>
  </si>
  <si>
    <t>Line work associated with the hardening of the Bennett Road Switch – Bowie Switch 69 kV Line.</t>
  </si>
  <si>
    <t>2 -1926.9  ACSS/TW Cumberland</t>
  </si>
  <si>
    <t>Leon Switch - Dublin Sub 69 kV Line: Establish Ellison Springs 69 kV point of interconnection (POI)</t>
  </si>
  <si>
    <t>City of Midkiff,Upton County</t>
  </si>
  <si>
    <t>Nelson Switch : Establish a 138 kV point of interconnection (POI)</t>
  </si>
  <si>
    <t>Establish a 138 kV point of interconnection (POI) by installing one 138 kV, 3200 A circuit breaker in existing ring-bus.</t>
  </si>
  <si>
    <t>Rosenthal Sub: Establish one transformer with two feeder breakers and one tie breaker</t>
  </si>
  <si>
    <t>Establish one transformer with two feeder breakers and one tie breaker.</t>
  </si>
  <si>
    <t>City of Buffalo, Leon County</t>
  </si>
  <si>
    <t xml:space="preserve">Establish a new switching station with fifteen 138 kV breakers, two 345 kV breakers, two autotransformers, and four reactors. </t>
  </si>
  <si>
    <t>Install bank #2 and upgrade bank #1 with one transformer</t>
  </si>
  <si>
    <t>Upgrade relaying to suburban IV and replace feeder breakers.</t>
  </si>
  <si>
    <t>Re-terminate the Wink Switch Autotransformer #1 - Wink Switch 69 kV Line on the Structure 1/2 - Wink Switch section.</t>
  </si>
  <si>
    <t>0PT49660
0PT48928
(R8670)</t>
  </si>
  <si>
    <t>0PT49486
(R8678)</t>
  </si>
  <si>
    <t>0PT47093
(M3063)</t>
  </si>
  <si>
    <t>0PT49018
(R6231)</t>
  </si>
  <si>
    <t>0PT49981
(M3500)</t>
  </si>
  <si>
    <t>0PT51082</t>
  </si>
  <si>
    <t>City of Southmayd, Cooke County and Grayson County</t>
  </si>
  <si>
    <t>Wood H Frame</t>
  </si>
  <si>
    <t>Application Filed 1/12/2023.  Received Notice of Approval 4/5/23</t>
  </si>
  <si>
    <t>Cut-In to Establish South Hewitt Sub</t>
  </si>
  <si>
    <t>Cut in the Waco West - Temple 69 kV Line at the newly established Castleman Sub</t>
  </si>
  <si>
    <t>City of Mt Vernon, Franklin County</t>
  </si>
  <si>
    <t>Stone Creek Switch BKR 15445 and BKR 15450 - Gainesville East Tap 69 kV SWT 205</t>
  </si>
  <si>
    <t>Replace various H-Frames on Stone Creek - Gainesville 69 kV line.</t>
  </si>
  <si>
    <t>Lufkin Switch - Redland Switch 138 kV Line: Kolb Lake POD</t>
  </si>
  <si>
    <t xml:space="preserve">Provide a 138 kV point of delivery to Kolb Lake POD </t>
  </si>
  <si>
    <t>Montfort - Shankle 138 kV Line: Replaced all poles for 5 structures(GLT)</t>
  </si>
  <si>
    <t>Ellis County &amp; Navarro County</t>
  </si>
  <si>
    <t>Replace various structures on Montfort - Shankle 138 kV Line.</t>
  </si>
  <si>
    <t>25.10(c)(5)(B)</t>
  </si>
  <si>
    <t>Steel 2-Pole, Steel Pole</t>
  </si>
  <si>
    <t>1233.6 ACSS/TW Yukon, 959.6 ACSS/TW Suwannee</t>
  </si>
  <si>
    <t>Steel 2- Pole, Steel Pole</t>
  </si>
  <si>
    <t>0PT42416
0PT44921 (M4292)</t>
  </si>
  <si>
    <t xml:space="preserve"> Steel 3-Pole, Steel Pole</t>
  </si>
  <si>
    <t>0PT46954
0PT48954 (R8612)</t>
  </si>
  <si>
    <t>Hurst - Bell 138 kV Line: Bell Helicopter point of delivery (POD)</t>
  </si>
  <si>
    <t>Steel 2- Pole</t>
  </si>
  <si>
    <t>0PT46764 0PT50786 (M4175)</t>
  </si>
  <si>
    <t>Steel 3- Pole</t>
  </si>
  <si>
    <t>Rebuild the 5.5 mile SL Blue Acres Sub - Grey Well Draw Sub 138 kV Line with double circuit capable structures.</t>
  </si>
  <si>
    <t>0PT50224 0PT49040
(R6165)</t>
  </si>
  <si>
    <t>0PT48553  0PT49641 0PT51256 (R8640)</t>
  </si>
  <si>
    <t>0PT40890 0PT50173 0PT51209
(R9047)</t>
  </si>
  <si>
    <t>Steel 2-Pole, Steel 3 - Pole,  Steel Pole</t>
  </si>
  <si>
    <t>0PT47500 0PT51397
(R6228)</t>
  </si>
  <si>
    <t>0PT45938
0PT51211</t>
  </si>
  <si>
    <t>Cut in the Royse Switch - Nevada 138 kV Line to establish the new Blackstock Substation.</t>
  </si>
  <si>
    <t>McDonald Road Switch - Spraberry  Switch 138 kV Line : Install Oncor Wrage Ranch POD</t>
  </si>
  <si>
    <t>Mesquite E Station - Mesquite N Station 138 kV Line: Rebuild  Mesquite Town East Station -Mesquite North Station - Mesquite North Tap</t>
  </si>
  <si>
    <t>Rebuild the  Mesquite Town East Station - Mesquite North Station - Mesquite North Tap 138 kV Line.</t>
  </si>
  <si>
    <t>Mesquite E Station - Mesquite N Station 138 kV Line: Rebuild Sunnyvale Station  to Mesquite Town East Station</t>
  </si>
  <si>
    <t>Rebuild the Sunnyvale -  Mesquite Town East Station 138 kV Line.</t>
  </si>
  <si>
    <t>Dooley Sub - Wink Switch 69 kV Line : Re-termination of Structure 20/9 - Wink Switch</t>
  </si>
  <si>
    <t>Re-terminate the Dooley Sub - Wink Switch 69 kV Line on the Structure 20/8 - Wink Switch section.</t>
  </si>
  <si>
    <t>0PT46414
0PT50443</t>
  </si>
  <si>
    <t>0PT47124
 0PT51570
(R8659)</t>
  </si>
  <si>
    <t>0PT44209
0PT44619
(M5261)</t>
  </si>
  <si>
    <t>0PT49790
0PT47302
(R6191)</t>
  </si>
  <si>
    <t>0PT47806 (R6218)</t>
  </si>
  <si>
    <t>0PT47807 (R6188)</t>
  </si>
  <si>
    <t>0PT48986 (R8659)</t>
  </si>
  <si>
    <t>0PT48994 (R8659)</t>
  </si>
  <si>
    <t>Bell County East Switch - TNP One (TNMP) Switch 345 kV Line : Cut-in to establish Gibson Switch</t>
  </si>
  <si>
    <t>Bell County East Switch - TNP One (TNMP) Switch 345 kV Line : Cut-in to establish Little Pond Switch</t>
  </si>
  <si>
    <t>Royse Switch - Terrell Switch 138/69 kV Line: Re-terminate at Terrell Switch</t>
  </si>
  <si>
    <t>Re-terminate the Royse Switch - Terrell Switch 138 kV and 69 kV Lines to the Terrell Switch Station.</t>
  </si>
  <si>
    <t>Establish a Point of Interconnect on the Leon Switch - Dublin Sub 69 kV line.</t>
  </si>
  <si>
    <t>Midland East Switch - Midessa South Switch 138 kV Line : Cut-In Sloan Switch for Point of Interconnection</t>
  </si>
  <si>
    <t>Cut in the Midland East Switch - Midessa South Switch 138 kV Line to establish Sloan Switch</t>
  </si>
  <si>
    <t xml:space="preserve">Ramhorn Hill - Dunham 345 kV Transmission Line </t>
  </si>
  <si>
    <t>Construct the new double circuit 345 kV transmission line connecting the proposed Ramhorn Hill Switch to the proposed Dunham Switch on triple circuit capable structures to accommodate a future 138 kV circuit.</t>
  </si>
  <si>
    <t>175,208,000 (t-line)  74,858,000(stations)</t>
  </si>
  <si>
    <t>Estimated cost included in CCN Application - Route 179</t>
  </si>
  <si>
    <t xml:space="preserve">Estimated cost included in CCN Application of PUC Approved Route </t>
  </si>
  <si>
    <t>Cut into the Bell County East - TNP One (TNMP) 345 kV Line to establish the new Gibson Switch.</t>
  </si>
  <si>
    <t>City of Burlington, Milam County</t>
  </si>
  <si>
    <t>Cut into the Bell County East - TNP One (TNMP) 345 kV Line to establish the new Little Pond Switch.</t>
  </si>
  <si>
    <t>0PT50089</t>
  </si>
  <si>
    <t>Webb Sub : Replace failed transformer #3</t>
  </si>
  <si>
    <t>Replace failed transformer #3</t>
  </si>
  <si>
    <t>Endeavor Switch : Establish 345 kV station for a point of interconnection (POI)</t>
  </si>
  <si>
    <t>Establish 345 kV station for a point of interconnection (POI)</t>
  </si>
  <si>
    <t>City of Milano, Milam County</t>
  </si>
  <si>
    <t>0PT46105
(R6094)</t>
  </si>
  <si>
    <t>Tyler Switch : Upgrade one circuit breaker terminal to 2000A</t>
  </si>
  <si>
    <t>City of Glen Rose, Somervell County</t>
  </si>
  <si>
    <t>0PT47268
(M4356)</t>
  </si>
  <si>
    <t>0PT47779 (R6255)</t>
  </si>
  <si>
    <t>Upgrade jumpers on one circuit breaker terminal to be rated  2000A.</t>
  </si>
  <si>
    <t>0PT45620 (M3232)</t>
  </si>
  <si>
    <t>Nautilus Switch : Establish 345 kV station for a   point of interconnection (POI)</t>
  </si>
  <si>
    <t>Establish 345 kV station for point of interconnection (POI).</t>
  </si>
  <si>
    <t xml:space="preserve">Tri Corner Switch : Add a breaker and a half rung to existing station for new point of interconnection (POI) </t>
  </si>
  <si>
    <t>0PT51063</t>
  </si>
  <si>
    <t xml:space="preserve">Comanche Switch: Auto 1 Re-Gasket </t>
  </si>
  <si>
    <t>Regasket Auto 1 at Comanche Switch</t>
  </si>
  <si>
    <t>0PT50292</t>
  </si>
  <si>
    <t>Moss Switch 345/138 kV: Replace (6) Oil Pumps on Auto #1</t>
  </si>
  <si>
    <t>Replace oil pumps on Auto #1 at Moss Switch 345/138 kV</t>
  </si>
  <si>
    <t>0PT50734</t>
  </si>
  <si>
    <t>Royse City Switch : Replace Pumps &amp; Regasket Auto Transformer #3</t>
  </si>
  <si>
    <t>Replace pumps and regasket Auto #3 at Royse City Switch.</t>
  </si>
  <si>
    <t>0PT49056
(M5148)</t>
  </si>
  <si>
    <t xml:space="preserve">Establish a 138 kV Point of Interconnection from Sloan Switch to customer. </t>
  </si>
  <si>
    <t>0PT48716</t>
  </si>
  <si>
    <t>Concrete H-Frame, Steel H-Frame</t>
  </si>
  <si>
    <t xml:space="preserve">Steel 2-Pole </t>
  </si>
  <si>
    <t xml:space="preserve"> Steel 3-Pole, Steel H-Frame, Steel Pole, Wood H-Frame</t>
  </si>
  <si>
    <t>0PT48802 0PT45446
(R6146)</t>
  </si>
  <si>
    <t>Royse Switch - Terrell Switch 138/69 kV Line: Re-terminate at Royse Switch</t>
  </si>
  <si>
    <t>Re-terminate the Royse Switch - Terrell Switch 138 kV and 69 kV Line to the Royse Switch Station.</t>
  </si>
  <si>
    <t>0PT50561</t>
  </si>
  <si>
    <t>0PT44139 0PT51654
(M5323)</t>
  </si>
  <si>
    <t>0PT43108 0PT44821
(R4015)</t>
  </si>
  <si>
    <t>0PT49492</t>
  </si>
  <si>
    <t>0PT50080</t>
  </si>
  <si>
    <t>0PT50805</t>
  </si>
  <si>
    <t>0PT50806</t>
  </si>
  <si>
    <t>0PT51492</t>
  </si>
  <si>
    <t>Anna  Switch : Replace existing SSVTs</t>
  </si>
  <si>
    <t xml:space="preserve">Replace existing SSVTs and upgrade grounding grid </t>
  </si>
  <si>
    <t>0PT50485 
(M4356)</t>
  </si>
  <si>
    <t>Carrollton Northwest : Replace one overdutied 138 kV circuit breaker</t>
  </si>
  <si>
    <t>Replace one overdutied 138 kV circuit breaker</t>
  </si>
  <si>
    <t>0PT48106  
(R6252)</t>
  </si>
  <si>
    <t>Files Valley Switch: Establish 345 kV ring bus station for a point of interconnection (POI)</t>
  </si>
  <si>
    <t>City of Itasca, Hill County</t>
  </si>
  <si>
    <t>Establish a 345 kV ring bus station for a point of interconnection (POI).</t>
  </si>
  <si>
    <t>0PT46515 
(R8530)</t>
  </si>
  <si>
    <t>Moss Switch: 138 kV circuit breaker line terminal upgrade</t>
  </si>
  <si>
    <t>Upgrade the 138 kV circuit breaker line terminal to 3200 A.</t>
  </si>
  <si>
    <t>Roanoke West Sub: Install transformer #3</t>
  </si>
  <si>
    <t xml:space="preserve">Install transformer #3, two 25 kV feeder breakers, one 25 kV bus tie breaker, 25 kV feeder ties, and new control center. </t>
  </si>
  <si>
    <t>0PT47403
0PT47108</t>
  </si>
  <si>
    <t>Vanguard Sub: Establish station with two transformers and five circuit breakers</t>
  </si>
  <si>
    <t>Establish substation with two transformers and five circuit breakers.</t>
  </si>
  <si>
    <t>Kaufman South Sub: Upgrade transformer #1 and install transformer #2</t>
  </si>
  <si>
    <t xml:space="preserve">Replace existing transformer #1, remove associated voltage regulators, and install transformer #2 with one feeder breaker. </t>
  </si>
  <si>
    <t>Bowman Switch : Replace auto transformer #2</t>
  </si>
  <si>
    <t>Replace existing  auto transformer #2</t>
  </si>
  <si>
    <t>0PT49746 _x000d_
0PT48318</t>
  </si>
  <si>
    <t>Steer Sub : Establish station with two transformers</t>
  </si>
  <si>
    <t xml:space="preserve"> Establish station with two transformers and four feeder breakers. </t>
  </si>
  <si>
    <t>Floyd Branch Sub: Establish station with one transformer and three feeder breakers</t>
  </si>
  <si>
    <t>Establish station with one transformer and three feeder breakers</t>
  </si>
  <si>
    <t>0PT48694 
(R8528)</t>
  </si>
  <si>
    <t>Olefin Switch: 138 kV line terminal modifications</t>
  </si>
  <si>
    <t xml:space="preserve">Modify 138 kV line terminals </t>
  </si>
  <si>
    <t>0PT47660 _x000d_
(M4328)</t>
  </si>
  <si>
    <t>Red Oak Sub : Upgrade existing terminal and associated equipment to meet or exceed 3200 A</t>
  </si>
  <si>
    <t>Upgrade existing terminal and associated equipment to meet or exceed 3200 A.</t>
  </si>
  <si>
    <t xml:space="preserve">0PT47440 _x000d_
0PT47099 _x000d_
</t>
  </si>
  <si>
    <t>Dorchester Sub: Establish station with one transformer and two feeder breakers</t>
  </si>
  <si>
    <t>0PT49446 
(R8671)</t>
  </si>
  <si>
    <t>Merrick POD : Establish 138 kV point of delivery (POD)</t>
  </si>
  <si>
    <t>0PT50900 _x000d_
(R8699)</t>
  </si>
  <si>
    <t>Wishbone POD : Establish 138 kV point of delivery (POD)</t>
  </si>
  <si>
    <t>Temple Elm Creek Switch : Replace relaying for Peppervine Switch</t>
  </si>
  <si>
    <t xml:space="preserve">Modify relaying as a part of establishing Peppervine Switch. </t>
  </si>
  <si>
    <t>Circle Point Sub: Establish station with one transformer and two feeder breakers</t>
  </si>
  <si>
    <t>0PT49104 _x000d_
(R8679)</t>
  </si>
  <si>
    <t>Lamesa Switch : Add 138 kV rung and line terminal addition</t>
  </si>
  <si>
    <t>Add 138 kV rung and line terminal, two-breaker rung in breaker and a half arrangement with minimum terminal and equipment rating of 3200 A</t>
  </si>
  <si>
    <t>0PT48528 _x000d_
(R6256)</t>
  </si>
  <si>
    <t>Bale Switch POI : Establish 345 kV station for a point of interconnection (POI)</t>
  </si>
  <si>
    <t>Establish 345 kV station for a point of interconnection (POI).</t>
  </si>
  <si>
    <t>Hartring Sub : Establish substation with one transformer and install two feeder breakers</t>
  </si>
  <si>
    <t>City of Big Lake, Reagan County</t>
  </si>
  <si>
    <t>Establish substation with one transformer and install two feeder breakers.</t>
  </si>
  <si>
    <t>0PT48778 
(M4352)</t>
  </si>
  <si>
    <t xml:space="preserve">Greenville Ave Sub : Install two transformers </t>
  </si>
  <si>
    <t xml:space="preserve">Install two transformers </t>
  </si>
  <si>
    <t>0PT49834 _x000d_
(R8360)</t>
  </si>
  <si>
    <t>McDonald Road Switch: Upgrade 138 kV line terminal</t>
  </si>
  <si>
    <t>City of Ross, Glasscock County</t>
  </si>
  <si>
    <t>Upgrade 138 kV circuit breaker line terminal and associated equipment to meet or exceed 3200 A.</t>
  </si>
  <si>
    <t>0PT50837 
(M4347)</t>
  </si>
  <si>
    <t xml:space="preserve">Hackberry Switch: Upgrade 138 kV line terminal </t>
  </si>
  <si>
    <t>Upgrade 138 kV line terminals and associated equipment to meet or exceed 3200 A.</t>
  </si>
  <si>
    <t>Frankel City Sub : Upgrade bank#1 and install bank #2 with one transformer</t>
  </si>
  <si>
    <t>Upgrade bank #1 with one transformer and install one feeder breaker and install bank #2 with one transformer and four feeder breakers.</t>
  </si>
  <si>
    <t>Angelina County</t>
  </si>
  <si>
    <t>Lazy Ranch Sub : Establish station with two 138 kV transformers</t>
  </si>
  <si>
    <t>Establish station with two transformers, four feeder breakers, one bus tie breaker, and five sectionalizing switches.</t>
  </si>
  <si>
    <t>0PT44297 _x000d_
(R6146)</t>
  </si>
  <si>
    <t>Waco East Substation: Rebuild substation with two transformers</t>
  </si>
  <si>
    <t>Rebuild substation with two transformers and retire switching station</t>
  </si>
  <si>
    <t>Temple Pecan Creek Switch: Install auto #2 and two 345 kV line terminals</t>
  </si>
  <si>
    <t>Install auto #2, two 345 kV line terminals, and one 138 kV line terminal.</t>
  </si>
  <si>
    <t>0PT50838 _x000d_
(M4347)</t>
  </si>
  <si>
    <t>DFW B East: 138 kV line terminal upgrades</t>
  </si>
  <si>
    <t>Upgrade 138 kV line terminal and associated equipment to meet or exceed 3200 A.</t>
  </si>
  <si>
    <t>0PT50379</t>
  </si>
  <si>
    <t>0PT51252</t>
  </si>
  <si>
    <t>Lake Arrowhead  Tap - Newport (BEPCO) 138 kV Line : Replace Bad Structures 55/6, 63/2, 65/9, 69/9, 71/1, 71/3, 90/3. (GLT)</t>
  </si>
  <si>
    <t>Montague and Clay County</t>
  </si>
  <si>
    <t>0PT48489  0PT46856</t>
  </si>
  <si>
    <t>North McCamey - Sand Lake 345 kV Line</t>
  </si>
  <si>
    <t>Crane, Crockett, Pecos, Reeves, Upton, and Ward Counties</t>
  </si>
  <si>
    <t>Construct the new double circuit 345 kV line connecting Oncor's existing Sand Lake Station to LCRA's existing North McCamey Station.</t>
  </si>
  <si>
    <t>159,264,500 (t-line)          5,534,000 (station)</t>
  </si>
  <si>
    <t>Lufkin Switch - Redland Switch 345 kV Line</t>
  </si>
  <si>
    <t>Construct the new single circuit 345 kV line connecting the existing Lufkin Switch to the existing Redland Switch on double circuit capable structures to accommodate a future 345 kV circuit.</t>
  </si>
  <si>
    <t>Estimated cost included in CCN Application - Route 65</t>
  </si>
  <si>
    <t>Initial Estimated 
Project Costs*:</t>
  </si>
  <si>
    <t>Substation Facilities**</t>
  </si>
  <si>
    <t>*This is a joint project with LCRA. The transmission line costs shown here are the filed transmission line costs for Route 65 divided by 2.</t>
  </si>
  <si>
    <t>** Oncor substation costs that were filed with the CCN application. Does not include LCRA substation costs.</t>
  </si>
  <si>
    <t>Estimated cost included in CCN Application - Route 6</t>
  </si>
  <si>
    <r>
      <t>Project No.  0PT49056  - Ramhorn Hill Switch - Dunham Switch 345 kV</t>
    </r>
    <r>
      <rPr>
        <b/>
        <i/>
        <sz val="12"/>
        <rFont val="Calibri"/>
        <family val="2"/>
      </rPr>
      <t xml:space="preserve"> </t>
    </r>
    <r>
      <rPr>
        <b/>
        <sz val="12"/>
        <rFont val="Calibri"/>
        <family val="2"/>
      </rPr>
      <t>Transmission Line Project</t>
    </r>
  </si>
  <si>
    <t>Replace various H-Frames on Hawk Hollow Switch - Lamar Blossom - Tenaska 138 kV Line.</t>
  </si>
  <si>
    <t>Replace various H-Frames on Lake Arrowhead  Tap - Newport (BEPCO) 138 kV Line.</t>
  </si>
  <si>
    <t>29,250,000 (t-line)          8,252,000 (station)</t>
  </si>
  <si>
    <t>Hawk Hollow Switch  BKR 20915 and BKR 20920 - Lamar Blossom FID-S 376 and SWT 373 (N.O.) - Tenaska BKR 5035: Replace H Frame  1/3, 2/5, 2/7, 3/4 (GLT)</t>
  </si>
  <si>
    <t>Concrete Pole, Steel H-Frame, Steel Pole</t>
  </si>
  <si>
    <t>0PT48008</t>
  </si>
  <si>
    <t>Lake Creek Switch - Marlin Switch 69 kV Line : Retermination</t>
  </si>
  <si>
    <t>Cannon Switch : Establish 138 kV station for a point of interconnection</t>
  </si>
  <si>
    <t>A breaker-and-a-half rung will be added to the existing station  for point of interconnection (POI).</t>
  </si>
  <si>
    <t xml:space="preserve"> City of Hereford, Deaf Smith County</t>
  </si>
  <si>
    <t>2-959.6 ACSS/TW
Suwannee</t>
  </si>
  <si>
    <t>1250 CU HPFF</t>
  </si>
  <si>
    <t>2  -1926.9 ACSS/TW Cumberland</t>
  </si>
  <si>
    <t>0PT50414 (R8703)</t>
  </si>
  <si>
    <t>Upton Sub - Goodnight Sub 138 kV Line : Establish 138 kV Point of Interconnect for point of interconnection (POI)</t>
  </si>
  <si>
    <t>0PT44880    0PT45654 
0PT49192   0PT46013    0PT46133   0PT43859 0PT50737
(M4172)</t>
  </si>
  <si>
    <t>0PT49378</t>
  </si>
  <si>
    <t>0PT46977 (M4330)</t>
  </si>
  <si>
    <t>Payne - Valley 138 kV Line: Add OPGW</t>
  </si>
  <si>
    <t xml:space="preserve">Pebble Creek Switch - Desoto Switch 138 kV Line : Rebuild </t>
  </si>
  <si>
    <t>SL Driver – Hadacol Corner 138 kV Line: Rebuild </t>
  </si>
  <si>
    <t>Big Spring West Switch – Stanton East Switch 138 kV Line: Rebuild </t>
  </si>
  <si>
    <t>SL Tall City – Pecan Grove 138 kV Line: Rebuild</t>
  </si>
  <si>
    <t>SL Luther – Vealmoor 138 kV Line: Rebuild</t>
  </si>
  <si>
    <t>McDonald Road Sub - Morgan Creek Switch 138 kV Line: Rebuild Navigation Sub to Morgan Creek Switch</t>
  </si>
  <si>
    <t>McDonald Road Switch - Morgan Creek Switch 138 kV Line: Rebuild McDonald Road to Navigation Sub</t>
  </si>
  <si>
    <t>Spraberry Switch – Polecat Creek Switch 138 kV Line: Rebuild Spraberry Switch to Quartz Sand Switch</t>
  </si>
  <si>
    <t>Wichita Falls South Switch - Alvord Sub 138 kV Line : Replace Lake Arrowhead Tap</t>
  </si>
  <si>
    <t>0PT50076</t>
  </si>
  <si>
    <t>0PT50077</t>
  </si>
  <si>
    <t>0PT50079</t>
  </si>
  <si>
    <t>0PT50810</t>
  </si>
  <si>
    <t>0PT50811</t>
  </si>
  <si>
    <t>0PT50813</t>
  </si>
  <si>
    <t>0PT50815</t>
  </si>
  <si>
    <t>0PT50818</t>
  </si>
  <si>
    <t>0PT50850</t>
  </si>
  <si>
    <t>0PT50966</t>
  </si>
  <si>
    <t>0PT51117</t>
  </si>
  <si>
    <t>0PT51540</t>
  </si>
  <si>
    <t>0PT51635</t>
  </si>
  <si>
    <t>Century Sub: Install feeder for Distributed Energy Storage Resource (DESR)</t>
  </si>
  <si>
    <r>
      <t>Project No.  0PT49421  - North McCamey (LCRA) - Sand Lake (Oncor) 345 kV</t>
    </r>
    <r>
      <rPr>
        <b/>
        <i/>
        <sz val="12"/>
        <rFont val="Calibri"/>
        <family val="2"/>
      </rPr>
      <t xml:space="preserve"> </t>
    </r>
    <r>
      <rPr>
        <b/>
        <sz val="12"/>
        <rFont val="Calibri"/>
        <family val="2"/>
      </rPr>
      <t>Transmission Line Project</t>
    </r>
  </si>
  <si>
    <r>
      <t>Project No.  0PT50023  - Lufkin Switch - Redland Switch 345 kV</t>
    </r>
    <r>
      <rPr>
        <b/>
        <i/>
        <sz val="12"/>
        <rFont val="Calibri"/>
        <family val="2"/>
      </rPr>
      <t xml:space="preserve"> </t>
    </r>
    <r>
      <rPr>
        <b/>
        <sz val="12"/>
        <rFont val="Calibri"/>
        <family val="2"/>
      </rPr>
      <t>Transmission Line Project</t>
    </r>
  </si>
  <si>
    <t>Application Filed 3/23/2023.  Received a Revised Notice of Approval on 6/22/23.</t>
  </si>
  <si>
    <t>Add OPGW to the Payne (16/10) to Valley 138 kV line.</t>
  </si>
  <si>
    <t>1590 ACSR FALCON</t>
  </si>
  <si>
    <t>0PT48567
0PT43110 
0PT52074  (R8636)</t>
  </si>
  <si>
    <t xml:space="preserve">Varies </t>
  </si>
  <si>
    <t xml:space="preserve"> Borden and Lamar County</t>
  </si>
  <si>
    <t xml:space="preserve">Rebuild the SL Luther - Vealmoor 138 kV Line </t>
  </si>
  <si>
    <t>Steel 3- Pole, Steel H-Frame Switch, Steel Pole</t>
  </si>
  <si>
    <t xml:space="preserve"> 2 - 959.6 ACSS/TW SUWANNEE</t>
  </si>
  <si>
    <t>0PT45633
(R6246)</t>
  </si>
  <si>
    <t>Graham Plant Switch - Breckenridge - Leon Switch 138 kV Line: Cut-in to establish Ghost Town Switch</t>
  </si>
  <si>
    <t xml:space="preserve">Cut in the Graham Plant Switch - Breckenridge - Leon Switch 138 kV line to establish the new Ghost Town Switch. </t>
  </si>
  <si>
    <t>0PT50441
(R8679)</t>
  </si>
  <si>
    <t>0PT50440
(R6253)</t>
  </si>
  <si>
    <t>0PT50335
(R6256)</t>
  </si>
  <si>
    <t>Jewett Switch - St. Johns Switch 345 kV Line: Cut-in to establish Bale Switch</t>
  </si>
  <si>
    <t xml:space="preserve">Cut in the Jewett Switch - St. Johns Switch 345 kV line to establish the new Bale Switch. </t>
  </si>
  <si>
    <t>0PT50370
(R6257)</t>
  </si>
  <si>
    <t>Lufkin  Switch - Crockett Switch 138 kV Line: Cut-in to establish Rowan Creek Switch</t>
  </si>
  <si>
    <t>Tyre Park Sub : Establish new substation</t>
  </si>
  <si>
    <t>Establish station with two transformers, two fault interrupting devices and five motor operated sectionalizing switches.</t>
  </si>
  <si>
    <t>0PT48697 _x000d_
(R8528)</t>
  </si>
  <si>
    <t>Odessa EHV Switch: Upgrade circuit breaker line terminal</t>
  </si>
  <si>
    <t>Upgrade circuit breaker line terminal and associated equipment to meet or exceed 3200 A.</t>
  </si>
  <si>
    <t>Cathey Creek Sub: Install transformer #1 and two feeder breakers</t>
  </si>
  <si>
    <t xml:space="preserve">Install station with one transformer and two feeder breakers. </t>
  </si>
  <si>
    <t>Maverick Draw Sub : Install bank #2 with one transformer and two feeder breakers</t>
  </si>
  <si>
    <t>City of Salt Flat, Culberson County</t>
  </si>
  <si>
    <t xml:space="preserve">Install bank #2 with one transformer and two feeder breakers
</t>
  </si>
  <si>
    <t>Alcatraz Sub : Install bank #3 with one transformer and install two feeder breakers</t>
  </si>
  <si>
    <t>City of Mentone, Loving County</t>
  </si>
  <si>
    <t>Install bank #3 with one transformer and install two feeder breakers.</t>
  </si>
  <si>
    <t>Mariensfield Sub: Install bank #2 with one transformer and two feeder breakers</t>
  </si>
  <si>
    <t>Kyle Ranch Sub: Install bank #3 and two feeder breakers</t>
  </si>
  <si>
    <t>Crandall Sub: Install transformer #2 with one transformer and two feeder breakers</t>
  </si>
  <si>
    <t>City of Crandall, Kaufman County</t>
  </si>
  <si>
    <t>Willow Wells Sub:  Install bank #3 with one transformer and two feeder breakers</t>
  </si>
  <si>
    <t>Shifting Sands Sub : Install bank #2 with one transformer and two feeder breakers</t>
  </si>
  <si>
    <t>Install bank #2 with one transformer and install two feeder breakers.</t>
  </si>
  <si>
    <t>Ivy League Sub: Install bank #2 with one transformer and two feeder breakers</t>
  </si>
  <si>
    <t>Ennis South Sub: Rebuild station with two transformers and with eight feeder breakers</t>
  </si>
  <si>
    <t>Rebuild station with two transformers and with eight feeder breakers.</t>
  </si>
  <si>
    <t>0PT51217
0PT48501</t>
  </si>
  <si>
    <t>Ridgeview Sub: Establish station with two transformers and four feeder breakers</t>
  </si>
  <si>
    <t>City of Allen, Collin County</t>
  </si>
  <si>
    <t>Establish 138 kV station with two transformers and four feeder breakers.</t>
  </si>
  <si>
    <t>0PT51523 
0PT50035
(R8677)</t>
  </si>
  <si>
    <t>Roadrunner POD: Install 138 kV capacitor bank</t>
  </si>
  <si>
    <t>Install one capacitor bank, including one circuit breaker, three circuit switchers, and three motor-operated air switches.</t>
  </si>
  <si>
    <t>0PT51524 _x000d_
(R8693)</t>
  </si>
  <si>
    <t>East Stiles Sub: Install 138 kV capacitor bank</t>
  </si>
  <si>
    <t>Install one capacitor bank, including one circuit breaker, three circuit switchers, and one motor-operated air switch.</t>
  </si>
  <si>
    <t>Tex Harvey Sub : Install bank #2 with one transformer and two feeder breakers</t>
  </si>
  <si>
    <t>0PT51547 _x000d_
(R8678)</t>
  </si>
  <si>
    <t>Slingshot POD : Establish 138 kV point of delivery (POD)</t>
  </si>
  <si>
    <t>Establish a 138 kV point of delivery (POD).</t>
  </si>
  <si>
    <t>0PT51623 _x000d_
(R8700)</t>
  </si>
  <si>
    <t>Centralia Sub: Install 138 kV capacitor Bank #2</t>
  </si>
  <si>
    <t>Install new feeder for Distributed Energy Storage Resource, including a transmission overvoltage protection scheme.</t>
  </si>
  <si>
    <t>0PT46113
(R8591)</t>
  </si>
  <si>
    <t>Yucca Drive Switch: 138 kV line terminal addition</t>
  </si>
  <si>
    <t>Disconnect two line terminals and remove one autotransformer to add one line terminal.</t>
  </si>
  <si>
    <t>0PT46516 
(R8530)</t>
  </si>
  <si>
    <t>Ector Harper Sub: 138 kV line terminal upgrade</t>
  </si>
  <si>
    <t>Upgrade the 138 kV line terminal to 3200 A.</t>
  </si>
  <si>
    <t>0PT47658
0PT51210
(M4328)</t>
  </si>
  <si>
    <t>City of Desoto, 
Ellis County</t>
  </si>
  <si>
    <t>City of Wichita Falls,
Wichita County</t>
  </si>
  <si>
    <t>Replace POD switch structure on Wichita Falls South Switch - Alvord Sub 138 kV Line</t>
  </si>
  <si>
    <t>Steel H –Frame Switch, Steel Multi-pole</t>
  </si>
  <si>
    <t>0PT46786 (R4015)</t>
  </si>
  <si>
    <t>Old Lake Switch - Bellevue Sub 69 kV Line: Rebuild to Old Lake Switch - Smith Creek Sub</t>
  </si>
  <si>
    <t xml:space="preserve">Rebuild the Old Lake Switch -  Bellevue Sub. Bellevue Sub will be rebuilt as Smith Creek Sub. </t>
  </si>
  <si>
    <t>1926.9 ACSS/TW CUMBERLAND, 636 ACSR GROSBEAK</t>
  </si>
  <si>
    <t xml:space="preserve">Lamesa Switch -  POI 138 kV Line: Install Line </t>
  </si>
  <si>
    <t xml:space="preserve">Temple Pecan Creek Switch - POI 138 kV Line: Install Line </t>
  </si>
  <si>
    <t>Steel 2 - Pole, Steel 3 - Pole, Steel Pole</t>
  </si>
  <si>
    <t>0PT48571 0PT51254 (R8360)</t>
  </si>
  <si>
    <t>Rebuild the McDonald Road Switch - Navigation Sub 138 kV section on the McDonald Road Switch - Morgan Creek Switch 138 kV line.</t>
  </si>
  <si>
    <t>0PT48570 0PT51255 (R8360)</t>
  </si>
  <si>
    <t xml:space="preserve">Rebuild the Onemile Switch (Big Spring West) – Stanton East Switch 138 kV Line. </t>
  </si>
  <si>
    <t>Steel 3- Pole, Steel  pole</t>
  </si>
  <si>
    <t>Rebuild the Navigation Sub - Morgan Creek Switch 138 kV section on the McDonald Road Switch - Morgan Creek Switch 138 kV line.</t>
  </si>
  <si>
    <t>0PT50733</t>
  </si>
  <si>
    <t>Trinidad Switch : Replace Three 138kV bushings on Auto #6</t>
  </si>
  <si>
    <t>Henderson County</t>
  </si>
  <si>
    <t xml:space="preserve">Replace bushings on Auto #6 at Trinidad Switch
</t>
  </si>
  <si>
    <t>0PT48648
 R8634</t>
  </si>
  <si>
    <t>0PT49765
 R8634</t>
  </si>
  <si>
    <t>0PT49596 0PT51519
 (R8475)</t>
  </si>
  <si>
    <t>0PT46654 0PT50465</t>
  </si>
  <si>
    <t>0PT50281</t>
  </si>
  <si>
    <t>Brownwood Switch - Goldthwaithe Sub 138 kV Line : Replace 18 Poles identified during GLT</t>
  </si>
  <si>
    <t>Replace various poles identified during GLT on Brownwood Switch - Goldthwaithe Sub 138 kV Line.</t>
  </si>
  <si>
    <t>Rebuild the Red Oak to Desoto Switch 138 kV line.</t>
  </si>
  <si>
    <t>Rebuild the Driver – Hadacol Corner 138 kV line.</t>
  </si>
  <si>
    <t xml:space="preserve">Rebuild SL Tall City – Pecan Grove 138 kV Line. </t>
  </si>
  <si>
    <t>Rebuild the Lamesa Switch - Jim Payne POI 138 kV Line.</t>
  </si>
  <si>
    <t xml:space="preserve">Cut in the Lufkin  Switch - Crockett Switch 138 kV line to establish the Rowan Creek Switch. </t>
  </si>
  <si>
    <t>Morgan Creek Switch - Barber Lake Switch 138 kV Line: Rebuild the West circuit</t>
  </si>
  <si>
    <t>Rebuild the West circuit of Morgan Creek Switch - Barber Lake Switch 138 kV Line.</t>
  </si>
  <si>
    <t>China Lake Sub : Install bank #2 with one transformer and install two feeder breakers</t>
  </si>
  <si>
    <t>Rebuild the line from Spraberry Switch to the newly established Quartz Sand Switch.</t>
  </si>
  <si>
    <t>0PT47551 (R8709)</t>
  </si>
  <si>
    <t>City of Sylvester, Fisher County</t>
  </si>
  <si>
    <t>1926.9  ACSS/TW CUMBERLAND</t>
  </si>
  <si>
    <t>Steel 3 - Pole, Steel H –Frame Switch, Steel Pole</t>
  </si>
  <si>
    <t>0PT50272 (M4356)</t>
  </si>
  <si>
    <t>City of Combine, Dallas County</t>
  </si>
  <si>
    <t xml:space="preserve">Tri Corner Switch - Anole BESS 345 kV Line : Establish 345 kV POI </t>
  </si>
  <si>
    <t>Odessa EHV Switch - Edwards Tap 138 kV Line: Rebuild</t>
  </si>
  <si>
    <t>Rebuild the Odessa EHV Switch to Edwards Tap 138kV Line</t>
  </si>
  <si>
    <t>Cut in the Tri Corner Switch – Anole BESS 345 kV line</t>
  </si>
  <si>
    <t>Brown and Mills County</t>
  </si>
  <si>
    <t>Waxahachie and Ellis County</t>
  </si>
  <si>
    <t xml:space="preserve">
1/0 ACSR Raven, 3/0 ACSR Pigeon,</t>
  </si>
  <si>
    <t xml:space="preserve"> 2 - 959.6 ACSS/TW SUWANNEE,  2 - 959.6 ACSS/TW/E3X  SUWANNEE, 1926.9 ACSS/TW CUMBERLAND</t>
  </si>
  <si>
    <t xml:space="preserve">Wise County Switch - Jack County Switch 138 kV Line: Cut - In to Establish Runaway Bay Substation </t>
  </si>
  <si>
    <t>0PT48038 (M3504)</t>
  </si>
  <si>
    <t>City of Runaway Bay, Wise County</t>
  </si>
  <si>
    <t>Cut into the Brazos Electric-owned line to establish Oncor Electric-owned Runaway Bay Substation.</t>
  </si>
  <si>
    <t>336.4 ACSR LINNETT</t>
  </si>
  <si>
    <t xml:space="preserve"> 2 - 1926.9 ACSS/TW Cumberland</t>
  </si>
  <si>
    <t xml:space="preserve">2-959.6 ACSS/TW Suwannee </t>
  </si>
  <si>
    <t xml:space="preserve">2- 959.6 ACSS/TW Suwanee </t>
  </si>
  <si>
    <t xml:space="preserve">2- 1926.9 ACSS/TW Cumberland </t>
  </si>
  <si>
    <t>2- 1926.9 ACSS Cumberland</t>
  </si>
  <si>
    <t>1926.6 ACSS/TW Cumberland</t>
  </si>
  <si>
    <t xml:space="preserve"> 795 ACSR Drake </t>
  </si>
  <si>
    <t xml:space="preserve">959.6 ACSS/TW Cumberland </t>
  </si>
  <si>
    <t xml:space="preserve">954 ZTACCR/TW C7 - TS </t>
  </si>
  <si>
    <t xml:space="preserve">959.6 ACSS/TW/E3X Suwannee </t>
  </si>
  <si>
    <t>2-1926.9 ACSS/TW Cumberland,  2 - 795 ACSR Drake</t>
  </si>
  <si>
    <t>2 -959.6 ACSS/TW
Suwannee</t>
  </si>
  <si>
    <t>Steel 2 - Pole. Steel 3 - Pole, Steel Pole</t>
  </si>
  <si>
    <t xml:space="preserve">Upgrade Glenn Heights to Sterrett section of the Desoto Sw- Sterrett Sw 138kV Line.  </t>
  </si>
  <si>
    <t>Sandow Switch - Taylor Sub 138 kV Line : Thorndale North Sub Re-termination</t>
  </si>
  <si>
    <t>Re-terminate existing Sandow Switch - Taylor 138 kV Line at its new location inside Thorndale North Sub.</t>
  </si>
  <si>
    <t>0PT51953</t>
  </si>
  <si>
    <r>
      <t xml:space="preserve">Project No.  0PT46371,0PT46696, 0PT46746, 0PT46984,0PT46983, 0PT46728, 0PT46818, 0PT47825  - </t>
    </r>
    <r>
      <rPr>
        <b/>
        <i/>
        <sz val="12"/>
        <rFont val="Calibri"/>
        <family val="2"/>
      </rPr>
      <t>Flat Iron Substation - Barr Ranch Switch - Quickriver Tap 138 kV Line -</t>
    </r>
    <r>
      <rPr>
        <b/>
        <sz val="12"/>
        <rFont val="Calibri"/>
        <family val="2"/>
      </rPr>
      <t xml:space="preserve">  Transmission Line Project</t>
    </r>
  </si>
  <si>
    <r>
      <t>Project No.  0PT38174 ,0PT40267, 0PT38426 &amp; 0PT04144 - Riverton</t>
    </r>
    <r>
      <rPr>
        <b/>
        <i/>
        <sz val="12"/>
        <rFont val="Calibri"/>
        <family val="2"/>
      </rPr>
      <t xml:space="preserve"> - Kyle Ranch 138 kV Line -</t>
    </r>
    <r>
      <rPr>
        <b/>
        <sz val="12"/>
        <rFont val="Calibri"/>
        <family val="2"/>
      </rPr>
      <t xml:space="preserve">  Transmission Line Project</t>
    </r>
  </si>
  <si>
    <r>
      <t xml:space="preserve">1. Please use </t>
    </r>
    <r>
      <rPr>
        <sz val="10"/>
        <rFont val="Arial"/>
        <family val="2"/>
      </rPr>
      <t>"na" whenever appropriate to reduce ambiguity, except in the "Costs,"
"Percent Complete," and "Percent Variance" columns.
2. Any new or revised entry must be entered using a red font and highlighted in yellow.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</si>
  <si>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rFont val="Arial"/>
        <family val="2"/>
      </rPr>
      <t>Do not include Point of Delivery and add periods to all sentences.</t>
    </r>
  </si>
  <si>
    <r>
      <t xml:space="preserve">Finish Date </t>
    </r>
    <r>
      <rPr>
        <sz val="10"/>
        <rFont val="Arial"/>
        <family val="2"/>
      </rPr>
      <t>(Construction Complete)</t>
    </r>
  </si>
  <si>
    <r>
      <t xml:space="preserve">Date Energized </t>
    </r>
    <r>
      <rPr>
        <sz val="10"/>
        <rFont val="Arial"/>
        <family val="2"/>
      </rPr>
      <t>(If Applicable)</t>
    </r>
  </si>
  <si>
    <r>
      <t xml:space="preserve">Describe the conductor characteristics, including whether double or single circuit or mixed. Lengthy explanations shall be made in the Project Description column.  </t>
    </r>
    <r>
      <rPr>
        <sz val="10"/>
        <rFont val="Arial"/>
        <family val="2"/>
      </rPr>
      <t>(Format should be Quantity - Conductor Size and Type).  Do not include quotations for supplier given code words or the word bundled.</t>
    </r>
  </si>
  <si>
    <t>0PT47363
0PT46957</t>
  </si>
  <si>
    <t xml:space="preserve">336.4 ACSR Linnett </t>
  </si>
  <si>
    <t>1926.9 ACSS/TW/E3X Cumberland</t>
  </si>
  <si>
    <t>336.4 ACSR LINNETT, 959.6 ACSS/TW SUWANNEE</t>
  </si>
  <si>
    <t>336.4 ACSR Linnett, 795 ACSR Drake</t>
  </si>
  <si>
    <t>2 - 959.6 ACSS/TW/E3X Suwannee</t>
  </si>
  <si>
    <t>2 - 959.6 ACSS/TW SUWANNEE</t>
  </si>
  <si>
    <t>Temple Switch - Minerva Switch 69 kV Line : Cut-in to establish McFall Switch</t>
  </si>
  <si>
    <t>Bennett Road Switch - Krum Tap Switch 138 kV Line: Cut-In Denton Creek Switch</t>
  </si>
  <si>
    <t xml:space="preserve">Venus Switch - Liggett Switch 345 kV Line : Cut-in Endeavor Switch </t>
  </si>
  <si>
    <t>Vincent Sub - Wildhorse POD 138 kV Line : Rebuild</t>
  </si>
  <si>
    <t>Yucca Drive Switch - Moss  Switch 138 kV Line : Cut-in to establish Raceway Switch</t>
  </si>
  <si>
    <t>Tall City Sub - Glass Ranch Sub 138 kV Line : Cut-In to Establish Lazy Ranch Sub</t>
  </si>
  <si>
    <t>0PT50809</t>
  </si>
  <si>
    <t>0PT50816</t>
  </si>
  <si>
    <t>0PT50970</t>
  </si>
  <si>
    <t>0PT51826</t>
  </si>
  <si>
    <t>0PT51836</t>
  </si>
  <si>
    <t>Commerce Sub: Remove 69 kV yard</t>
  </si>
  <si>
    <t>Knott Sub: Install Transformer #2</t>
  </si>
  <si>
    <t>Remove 69 kV yard which includes one autotransformer, one circuit breaker, and all associated equipment and structures.</t>
  </si>
  <si>
    <t>Thorntonville Sub: Convert station to 138 kV operation</t>
  </si>
  <si>
    <t>Peppervine Switch: Install one 138 kV line terminal</t>
  </si>
  <si>
    <t>Install one 138 kV breaker to an existing rung as part of converting the existing line associated.</t>
  </si>
  <si>
    <t>Thorndale North Sub: Install 138 kV capacitor bank</t>
  </si>
  <si>
    <t>Install 138 kV capacitor bank.</t>
  </si>
  <si>
    <t>Stanton East Switch: 138 kV circuit breaker line terminal modifications</t>
  </si>
  <si>
    <t>Modify two 138 kV circuit breaker line terminals.</t>
  </si>
  <si>
    <t>Carroll Springs Sub: 138 kV capacitor bank replacement</t>
  </si>
  <si>
    <t>Replace the existing single stage 69 kV capacitor bank.</t>
  </si>
  <si>
    <t>Beulah Switch : Establish 345 kV station for a point of interconnection (POI)</t>
  </si>
  <si>
    <t xml:space="preserve">Establish 345 kV station for point of interconnection (POI).
</t>
  </si>
  <si>
    <t>Shaw POD : Establish 138 kV point of delivery (POD)</t>
  </si>
  <si>
    <t>Install transformer #2 with two feeder breakers and one motor-operated sectionalizing switch.</t>
  </si>
  <si>
    <t>Cottonfield Sub: Install transformer #2</t>
  </si>
  <si>
    <t>Install transformer #2 with two feeder breakers.</t>
  </si>
  <si>
    <t>Taylor Sub: Replace transformer #1 &amp; transformer #2</t>
  </si>
  <si>
    <t>Morgan Creek Switch: Upgrade one circuit breaker line terminal</t>
  </si>
  <si>
    <t>Upgrade one line terminal and associated equipment.</t>
  </si>
  <si>
    <t>Ten Mile Sub: Establish station with two transformers</t>
  </si>
  <si>
    <t>0PT50975
0PT49550</t>
  </si>
  <si>
    <t>0PT51045
(R6187)</t>
  </si>
  <si>
    <t>Tin Roof POD : Establish carrier blocking terminal for point of delivery (POD)</t>
  </si>
  <si>
    <t>Establish carrier blocking terminal for point of delivery (POD).</t>
  </si>
  <si>
    <t>0PT51142
(R8697)</t>
  </si>
  <si>
    <t>Rebuild with three transformers and ten feeder breakers.</t>
  </si>
  <si>
    <t>0PT51598
0PT50908</t>
  </si>
  <si>
    <t>Mesquite East Switch : Replace overduited 138 kV circuit breaker</t>
  </si>
  <si>
    <t>Replace overdutied 138 kV circuit breaker.</t>
  </si>
  <si>
    <t>Hutto Switch : Replace overdutied 138 kV circuit breaker</t>
  </si>
  <si>
    <t>0PT50765
(R8697)</t>
  </si>
  <si>
    <t>0PT50571
(R6277)</t>
  </si>
  <si>
    <t>0PT50261
(R6241)</t>
  </si>
  <si>
    <t>0PT49833
(R8360)</t>
  </si>
  <si>
    <t>Desoto Switch : Terminal upgrades</t>
  </si>
  <si>
    <t xml:space="preserve">Modify relaying for Loop Nine Switch. </t>
  </si>
  <si>
    <t>0PT47662</t>
  </si>
  <si>
    <t xml:space="preserve">Re-terminate the Commerce Substation - Commerce Switch 138 kV line at Commerce Switch. </t>
  </si>
  <si>
    <t>0PT50909 (R985)</t>
  </si>
  <si>
    <t>Relocate structure 13/4 to 13/11 due to city expansion of roadway.</t>
  </si>
  <si>
    <t>0PT50347 (R8678)</t>
  </si>
  <si>
    <t>0PT47755 (R6214)</t>
  </si>
  <si>
    <t>0PT48142   (R6252)</t>
  </si>
  <si>
    <t>Sam Switch - Fort Smith Switch 345 kV Line : Cut-in to establish Files Valley Switch</t>
  </si>
  <si>
    <t>Cut into the Sam Switch - Fort Smith Switch 345 kV Line to establish the new Files Valley Switch</t>
  </si>
  <si>
    <t>0PT50766  (R8697)</t>
  </si>
  <si>
    <t>Midkiff Switch - Shaw POD 138 kV line: Shaw POD</t>
  </si>
  <si>
    <t>1926.9 ACSS/TW Cumberland &amp; 959.6 ACSS/TW Suwannee</t>
  </si>
  <si>
    <t xml:space="preserve">Reterminate both circuits from Euless and Deen into the East side of Keller Wall Price </t>
  </si>
  <si>
    <t>0PT51029</t>
  </si>
  <si>
    <t>Paris Switch: Replace Three Reactors at Breaker R1 Due to Failure &amp; Age</t>
  </si>
  <si>
    <t>Replace reactors, circuit breaker and disconnect switches at Paris Switch.</t>
  </si>
  <si>
    <t>0PT51070</t>
  </si>
  <si>
    <t>Graham Switch : Replace LTC Contacts and Four Bushings on Auto #1</t>
  </si>
  <si>
    <t>Replace LTC contacts and bushings on Auto #1 at Graham Switch.</t>
  </si>
  <si>
    <t>0PT48805 
R8593</t>
  </si>
  <si>
    <t>0PT48645 
R8634</t>
  </si>
  <si>
    <t>0PT47354
0PT52384
(R6236)</t>
  </si>
  <si>
    <t>0PT50059 (R8667)</t>
  </si>
  <si>
    <t>Rebuild the  Vincent Sub - Wildhorse POD 138 kV Line.</t>
  </si>
  <si>
    <t>0PT51143 (R8691)</t>
  </si>
  <si>
    <t>Cut into City Sub - Glass Ranch Sub 138 kV Line to establish Mustang Spring Sub.</t>
  </si>
  <si>
    <t>0PT42599
(R985)</t>
  </si>
  <si>
    <t>0PT46114
(R8591)</t>
  </si>
  <si>
    <t>Convert station operation from 69 kV to 138 kV.</t>
  </si>
  <si>
    <t>0PT47140
(R6191)</t>
  </si>
  <si>
    <t>0PT49745
(R8303)</t>
  </si>
  <si>
    <t>Replace transformer #1 and transformer #2 with one transformer and install one feeder breaker on bank #1.</t>
  </si>
  <si>
    <t>Desert Wind Sub : Add 55.2 MVAR reactive compensation</t>
  </si>
  <si>
    <t>Add 55.2 MVAR three stage capacitor bank for point of delivery (POD).</t>
  </si>
  <si>
    <t>Rosen Heights Sub : Rebuild station with three transformers</t>
  </si>
  <si>
    <t>0PT48361 (M4001)</t>
  </si>
  <si>
    <t xml:space="preserve">Cut in the Venus - Liggett 345 kV Line to establish the new Desert Willow Switching Station. </t>
  </si>
  <si>
    <t>Hutto Switch - Round Rock Sub 138 kV Line : Relocation for Old Settlers Blvd</t>
  </si>
  <si>
    <t>Cut in the new Denton Creek Switch.</t>
  </si>
  <si>
    <t>Commerce Sub - Commerce Switch 138 kV Line : Re-termination at Commerce Switch</t>
  </si>
  <si>
    <t>Roanoke Switch - Euless /Deen Switch 138 kV Line: Retermination at Keller Wall Price (East)</t>
  </si>
  <si>
    <t>City of  Keller, Tarrant County</t>
  </si>
  <si>
    <t>Teal Switch: Establish a new switching station</t>
  </si>
  <si>
    <t>Paint Creek Switch - China Grove Switch 138 kV Line:  Install Raven POI</t>
  </si>
  <si>
    <t>Establish the Raven POI</t>
  </si>
  <si>
    <t>0PT44611 0PT52026 0PT50495
(R8633)</t>
  </si>
  <si>
    <t>0PT46152 0PT52027 0PT51317 (R8630)</t>
  </si>
  <si>
    <t>1926.9  ACSS/TW CUMBERLAND, 959.6 ACSS/TW Suwannee</t>
  </si>
  <si>
    <t>16T64009
0PT47317</t>
  </si>
  <si>
    <t>0PT50253
0PT50769
(R8626)</t>
  </si>
  <si>
    <t>15T64033</t>
  </si>
  <si>
    <t>0PT46342</t>
  </si>
  <si>
    <t>Midkiff Switch – Pemkiff 138 kV Line: Rebuild </t>
  </si>
  <si>
    <t>Horseshoe Springs Switch - Riverton Switch 138 kV Line: Cut in to Establish Roadrunner Capacitor Bank</t>
  </si>
  <si>
    <t>69</t>
  </si>
  <si>
    <t>5.40</t>
  </si>
  <si>
    <t>0.31</t>
  </si>
  <si>
    <t>150</t>
  </si>
  <si>
    <t>0.23</t>
  </si>
  <si>
    <t>70</t>
  </si>
  <si>
    <t>Reconductor from Tall City - Glass Ranch 138 kV line.</t>
  </si>
  <si>
    <t>4.05</t>
  </si>
  <si>
    <t>0.15</t>
  </si>
  <si>
    <t>1926.9 ACSS/TW CUMBERLAND, 959.6 ACSS/TW SUWANNEE</t>
  </si>
  <si>
    <t>0.10</t>
  </si>
  <si>
    <t>0.20</t>
  </si>
  <si>
    <t>50</t>
  </si>
  <si>
    <t>City of Orla, Reeves County</t>
  </si>
  <si>
    <t>Retermination of wire into Roadrunner Cap Bank from existing structure 5/5.</t>
  </si>
  <si>
    <t>0.80</t>
  </si>
  <si>
    <t>795 ASCR Drake</t>
  </si>
  <si>
    <t>345</t>
  </si>
  <si>
    <t>220</t>
  </si>
  <si>
    <t>10.9</t>
  </si>
  <si>
    <t>0PT51772</t>
  </si>
  <si>
    <t>0PT51902</t>
  </si>
  <si>
    <t>Lean Clay Switch: Establish 138 kV station</t>
  </si>
  <si>
    <t>Savanna Sub: Establish station with one 138 kV capacitor bank</t>
  </si>
  <si>
    <t>Gainesville  Sub : Replace one circuit breaker</t>
  </si>
  <si>
    <t>SL Ringo Sub : Add deadends for Harting Sub</t>
  </si>
  <si>
    <t>Raven POI :  Establish 138 kV point of interconnection (POI)</t>
  </si>
  <si>
    <t>Establish as a 10-breaker, 138 kV breaker-and-a-half bus arrangement with 3200 A terminals.</t>
  </si>
  <si>
    <t>City of McCaulley, Fisher County</t>
  </si>
  <si>
    <t>Rowan Creek Switch : Establish 138 kV ring bus station for a point of interconnection (POI)</t>
  </si>
  <si>
    <t>Establish 138 kV ring bus station for a point of interconnection (POI).</t>
  </si>
  <si>
    <t>Brownsboro Sub : Rebuild substation  with two transformers and three feeder breakers</t>
  </si>
  <si>
    <t>0PT46111
0PT48726
(R6094)</t>
  </si>
  <si>
    <t>0PT41321
(R6257)</t>
  </si>
  <si>
    <t>0PT47141
(R6191)</t>
  </si>
  <si>
    <t>Install one 138 kV breaker as part of a new breaker-and-a-half rung.</t>
  </si>
  <si>
    <t>Temple Elm Creek Switch: Establish new rung with two 138 kV breakers</t>
  </si>
  <si>
    <t>0PT47657
(M4328)</t>
  </si>
  <si>
    <t>0PT49829
0PT50008
(R8658)</t>
  </si>
  <si>
    <t>Shorthorn POD: Establish underground termination station for two point of delivery (POD)</t>
  </si>
  <si>
    <t>Establish underground termination station with two points of delivery (POD).</t>
  </si>
  <si>
    <t>0PT50279
(M4367)</t>
  </si>
  <si>
    <t>Catclaw Switch: Establish 138 kV station</t>
  </si>
  <si>
    <t>0PT51662
0PT50332
(R8694)</t>
  </si>
  <si>
    <t>Kirkland Park Switch : Replace one overdutied circuit breaker</t>
  </si>
  <si>
    <t>Replace one overdutied circuit breaker</t>
  </si>
  <si>
    <t>Replace one circuit breaker.</t>
  </si>
  <si>
    <t>Sandow Switch :  Transfer trip replacement, line terminal upgrade for addition, point of interconnection (POI)</t>
  </si>
  <si>
    <t>Transfer trip replacement, line terminal upgrade for addition, point of interconnection (POI)</t>
  </si>
  <si>
    <t>0PT52145
(R6277)</t>
  </si>
  <si>
    <t xml:space="preserve">Establish 138 kV point of interconnection (POI). 
 </t>
  </si>
  <si>
    <t>0PT52427
(R8709)</t>
  </si>
  <si>
    <t>0PT49950
(R8671)</t>
  </si>
  <si>
    <t>2.45</t>
  </si>
  <si>
    <t xml:space="preserve">995,388.66	</t>
  </si>
  <si>
    <t xml:space="preserve">6,474,360	</t>
  </si>
  <si>
    <t>0PT52274
0PT52275</t>
  </si>
  <si>
    <t>Add deadends for Harting Sub</t>
  </si>
  <si>
    <t>Athens Switch - Murchison Sub 69 kV: Rebuild to 138 kV</t>
  </si>
  <si>
    <t xml:space="preserve"> Henderson County</t>
  </si>
  <si>
    <t>Rebuild a section of the Athens to - Tyler Switch 69 kV line as a 138 kV double circuit line with one circuit installed.</t>
  </si>
  <si>
    <t xml:space="preserve">Rebuild the line from Midkiff Switch – Pemkiff with double circuit steel poles with one circuit installed.
</t>
  </si>
  <si>
    <t>Tall City - Glass Ranch 138 kV Line: Rebuild</t>
  </si>
  <si>
    <t>Buffalo  Sub - Sale Ranch Sub 138 kV Line : Establish POD for customer</t>
  </si>
  <si>
    <t xml:space="preserve">This project will construct the Quartz Sand Switch - Dewey Lake Sub 138 kV Line. </t>
  </si>
  <si>
    <t>City of Brownsboro,  Henderson County</t>
  </si>
  <si>
    <t xml:space="preserve">Rebuild station with two transformers, three feeder breakers and one feeder tie breaker. </t>
  </si>
  <si>
    <t>Desoto Switch : Upgrade existing terminal</t>
  </si>
  <si>
    <t>Ranger Camp Switch: Establish 345 kV station</t>
  </si>
  <si>
    <t>Establish station as a 10-breaker 138 kV breaker-and-a-half bus arrangement.</t>
  </si>
  <si>
    <t>Establish station with one 138 kV capacitor bank</t>
  </si>
  <si>
    <t xml:space="preserve">Exchange Switch - Keller Magnolia Substation 138 kV Transmission Line </t>
  </si>
  <si>
    <t>Construct the new double circuit 138 kV transmission line between the proposed Exchange Switch, the existing Alliance Substation and the existing Keller Magnolia Substation.</t>
  </si>
  <si>
    <t>16,309,000 (t-line)  49,693,000(stations)</t>
  </si>
  <si>
    <t>Application Filed 10/5/2023.</t>
  </si>
  <si>
    <t>Exchange Switch - Roanoke Switch 138/345 kV Transmission Line Rebuild</t>
  </si>
  <si>
    <t>Tarrant and Denton Counties</t>
  </si>
  <si>
    <t>Rebuild the existing double circuit 345 kV transmission line between the proposed Exchange Switch and the existing Roanoke Switch and add a new 138 kV circuit.</t>
  </si>
  <si>
    <t>34,364,000 (t-line)  1,100,000(stations)</t>
  </si>
  <si>
    <t xml:space="preserve">7.0 (345 kV)
3.5 (138 kV)
</t>
  </si>
  <si>
    <t>1926.9 ACSS/TW Cumberland (345 kV)
959.6 ACSS/TW (138 kV)</t>
  </si>
  <si>
    <t>Estimated cost included in CCN Application - Route 339</t>
  </si>
  <si>
    <t>Includes Exchange Sw &amp; Keller Magnolia Sub</t>
  </si>
  <si>
    <t>Establish Wishbone POD on the Buffalo - Sale Ranch 138 kV Line.</t>
  </si>
  <si>
    <t>Build a 2.45 mile 138 kV line from Merrick POD to customer.</t>
  </si>
  <si>
    <t xml:space="preserve">The Spraberry Sub - Polecat Creek Sub 138 kV line will cut-in Quartz Sand Switch.  </t>
  </si>
  <si>
    <t>SL Expanse Switch - Brown Switch 138 kV Line : Install Merrick Tap</t>
  </si>
  <si>
    <t>Provide a 138 kV POD on the SL Expanse Switch - Brown Switch 138 kV Line.</t>
  </si>
  <si>
    <t>Line modifications to the Collin Switch - Stone Creek Switch 138 kV transmission line to establish POI for Rayburns Celina Sub.</t>
  </si>
  <si>
    <t>Line modifications to the Anna Switch - Sherman South 138 kV transmission line near Str. 18/1 to establish POI for Rayburns Waldrip Sub.</t>
  </si>
  <si>
    <t>1926.9 ACSS/TW CUMBERLAND, 795 ACSR DRAKE</t>
  </si>
  <si>
    <t>100</t>
  </si>
  <si>
    <t>.27</t>
  </si>
  <si>
    <t>Merrick Tap - Merrick POD 138 kV Line : Install POI Line to Customer</t>
  </si>
  <si>
    <t>.5</t>
  </si>
  <si>
    <t>2 - 959.6 ACSS/TW Suwannee, 795 ACSR Drake</t>
  </si>
  <si>
    <t>Steel Pole, Wood 3 Pole</t>
  </si>
  <si>
    <t>.07</t>
  </si>
  <si>
    <t>.43</t>
  </si>
  <si>
    <t xml:space="preserve">Install OPGW on the Timberview Switch - Cedar Hill Switch 138 kV Line. </t>
  </si>
  <si>
    <t>Colin Switch - Stone Creek Switch 138 kV Line:  Install 138kV POI for Rayburn's Celina Sub</t>
  </si>
  <si>
    <t>Anna Switch - Sherman South Sub 138 kV Line: Establish POI for REC Waldrip</t>
  </si>
  <si>
    <t>Spraberry Sub - Polecat Creek Sub 138 kV Line: Cut in to establish Quartz Sand Switch</t>
  </si>
  <si>
    <t>Quartz Sand  Switch - Dewey Lake Sub 138 kV Line: Build New Line</t>
  </si>
  <si>
    <t>0PT48049
0PT48236
(R6094)</t>
  </si>
  <si>
    <t>0PT49445
0PT50541
(R8671)</t>
  </si>
  <si>
    <t>0PT49594
(R8635)</t>
  </si>
  <si>
    <t>0PT51155
(R8670)</t>
  </si>
  <si>
    <t>0PT51454
(R8677)</t>
  </si>
  <si>
    <t>0PT51967
(M4368)</t>
  </si>
  <si>
    <t>0PT52164
(M4370)</t>
  </si>
  <si>
    <t>Lamesa Switch - McKenzie Draw Switch 138 kV Line : Rebuild from Jim Payne POI - Lamesa Switch</t>
  </si>
  <si>
    <t>City of Breckenridge, Stephens County</t>
  </si>
  <si>
    <t xml:space="preserve">Cut into the Temple Switch - Minerva Switch 69 kV Line to establish the new McFall Switch </t>
  </si>
  <si>
    <t>Cut into the Yucca Drive Switch - Moss Switch 138 kV Line to establish the new Raceway Switch.</t>
  </si>
  <si>
    <t>Eskota Switch: Circuit breaker line terminal upgrade</t>
  </si>
  <si>
    <t>Establish new station as an  18-breaker 345 kV breaker-and-a-half bus arrangement with two autotransformers.</t>
  </si>
  <si>
    <t>0PT51638
(R6141)</t>
  </si>
  <si>
    <t xml:space="preserve">Projects Relating to HB 4150
(HB 4150)
</t>
  </si>
  <si>
    <t>TBD</t>
  </si>
  <si>
    <t>Projects related to efforts required under HB 4150.</t>
  </si>
  <si>
    <t>0PT48834 (HB4150)</t>
  </si>
  <si>
    <t>Big Spring Switch - Gunsight Switch 138 kV Line : Clearance Improvement</t>
  </si>
  <si>
    <t>Replace 6 structures along Big Spring - Gunsight 138 kV Line, approximately .5 miles, and raise 16 crossarms.</t>
  </si>
  <si>
    <t xml:space="preserve">336 ACSR Linnet, 636 ACSR Grosbeak </t>
  </si>
  <si>
    <t>0PT49662 (HB4150)</t>
  </si>
  <si>
    <t>Monticello Switch - Woodard Switch 345 kV Line : Clearance Improvement</t>
  </si>
  <si>
    <t>City of Mount Vernon, Franklin County</t>
  </si>
  <si>
    <t>Replace 11 structures on the Monticello Switch - Woodard Switch 345 kV to improve clearances</t>
  </si>
  <si>
    <t>0PT49798
(HB4150)</t>
  </si>
  <si>
    <t>Yucca Drive Switch - Sand Lake Switch 138 kV Line : Clearance Improvement</t>
  </si>
  <si>
    <t>City of Wickett, Ward County</t>
  </si>
  <si>
    <t>Replace structure on Yucca Switch - Sand Lake Switch 138 kV Line to improve clearances.</t>
  </si>
  <si>
    <t>0PT52198 (HB4150)</t>
  </si>
  <si>
    <t>Graham Plant Switch - Cook Field Road Switch 345 kV Line: Clearance Improvement</t>
  </si>
  <si>
    <t>City of Graham, Young and Shackelford County</t>
  </si>
  <si>
    <t>Replace structures to improve clearance.</t>
  </si>
  <si>
    <t>0PT52205 (HB4150)</t>
  </si>
  <si>
    <t>Watermill Switch - Seagoville Switch 138 kV Line: Clearance Improvement</t>
  </si>
  <si>
    <t xml:space="preserve">Replace 4 - Wood H-frames along the Watermill Switch - Seagoville Switch 138 kV Line to improve clearances.   </t>
  </si>
  <si>
    <r>
      <t xml:space="preserve">Sloan Switch - Holzer Sub 138 kV Line : Install Point of Interconnection </t>
    </r>
    <r>
      <rPr>
        <strike/>
        <sz val="10"/>
        <rFont val="Arial"/>
        <family val="2"/>
      </rPr>
      <t xml:space="preserve"> </t>
    </r>
  </si>
  <si>
    <t>0PT46296
0PT48273
0PT47588
(R8564)</t>
  </si>
  <si>
    <t>795 ACSR DRAKE</t>
  </si>
  <si>
    <t>Watermill Switch - Cedar Crest Switch 138 kV Line: Floyd Branch Substation Cut-In</t>
  </si>
  <si>
    <t>Cut in the Watermill Switch - Cedar Crest Switch 138 kV Line to establish the new Floyd Branch substation.</t>
  </si>
  <si>
    <t>0.12</t>
  </si>
  <si>
    <t>2.00</t>
  </si>
  <si>
    <t>Collin Switch – Stone Creek 138 kV Line: New Dorchester Sub Line Cut In</t>
  </si>
  <si>
    <t>City of Dorchester, Grayson County</t>
  </si>
  <si>
    <t>Cut in the Collin Switch – Stone Creek 138 kV Line to establish the new Dorchester Substation.</t>
  </si>
  <si>
    <t>0.70</t>
  </si>
  <si>
    <t>Wedgwood Switch - Marrs Switch 138 kV Line : Relocate tower 11/2 at intersection of Altamesa &amp; McCart for City of Ft Worth</t>
  </si>
  <si>
    <t>Relocate tower 11/2 at the intersection of Altamesa and McCart in the city Fort Worth.</t>
  </si>
  <si>
    <t>0.40</t>
  </si>
  <si>
    <t>25.101(c)(5)(D)</t>
  </si>
  <si>
    <t>Watermill Switch - Cedar Hill Switch 138 kV Line: Floyd Branch Substation Cut-In</t>
  </si>
  <si>
    <t>Cut in the Watermill Switch - Cedar Hill Switch 138 kV Line to establish the new Floyd Branch substation.</t>
  </si>
  <si>
    <t>Big Brown Switch - Jewett Switch 345 kV Line : Clearance Improvement</t>
  </si>
  <si>
    <t xml:space="preserve">Replace double circuit steel lattice structures on the Big Brown - Jewett 345 kV line with eight taller 345 kV double circuit steel lattice towers to improve clearances. </t>
  </si>
  <si>
    <t>7.30</t>
  </si>
  <si>
    <t xml:space="preserve"> 2 - 795 ACSR DRAKE</t>
  </si>
  <si>
    <t>170</t>
  </si>
  <si>
    <t>3.65</t>
  </si>
  <si>
    <t xml:space="preserve"> DFW B East – Shorthorn POD 138 kV: Re-conductor Underground Circuits</t>
  </si>
  <si>
    <t xml:space="preserve">Reconductor DFW B East- QTS 138 kV line and terminate at a new termination station </t>
  </si>
  <si>
    <t>1.20</t>
  </si>
  <si>
    <t>4000 CU XLPE</t>
  </si>
  <si>
    <t>Yucca Switch - Moss Switch 138 kV Line : Rebuild 13.7 Mile Section From Future Oxy POD to Shin Oak POD</t>
  </si>
  <si>
    <t>City of Odessa, Ector</t>
  </si>
  <si>
    <t>Rebuild the second 13.7 miles of the Yucca Drive Switch - Moss Switch 138 kV Line, starting at the new Oxy POD and ending at Shin Oak POD.</t>
  </si>
  <si>
    <t>13.70</t>
  </si>
  <si>
    <t>Big Spring Switch - Natural Dam Sub 138 kV Line: Reconfigure &amp; Rebuild</t>
  </si>
  <si>
    <t xml:space="preserve">Rebuild a section of the Big Spring Switch - Big Spring West 138 kV line and reterm the line circuits to the Steer Sub and  Onemile Switch (New Big Spring West). 
</t>
  </si>
  <si>
    <t>2.10</t>
  </si>
  <si>
    <t>City of Savoy, Fannin County</t>
  </si>
  <si>
    <t>0.17</t>
  </si>
  <si>
    <t>Hackberry Switch - DFW B-East  Tap 138 kV Line : Rebuild</t>
  </si>
  <si>
    <t>4.00</t>
  </si>
  <si>
    <t>East Network Sub - Medill Terminal Sub 138 kV Line : Pumping Plant Replacement</t>
  </si>
  <si>
    <t>0.13</t>
  </si>
  <si>
    <t>4/0 ACSR PENGUIN, 959.6 ACSS/TW SUWANNEE</t>
  </si>
  <si>
    <t>40</t>
  </si>
  <si>
    <t>Vineyard Switch - Roanoke Switch 138 kV Line : Reterminate into Roanoke West Sub</t>
  </si>
  <si>
    <t>0.30</t>
  </si>
  <si>
    <t>Line work to establish the newly establish Ten Mile Sub</t>
  </si>
  <si>
    <t>200</t>
  </si>
  <si>
    <t xml:space="preserve"> 2 - 1233.6  ACSS/TW YUKON</t>
  </si>
  <si>
    <t>Steel 2 - Pole</t>
  </si>
  <si>
    <t>SL Pemkiff Switch - Ringo Switch - Stiles Sub 138 kV Line : Re-terminate Ringo Switch</t>
  </si>
  <si>
    <t>11.50</t>
  </si>
  <si>
    <t>Weatherford Sub - Oran Switch 138 kV Line : Relocation of H-frames for landowner</t>
  </si>
  <si>
    <t>Courtney Creek Switch - Athey Switch (AEP) 138 kV Line: Build Tie Line</t>
  </si>
  <si>
    <t>Shankle Switch - Ennis West Switch 138 kV Line : Reterminate Ennis South Sub</t>
  </si>
  <si>
    <t>Line work associated with the Ennis South Substation rebuild</t>
  </si>
  <si>
    <t>Nacogdoches Southeast - Redland Switch 138 kV Line: Upgrades for the Addition of 345 kV Circuit</t>
  </si>
  <si>
    <t>0PT51710</t>
  </si>
  <si>
    <t>0PT47346</t>
  </si>
  <si>
    <t>0PT50548</t>
  </si>
  <si>
    <t>0PT48784</t>
  </si>
  <si>
    <t>0PT50814</t>
  </si>
  <si>
    <t>0PT51681</t>
  </si>
  <si>
    <t>0PT52135</t>
  </si>
  <si>
    <t>0PT52262</t>
  </si>
  <si>
    <t>City of Hutchins, Dallas County</t>
  </si>
  <si>
    <t>0.11</t>
  </si>
  <si>
    <t>0.08</t>
  </si>
  <si>
    <t>0PT49533 _x000d_
(M4225)</t>
  </si>
  <si>
    <t>0PT50439 _x000d_
(M3069)</t>
  </si>
  <si>
    <t>0.22</t>
  </si>
  <si>
    <t xml:space="preserve"> 2 - 1926.9 ACSS/TW CUMBERLAND</t>
  </si>
  <si>
    <t>Replace the existing three (3) Pressurization Plants at East Network Substation with a new Pressurization Plant.</t>
  </si>
  <si>
    <t>0PT50638 _x000d_
(M3505)</t>
  </si>
  <si>
    <t>0PT51156 _x000d_
(M5339)</t>
  </si>
  <si>
    <t xml:space="preserve">Reterminate the Vineyard Switch - Roanoke Switch 138 kV Line into Roanoke West Sub for the substation expansion that will include a new transformer.  </t>
  </si>
  <si>
    <t>0PT51437 _x000d_
(R8692)</t>
  </si>
  <si>
    <t>0PT51483 _x000d_
(M3224)</t>
  </si>
  <si>
    <t>0.34</t>
  </si>
  <si>
    <t>0PT51581 _x000d_
(R8692)</t>
  </si>
  <si>
    <t>Ward County</t>
  </si>
  <si>
    <t xml:space="preserve">Build a 138 kV Point of Interconnection (POI) between the Courtney Creek Switch and Athey Switch (AEP). </t>
  </si>
  <si>
    <t>0PT51846 _x000d_
(M4359)</t>
  </si>
  <si>
    <t>0PT52206 _x000d_
(M4358)</t>
  </si>
  <si>
    <t>0PT52385 _x000d_
(R6075)</t>
  </si>
  <si>
    <t>Relocation of structures 38/5,38/6, &amp; 38/7 due to landowner request.</t>
  </si>
  <si>
    <t>0PT51538 0PT51566
(2024NSTN053)</t>
  </si>
  <si>
    <t>0PT48731</t>
  </si>
  <si>
    <t>75</t>
  </si>
  <si>
    <t>0PT50447 
(M4347)</t>
  </si>
  <si>
    <t xml:space="preserve">Gindale Switch : Establish 345 kV station for a point of interconnection (POI) </t>
  </si>
  <si>
    <t xml:space="preserve">Establish 345 kV station for a point of interconnection (POI) </t>
  </si>
  <si>
    <t>Establish station for point of interconnection (POI)</t>
  </si>
  <si>
    <t>Mudstone (Peck Tap) Switch: Establish 138 kV switching station</t>
  </si>
  <si>
    <t>Establish 138 kV switching station</t>
  </si>
  <si>
    <t>Valley South Switching Station : Establish 345 kV station for point of interconnection (POI)</t>
  </si>
  <si>
    <t>Peck Sub: Convert station high side from 69 kV radial to 138 kV</t>
  </si>
  <si>
    <t>Convert station high side from 69 kV radial to 138 kV</t>
  </si>
  <si>
    <t>Spraberry Switch: 138 kV line terminal addition</t>
  </si>
  <si>
    <t>Steakley Dam Switch: Establish 345 kV ring bus station for point of interconnection (POI)</t>
  </si>
  <si>
    <t>Establish 345 kV ring bus station for point of interconnection (POI)</t>
  </si>
  <si>
    <t>Onemile Switch: Establish 138 kV station</t>
  </si>
  <si>
    <t>Woodbury Switch : Establish 138 kV station for point of interconnection (POI)</t>
  </si>
  <si>
    <t xml:space="preserve"> Establish 138 kV station for point of interconnection (POI)</t>
  </si>
  <si>
    <t>Watermill Switch : Rebuild 138 kV yard</t>
  </si>
  <si>
    <t>Rebuild 138 kV yard</t>
  </si>
  <si>
    <t>Howe Sub : Establish station with two transformers and six feeder breakers</t>
  </si>
  <si>
    <t>Establish station with two transformers and six feeder breakers</t>
  </si>
  <si>
    <t>Foundry Switch : Establish four breaker 138 kV ring bus for point of interconnection (POI)</t>
  </si>
  <si>
    <t>Establish four breaker 138 kV ring bus for point of interconnection (POI)</t>
  </si>
  <si>
    <t>SL Driver Sub: 138 kV line terminal addition</t>
  </si>
  <si>
    <t>Calf Tank Sub: Establish station with two transformers and three feeder breakers</t>
  </si>
  <si>
    <t>Establish station with two transformers and three feeder breakers</t>
  </si>
  <si>
    <t>Progress Park Switch : Establish 138 kV, 4 breaker ring bus station for point of delivery (POD)</t>
  </si>
  <si>
    <t>Establish 138 kV, 4 breaker ring bus station for point of delivery (POD)</t>
  </si>
  <si>
    <t>Owl Hills Sub : Install bank #4 with a 138 kV transformer and two feeder breakers</t>
  </si>
  <si>
    <t>Install bank #4 with a 138 kV transformer and two feeder breakers</t>
  </si>
  <si>
    <t>Blue Mountain Switch: Establish 138 kV station for point of delivery</t>
  </si>
  <si>
    <t>Establish 138 kV station for point of delivery</t>
  </si>
  <si>
    <t>Round Rock Southeast Sub : Install bank #4 with a one transformer and two feeder breakers</t>
  </si>
  <si>
    <t>Winding Oaks Switch: Establish 138 kV station for point of interconnection (POI)</t>
  </si>
  <si>
    <t>Hutchins Sub : Install settlement only distribution generator (SODG) on one feeder breaker</t>
  </si>
  <si>
    <t>Install settlement only distribution generator (SODG) on one feeder breaker</t>
  </si>
  <si>
    <t>0PT49576
(R6253)</t>
  </si>
  <si>
    <t>Temple Pecan Creek Switch: Install one 138 kV circuit breaker in a breaker-and-a-half arrangement for point of interconnection (POI)</t>
  </si>
  <si>
    <t>Install one 138 kV circuit breaker in a breaker-and-a-half arrangement for point of interconnection (POI)</t>
  </si>
  <si>
    <t>0PT52527
(R6249)</t>
  </si>
  <si>
    <t>0PT52163
(M3095)</t>
  </si>
  <si>
    <t>0PT51777
(R8692)</t>
  </si>
  <si>
    <t>0PT51770
(R8702)</t>
  </si>
  <si>
    <t>0PT51585
(M3076)</t>
  </si>
  <si>
    <t>0PT50390
(R3050)</t>
  </si>
  <si>
    <t>0PT50163
(R6251)</t>
  </si>
  <si>
    <t>0PT49742
(R8303)</t>
  </si>
  <si>
    <t>0PT49631
(R6282)</t>
  </si>
  <si>
    <t>0PT49528
(R8603)</t>
  </si>
  <si>
    <t>0PT49527
(R8603)</t>
  </si>
  <si>
    <t>0PT49352
(R8603)</t>
  </si>
  <si>
    <t>0PT48995
(M3069)</t>
  </si>
  <si>
    <t>0PT48976
(R6286)</t>
  </si>
  <si>
    <t>0PT50967
0PT50045</t>
  </si>
  <si>
    <t>0PT50632
0PT50180
(M3031)</t>
  </si>
  <si>
    <t>0PT49481
0PT50584</t>
  </si>
  <si>
    <t>0PT49261
0PT48332
(R8603)</t>
  </si>
  <si>
    <t>0PT46090
0PT44803
(R8502)</t>
  </si>
  <si>
    <t>0PT50817 
0PT51504</t>
  </si>
  <si>
    <t xml:space="preserve">Cut in the Seymour Sub - Monday Switch 69 kV line into the Bomarton Sub to accommodate the expansion. </t>
  </si>
  <si>
    <t>0PT50194 
0PT49507 
(R6239)</t>
  </si>
  <si>
    <t>.8</t>
  </si>
  <si>
    <t>02</t>
  </si>
  <si>
    <t>.2</t>
  </si>
  <si>
    <t>.1</t>
  </si>
  <si>
    <t xml:space="preserve">Reterminate the Pemkiff - Ringo 138kV line at Ringo Switch. </t>
  </si>
  <si>
    <t>Ringo Switch - Hartring Sub 138 kV Line : Tie line to Est Hartring Sub</t>
  </si>
  <si>
    <t>City of Midkiff, Reagan County</t>
  </si>
  <si>
    <t>Establish a new Tie Line from the existing Ringo Sub to the new Hartring Sub.</t>
  </si>
  <si>
    <t>0.32</t>
  </si>
  <si>
    <t>0.16</t>
  </si>
  <si>
    <t>0PT52141 (R8708)</t>
  </si>
  <si>
    <t>06</t>
  </si>
  <si>
    <t>Rebuild the double-circuit Hackberry - DFW B East 138 kV Line.</t>
  </si>
  <si>
    <t>0.1</t>
  </si>
  <si>
    <t>Allen Switch : Replace three 138 kV circuit breakers</t>
  </si>
  <si>
    <t>Replace three 138 kV circuit breakers</t>
  </si>
  <si>
    <t>Boat Club Sub: Establish substation with two transformers and three feeder breakers</t>
  </si>
  <si>
    <t>Ozark Trail Switch : Install 345 kV terminal for point of interconnection (POI)</t>
  </si>
  <si>
    <t>Install 345 kV terminal for point of interconnection (POI)</t>
  </si>
  <si>
    <t>Grey Well Draw Switch : 138 kV terminal addition, one circuit breaker, three air switches and associated equipment</t>
  </si>
  <si>
    <t>138 kV terminal addition, one circuit breaker, three air switches and associated equipment</t>
  </si>
  <si>
    <t>Walnut Springs Switch: Establish station to provide 138 kV point of interconnection (POI)</t>
  </si>
  <si>
    <t>City of Walnut Springs, Bosque County</t>
  </si>
  <si>
    <t>Establish station to provide 138 kV point of interconnection (POI).</t>
  </si>
  <si>
    <t>Install one 138 kV circuit breaker in a ring bus arrangement.</t>
  </si>
  <si>
    <t xml:space="preserve">Establish 138 kV station and Install three circuit breakers in a ring bus configuration. </t>
  </si>
  <si>
    <t>Waco West  - Waco East - Elm Mott 138kV Line: Cut-In to est Circle Point Sub (formerly Cameron Park Sub)</t>
  </si>
  <si>
    <t>Cut in the Waco West  – Elm Mott 138 kV Line to establish the new Circle Point Substation.</t>
  </si>
  <si>
    <t>.25</t>
  </si>
  <si>
    <t>11.5</t>
  </si>
  <si>
    <t>0PT48042 
(M4051)</t>
  </si>
  <si>
    <t>To accommodate the Nacogdoches Southeast Switch - Redland Switch 345 kV install, select existing structures will have to be upgraded.</t>
  </si>
  <si>
    <t>0PT48045 
(R4601)</t>
  </si>
  <si>
    <t>0PT47631 
(R6177)</t>
  </si>
  <si>
    <t>0PT51225 
(M4358)</t>
  </si>
  <si>
    <t>0PT49068 0PT51089 0PT51097 0PT44941 (100%)
(M5281)</t>
  </si>
  <si>
    <t>0PT49135 0PT52792 0PT52354 0PT52355 0PT52010 0PT44941(0%)
(M5144)</t>
  </si>
  <si>
    <t>0PT51970</t>
  </si>
  <si>
    <t>Midessa South Switch 345kV: Replace Gaskets on Auto Transformer #1</t>
  </si>
  <si>
    <t>Regasket Auto 1 at Midessa South Switch 345 kV.</t>
  </si>
  <si>
    <t>Culberson Switch - Sand Lake Switch 138 kV Line : Cut in to Lean Clay Switch</t>
  </si>
  <si>
    <t>Culberson Switch - Sand Lake Switch 138 kV Line : Line Reroute for Lean Clay Switch (TNMP)</t>
  </si>
  <si>
    <t>Valley South  Switch - Platinum Storage POI 345 kV Line : Install Line for customer</t>
  </si>
  <si>
    <t>Install a new single circuit 345 kV line from Valley South Switch to customer.</t>
  </si>
  <si>
    <t>Seymour Sub - Munday Switch 69 kV Line : Cut In for Bomarton Sub Skid</t>
  </si>
  <si>
    <t>SL Grey Well Draw Switch - Blue Acres Sub 138 kV Line: Reterminate Line at SL Grey Well Draw</t>
  </si>
  <si>
    <t>Reterminate the  SL Grey Well Draw Switch - Blue Acres Sub 138 kV Line to the SL Grey Well Draw Switch Station.</t>
  </si>
  <si>
    <t>Allen Sw - Anna Sw 138 kV Line: Cut In to Establish Ridgeview</t>
  </si>
  <si>
    <t>Cut in the Allen - Anna 138 kV line into the new Ridgeview Substation.</t>
  </si>
  <si>
    <t xml:space="preserve">Establish a tie line between Oncor's new Lean Clay Switch and TNMP's Cottonwood station. </t>
  </si>
  <si>
    <t>Seagoville Switch - Mesquite East 138 KV Line: New Vanguard Sub  Cut In</t>
  </si>
  <si>
    <t>Cut in the Seagoville Switch - Mesquite East 138 KV Line to establish the new Vanguard Sub.</t>
  </si>
  <si>
    <t>.95</t>
  </si>
  <si>
    <t>1.9</t>
  </si>
  <si>
    <t>.08</t>
  </si>
  <si>
    <t>0PT50436 0PT52903
(R8303)</t>
  </si>
  <si>
    <t>1.5</t>
  </si>
  <si>
    <t>.3</t>
  </si>
  <si>
    <t xml:space="preserve">Establish station as a 8-breaker 345 kV breaker-and-a-half bus arrangement 
</t>
  </si>
  <si>
    <t>Rockhound Switch (formerly Rough Switch)  : Establish 345/138 kV station</t>
  </si>
  <si>
    <t>Grey Well Draw Switch - Azalea Sub - Yosemite Sub 138 kV Line: Add Second Circuit</t>
  </si>
  <si>
    <t>Install a new 138 kV second circuit between Grey Well Draw Switch and Yosemite Tap.</t>
  </si>
  <si>
    <t>Cedar Crest Switch - Watermill Switch Station 138 kV Line: Ten Miles Sub Cut In</t>
  </si>
  <si>
    <t>Application Filed 1/17/2017. Final Order issued on 9/29/2017.</t>
  </si>
  <si>
    <t>0PT51728 
0PT51888 
(R8591)</t>
  </si>
  <si>
    <t>0PT50174 
(R9047)</t>
  </si>
  <si>
    <t>0PT50348 
(R8658)</t>
  </si>
  <si>
    <t>0PT50361 
(R8658)</t>
  </si>
  <si>
    <t>0PT51685
0PT49512
0PT49514
0PT51619
(R8705)</t>
  </si>
  <si>
    <t xml:space="preserve">Establish newLean Clay Switch  by cutting in the Culberson Switch - Sand Lake Switch 138 kV Double Circuit Line. </t>
  </si>
  <si>
    <t>Cedar Hill Switch - Watermill Switch  138 kV Line : Ten Mile Sub Cut In</t>
  </si>
  <si>
    <r>
      <t>Project No.  0PT49068  - Exchange Switch - Kel</t>
    </r>
    <r>
      <rPr>
        <b/>
        <i/>
        <sz val="12"/>
        <rFont val="Calibri"/>
        <family val="2"/>
      </rPr>
      <t>l</t>
    </r>
    <r>
      <rPr>
        <b/>
        <sz val="12"/>
        <rFont val="Calibri"/>
        <family val="2"/>
      </rPr>
      <t>er Magnolia Sub 138  kV Transmission Line Project</t>
    </r>
  </si>
  <si>
    <r>
      <t xml:space="preserve">Project No.  0PT49135  - </t>
    </r>
    <r>
      <rPr>
        <b/>
        <i/>
        <sz val="12"/>
        <rFont val="Calibri"/>
        <family val="2"/>
      </rPr>
      <t xml:space="preserve">Exchange Switch - Roanoke Switch 138/345 kV </t>
    </r>
    <r>
      <rPr>
        <b/>
        <sz val="12"/>
        <rFont val="Calibri"/>
        <family val="2"/>
      </rPr>
      <t>Transmission Line Rebuild Project</t>
    </r>
  </si>
  <si>
    <t>0PT48562 0PT49583 0PT53319 (R8635)</t>
  </si>
  <si>
    <t>0PT48572  0PT52382 (R8645)</t>
  </si>
  <si>
    <t>0PT48568 0PT51660
(R8641)</t>
  </si>
  <si>
    <t>0PT50901 0PT52842
(R8699)</t>
  </si>
  <si>
    <t>0PT51154 0PT49792
(R8670)</t>
  </si>
  <si>
    <t>0PT47764
0PT49509
0PT49520
0PT48860
(R3024)</t>
  </si>
  <si>
    <t>0PT45017      0PT42342   0PT42455    0PT42146 0PT50566 (M4238)</t>
  </si>
  <si>
    <t>0PT49039
0PT40468
0PT41164
0PT41070
0PT49515 (R6075)</t>
  </si>
  <si>
    <t xml:space="preserve">0PT49421
0PT46128
0PT47652 (R8620)
</t>
  </si>
  <si>
    <t xml:space="preserve">0PT50023
0PT41140
0PT41166 (R6077)
</t>
  </si>
  <si>
    <t>0PT51582 _x000d_
(R8692)</t>
  </si>
  <si>
    <t>Holland Sub - Granger Sub 69 kV Line : Rebuild from Str. 62/6 - Str. 67/14</t>
  </si>
  <si>
    <t>Yosemite - Buchanan Ranch 138kV Line: Cut In Azalea Sub for Targa</t>
  </si>
  <si>
    <t>Yosemite Sub - Buffalo Switch 138kV Line: Add second circuit</t>
  </si>
  <si>
    <t>SL Buffalo Switch - Triangle Sub 138kV Line: Reterminate line at Buffalo Switch</t>
  </si>
  <si>
    <t>0PT43547</t>
  </si>
  <si>
    <t>0PT49600 _x000d_
(R8599)</t>
  </si>
  <si>
    <t>Venus Switch - Navarro Switch 345 kV Line : Erosion Control</t>
  </si>
  <si>
    <t>Calmont Switch - White Settlement Switch 69 kV Line : Rebuild</t>
  </si>
  <si>
    <t>McKenzie Draw Switch - Lamesa Switch 138 kV Line : Rebuild from Paul Davis Tap - Jim Payne POI</t>
  </si>
  <si>
    <t>0PT50062 _x000d_
(R8667)</t>
  </si>
  <si>
    <t>Wildhorse POD - Getty Vealmoor Tap 138 kV Line : Rebuild</t>
  </si>
  <si>
    <t>0PT51478</t>
  </si>
  <si>
    <t>0PT51480</t>
  </si>
  <si>
    <t>0PT48690</t>
  </si>
  <si>
    <t>0PT51098</t>
  </si>
  <si>
    <t>0PT52129</t>
  </si>
  <si>
    <t>0PT53109</t>
  </si>
  <si>
    <t>Modify station configuration as part of relocating lines to Ranger Camp Switch.</t>
  </si>
  <si>
    <t>Bomarton Sub :  Rebuild existing substation with a Delta Star rural substation skid</t>
  </si>
  <si>
    <t>0PT51966
(M4368)</t>
  </si>
  <si>
    <t>0PT51778
(R8692)</t>
  </si>
  <si>
    <t>Azalea Sub : Establish Substation with three 47 MVA, 138-25 kV transformers and four feeder breakers</t>
  </si>
  <si>
    <t>Establish substation with three 47 MVA, 138-25 kV transformers and four feeder breakers.</t>
  </si>
  <si>
    <t>Outer Loop Switch: Establish 138 kV point of interconnection (POI)</t>
  </si>
  <si>
    <t>Lund Sub: Establish station with one transformer and two feeder breakers</t>
  </si>
  <si>
    <t>Establish station with one transformer, two 12.5 kV feeder breakers, one bus tie breaker, and three 138 kV sectionalizing switches.</t>
  </si>
  <si>
    <t>0PT50968
0PT49606</t>
  </si>
  <si>
    <t>Establish three breaker 138 kV ring bus for point of Interconnection (POI)</t>
  </si>
  <si>
    <t>0PT50976
0PT51031</t>
  </si>
  <si>
    <t>Rebuild station by replacing the two transformers with four transformers. Install associated feeder breakers, bus ties and feeder ties, and nine sectionalizing switches.</t>
  </si>
  <si>
    <t>Alliance Sub: Rebuild station with four transformers</t>
  </si>
  <si>
    <t>Itasca Sub: Rebuild station with one transformer</t>
  </si>
  <si>
    <t>Rebuild existing station as rural Distran design with one transformer and two feeder breakers.</t>
  </si>
  <si>
    <t>City of Lipan, Palo Pinto County</t>
  </si>
  <si>
    <t>Rebuild station with replacing bank #1 &amp; installing new bank #2  transformers with two feeder breakers on bank #1 and one feeder breaker on bank #2.</t>
  </si>
  <si>
    <t>Replace two transformers, three feeder breakers with lower voltage feeder breakers, and one bus tie breaker and install one new feeder breaker.</t>
  </si>
  <si>
    <t>Jarrell East Sub: Replace two transformers and three feeder breakers</t>
  </si>
  <si>
    <t>0PT45580
(R6246)</t>
  </si>
  <si>
    <t>Addition of one transfer trip panel and associated wiring for the remote-end addition and associated line trap/tuner/CCVT will also need to be replaced.</t>
  </si>
  <si>
    <t>Breckenridge Substation: Transfer trip addition and line terminal upgrade</t>
  </si>
  <si>
    <t xml:space="preserve">Establish a 138 kV point of delivery (POD) and construct the POD with three motor operated sectionalizing switches. </t>
  </si>
  <si>
    <t>Waco Atco Cement POD: Establish 138 kV point of delivery (POD)</t>
  </si>
  <si>
    <t>0PT47583
(M3505)</t>
  </si>
  <si>
    <t xml:space="preserve">Rebuild by installing one dual winding transformer and install three sectionalizing switches. </t>
  </si>
  <si>
    <t>Morgan Creek Switch: Reconfigure station for Ranger Camp Switch</t>
  </si>
  <si>
    <t>Install high side revenue metering and removal of six (6) single-phase 138 kV switches for point of interconnection (POI).</t>
  </si>
  <si>
    <t>Paloma Sub: Establish station with one transformer and two feeder breakers, and one bus tie breaker</t>
  </si>
  <si>
    <t>Establish station with one transformer and two feeder breakers, and one bus tie breaker.</t>
  </si>
  <si>
    <t>0PT47349
0PT47424</t>
  </si>
  <si>
    <t>1.40</t>
  </si>
  <si>
    <t>0PT49555 
(M5137)</t>
  </si>
  <si>
    <t>80</t>
  </si>
  <si>
    <t>City of Bartlett, Williamson County</t>
  </si>
  <si>
    <t>Rebuild the Str 62/6 - Str 67/14 section of the Taylor Switch - Holland 69 kV Line.</t>
  </si>
  <si>
    <t xml:space="preserve">Build a 2.5 mile Greenfield line to cut-in the new Azalea Sub for Targa. 
</t>
  </si>
  <si>
    <t>6.60</t>
  </si>
  <si>
    <t>11.80</t>
  </si>
  <si>
    <t>5.38</t>
  </si>
  <si>
    <t>Steel 3 – Pole Switch, Steel Pole</t>
  </si>
  <si>
    <t>14.40</t>
  </si>
  <si>
    <t>0.25</t>
  </si>
  <si>
    <t>City of Athens, Anderson County</t>
  </si>
  <si>
    <t xml:space="preserve">69 </t>
  </si>
  <si>
    <t>4/0 ACSR PENGUIN</t>
  </si>
  <si>
    <t>Steel 3 - Pole, Steel H –Frame Switch</t>
  </si>
  <si>
    <t>0PT51685
0PT51619 
(R8705)</t>
  </si>
  <si>
    <t>0PT53491</t>
  </si>
  <si>
    <t>Wichita County</t>
  </si>
  <si>
    <t xml:space="preserve">Replace Various Bus Structures at Wichita Falls Basic 69 kV Sub
</t>
  </si>
  <si>
    <t>0PT53120 _x000d_
(R6165)</t>
  </si>
  <si>
    <t>Teal Sw - LCRA Limmer Sw 345 kV Tie Line</t>
  </si>
  <si>
    <t xml:space="preserve">Estimated cost included in CCN Application of PUC Approved Route 65 </t>
  </si>
  <si>
    <t xml:space="preserve">Estimated cost included in CCN Application of PUC Approved Route 3 </t>
  </si>
  <si>
    <t>0PT41044</t>
  </si>
  <si>
    <t>Royalty Sub: Convert station to 138 kV operation</t>
  </si>
  <si>
    <t>Replace existing transformer and associated 69 kV equipment with 138 kV rated equipment.</t>
  </si>
  <si>
    <t>0PT48724</t>
  </si>
  <si>
    <t>Bear Creek Sub : Replace station #3 and #4 relaying with suburban IV</t>
  </si>
  <si>
    <t xml:space="preserve">City of North Richland Hills, Tarrant County </t>
  </si>
  <si>
    <t xml:space="preserve">Upgrade relaying on station #3 and #4. Replace station #3 and station #4 breakers and disconnect switches. </t>
  </si>
  <si>
    <t>0PT45579</t>
  </si>
  <si>
    <t>Leon Switch: Transfer trip addition, line terminal upgrade, for the addition of point of interconnection (POI)</t>
  </si>
  <si>
    <t>Transfer trip addition, line terminal upgrade for the addition of point of interconnection (POI).</t>
  </si>
  <si>
    <t>City of Jarrell, Williamson County</t>
  </si>
  <si>
    <t>0PT49605 0PT53351
(R8499)</t>
  </si>
  <si>
    <t>0PT49813 0PT53093 
(R6173)</t>
  </si>
  <si>
    <t>0PT51583 0PT53438
(R8692)</t>
  </si>
  <si>
    <t>Replace tower 60/1 on the Venus Switch - Navarro Switch 345 kV Line.</t>
  </si>
  <si>
    <t xml:space="preserve">Rebuild of Calmont Switch-White Settlement Switch 69 kV line. </t>
  </si>
  <si>
    <t>Rebuild the 6.6-mile Rocky Road - Stiles 138 kV Line.</t>
  </si>
  <si>
    <t>Rebuild the 11.8-mile Jim Payne POI - Paul Davis Tap 138 kV Line.</t>
  </si>
  <si>
    <t>Rebuild the 6.8-mile Wildhorse POD - Getty Vealmoor Tap 138 kV Line.</t>
  </si>
  <si>
    <t>6.80</t>
  </si>
  <si>
    <t>5.00</t>
  </si>
  <si>
    <t>2.50</t>
  </si>
  <si>
    <t>5.6</t>
  </si>
  <si>
    <t>Sherry Switch – Timberview Switch 345 kV Line: Install OPGW from Century Sub to 10/7</t>
  </si>
  <si>
    <t>5.60</t>
  </si>
  <si>
    <t>.20</t>
  </si>
  <si>
    <t>0PT52359 
(R6094)</t>
  </si>
  <si>
    <t>0PT46680 (R6172)</t>
  </si>
  <si>
    <t>0PT51544
0PT52687</t>
  </si>
  <si>
    <t>Wichita Falls Basin 69 kV Sub : Replace Bus Structures</t>
  </si>
  <si>
    <t xml:space="preserve">Olefin Switch : Install high side revenue metering </t>
  </si>
  <si>
    <t>Rocky Road - Stiles 138 kV Line: Rebuild</t>
  </si>
  <si>
    <t>Install 5.6 miles of OGPW from structure 10/7 to Century Sub to establish a fiber link between Cedar Hill Switch and Sherry Switch..</t>
  </si>
  <si>
    <t>Install 5.6 miles of OGPW from Century Sub to Sherry Switch to establish a fiber link between Cedar Hill Switch and Sherry Switch.</t>
  </si>
  <si>
    <t>Sherry Switch – Timberview Switch 345 kV Line: Install OPGW from Century Sub to Sherry SW</t>
  </si>
  <si>
    <t xml:space="preserve"> Martin and Midland County</t>
  </si>
  <si>
    <t>Install a new 138 kV second circuit between Yosemite Sub and Buffalo Switch.</t>
  </si>
  <si>
    <t>Reterminate the SL Buffalo Switch - Triangle Sub 138 kV Line to the Buffalo Switch Station.</t>
  </si>
  <si>
    <t>Trinidad Switch - Palestine Sub 69 kV Line : POI</t>
  </si>
  <si>
    <t>Establish a 3-switch POI structure on the Trinidad Switch - Palestine Switch 69 kV Line.</t>
  </si>
  <si>
    <t>Construct the tie line between Oncor's Teal Switch Station and LCRA's Limmer Switch Station.</t>
  </si>
  <si>
    <t>0PT51090 0PT51679 
(R8692)</t>
  </si>
  <si>
    <t>14.4</t>
  </si>
  <si>
    <t>0PT51845 0PT51679
(R8692)</t>
  </si>
  <si>
    <t>0PT47765
(R3024)</t>
  </si>
  <si>
    <t>Wolf Switch: Upgrade two 138 kV circuit breaker line terminal</t>
  </si>
  <si>
    <t>Upgrade two 138 kV circuit breaker line terminal and associated equipment to meet or exceed 3200 A.</t>
  </si>
  <si>
    <t>Rockhound Switch : Establish new 345/138 kV switch with two autotransformers and four MVAR reactors</t>
  </si>
  <si>
    <t>Establish station as an 8-breaker 345 kV breaker-and-a-half bus arrangement with two autotransformers and four MVAR reactors.</t>
  </si>
  <si>
    <t>SL Buffalo Switch : 138 kV terminal addition</t>
  </si>
  <si>
    <t>Establish new 138 kV terminal to Grey Well Draw Switch</t>
  </si>
  <si>
    <t>Lipan Substation : Replace bank #1 and install bank #2 with one  transformer and one feeder breaker</t>
  </si>
  <si>
    <t>Britton Road Sub : Install station #4 with one 345 kV transformer and one feeder breaker; install one feeder breaker on #3</t>
  </si>
  <si>
    <t>Application Filed 6/22/2023.  Received Notice of Approval on 12/1/23.</t>
  </si>
  <si>
    <t>Application Filed 7/13/2023.  Received Notice of Approval on 12/1/23.</t>
  </si>
  <si>
    <t>0PT48556 0PT48557 (R8597)</t>
  </si>
  <si>
    <t>0PT48559 0PT51390 0PT50404 0PT51921 (R8637)</t>
  </si>
  <si>
    <t>0PT48561 0PT52901 (R8303)</t>
  </si>
  <si>
    <t>0PT50006 0PT50935 
(M4347)</t>
  </si>
  <si>
    <t>0PT49102
0PT48466
(M4354)</t>
  </si>
  <si>
    <t>Spraberry Switch – Polecat Creek Switch 138 kV Line: Rebuild Dewey Lake Tap to Polecat Creek</t>
  </si>
  <si>
    <t>0PT52388</t>
  </si>
  <si>
    <t>City of Olney, Archer County</t>
  </si>
  <si>
    <t>Waco West Switch - Temple 69 kV Line: Reterminate at Peppervine Switch</t>
  </si>
  <si>
    <t>0PT53436 _x000d_
(R8787)</t>
  </si>
  <si>
    <t>Morgan Creek Switch - Tonkawa Switch 345 kV Line : Upgrade Between 154/5 and Morgan Creek Switch</t>
  </si>
  <si>
    <t>0PT50819</t>
  </si>
  <si>
    <t>0PT50821</t>
  </si>
  <si>
    <t>0PT50972</t>
  </si>
  <si>
    <t>0PT50973</t>
  </si>
  <si>
    <t>0PT51119</t>
  </si>
  <si>
    <t>0PT51545</t>
  </si>
  <si>
    <t>0PT51693</t>
  </si>
  <si>
    <t>0PT51901</t>
  </si>
  <si>
    <t>0PT51928</t>
  </si>
  <si>
    <t>Fairfield West Sub: Install transformer #2 with two feeder breakers and one bus tie breaker</t>
  </si>
  <si>
    <t>Install transformer #2 with two feeder breakers and one bus tie breaker and install a new control center and rebuild station #1 low-side arrangement.</t>
  </si>
  <si>
    <t>Trailwood Sub: Install transformer #3 with two feeder breakers</t>
  </si>
  <si>
    <t xml:space="preserve">Install transformer #3 with two feeder breakers, one bus tie breaker, one feeder ties, one sectionalizing switch, and new control center. </t>
  </si>
  <si>
    <t>Buchanan Ranch Sub: Replace existing transformer #1</t>
  </si>
  <si>
    <t>Replace existing transformer #1 and two 25 kV under ground feeder breakers.</t>
  </si>
  <si>
    <t>Grain Belt Sub : Establish station with one transformer</t>
  </si>
  <si>
    <t>Establish station with one transformer, two feeder breakers, one  bus tie breaker, and three sectionalizing switches.</t>
  </si>
  <si>
    <t>Waxahachie North Sub: Install transformer #3</t>
  </si>
  <si>
    <t xml:space="preserve">Expand station yard, install three sectionalizing switches and modify high-side bus work for loop in, loop out configuration. Install transformer #4 with one  feeder breaker, one bus tie breaker, one feeder ties, and new control center.  </t>
  </si>
  <si>
    <t>Boundary Sub :  Establish substation with two transformers and four feeder breakers</t>
  </si>
  <si>
    <t>City of Coahoma, Howard County</t>
  </si>
  <si>
    <t>Establish substation with two transformers and four feeder breakers.</t>
  </si>
  <si>
    <t>Button Sub: Establish station with two transformers and three feeder breakers</t>
  </si>
  <si>
    <t>City of Nolanville, Bell County</t>
  </si>
  <si>
    <t>Establish station with two transformers, three feeder breakers, and three sectionalizing switches.</t>
  </si>
  <si>
    <t>Plano West Sub : Replace one 138 kV circuit breaker</t>
  </si>
  <si>
    <t>Allen Switch Sub : Replace one 138 kV circuit breaker</t>
  </si>
  <si>
    <t>Andrews North Sub : Upgrade two circuit breakers  to 3200A terminal</t>
  </si>
  <si>
    <t>Upgrade two circuit breakers  to 3200A terminal</t>
  </si>
  <si>
    <t>0PT46381
(R8596)</t>
  </si>
  <si>
    <t>Eddy Sub : Station modifications for conversion to 138 kV</t>
  </si>
  <si>
    <t>Convert station to 138 kV operation by replacing six lightning arresters.</t>
  </si>
  <si>
    <t>0PT50108
(R6191)</t>
  </si>
  <si>
    <t>Establish tributary Switch as a 4-breaker 138 kV ring bus arrangement with 3200 A terminals</t>
  </si>
  <si>
    <t>Tributary Switch: Establish 138 kV station</t>
  </si>
  <si>
    <t>0PT50196
(R8667)</t>
  </si>
  <si>
    <t>0.01</t>
  </si>
  <si>
    <t>Steel Pole Switch</t>
  </si>
  <si>
    <t>City of Lorena, McLennan County</t>
  </si>
  <si>
    <t xml:space="preserve">Waco West Switch - Temple 69 kV Line: Replace Switch Str 12/13 at (BEPC) Lorena Sub to 138 kV </t>
  </si>
  <si>
    <t xml:space="preserve">Rebuild the 16 mile line from Spraberry Switch – Polecat Creek Switch.
</t>
  </si>
  <si>
    <t>16.00</t>
  </si>
  <si>
    <t>0.29</t>
  </si>
  <si>
    <t>Install shunts required on a section of line on Morgan Creek Switch - Tonkawa Switch 345 kV Line to increase maximum operating temperature.</t>
  </si>
  <si>
    <t>25.101(c)(3)</t>
  </si>
  <si>
    <t>Cottonwood Road Switch - Navy Kickapoo Switch 69 kV Line : Emergency Storm Restoration</t>
  </si>
  <si>
    <t>0PT53698</t>
  </si>
  <si>
    <t>Cleburne Switch - Blum Switch 138 kV Line : Replace 14 poles, 10 cross arms, 30 insulators assemblies, and 10 X braces</t>
  </si>
  <si>
    <t>Johnson County and Hill County</t>
  </si>
  <si>
    <t>Replace Various Poles, Cross Arms, Insulators and X Braces on Cleburne Switch - Blum Switch 138 kV Line.</t>
  </si>
  <si>
    <t>0PT53723</t>
  </si>
  <si>
    <t>Alvord  Switch - Wichita Falls South Switch 138 kV Line : Replace Cross arms</t>
  </si>
  <si>
    <t>Clay County and Montague County</t>
  </si>
  <si>
    <t>Replace Various Cross Arms on the Alvord  Switch - Wichita Falls South Switch 138 kV Line.</t>
  </si>
  <si>
    <t>1.6</t>
  </si>
  <si>
    <t>0PT53370 (R6191)</t>
  </si>
  <si>
    <t>0PT53371 (R6191)</t>
  </si>
  <si>
    <t xml:space="preserve">Reterminate the Waco West - Temple 69 kV Line at its new terminal location at Peppervine Switch.  </t>
  </si>
  <si>
    <t>0PT48573 
0PT52296 
(R8645)</t>
  </si>
  <si>
    <t xml:space="preserve">Replace Switch Structure 12/13 on the Waco West Switch- Temple 69 kV Line. </t>
  </si>
  <si>
    <t>0PT49025 
(R6173)</t>
  </si>
  <si>
    <t xml:space="preserve">Replace structures on the Cottonwood Road Switch - Navy Kickapoo Switch 69 kV Line.
</t>
  </si>
  <si>
    <t>0PT47136 0PT45862 0PT51132 0PT52905 0PT52906 0PT47111
(R6165)</t>
  </si>
  <si>
    <t>0PT49664 0PT51698 (M4001)</t>
  </si>
  <si>
    <t>0PT47024 0PT53137
(R6191)</t>
  </si>
  <si>
    <t>0PT48020 0PT52793
(R8623)</t>
  </si>
  <si>
    <t xml:space="preserve"> Establish Shaw POD on Midkiff Switch - Spraberry 138 kV Line. </t>
  </si>
  <si>
    <r>
      <t>0PT40615</t>
    </r>
    <r>
      <rPr>
        <strike/>
        <sz val="10"/>
        <rFont val="Arial"/>
        <family val="2"/>
      </rPr>
      <t xml:space="preserve"> 
</t>
    </r>
    <r>
      <rPr>
        <sz val="10"/>
        <rFont val="Arial"/>
        <family val="2"/>
      </rPr>
      <t xml:space="preserve">(R8523)
</t>
    </r>
  </si>
  <si>
    <t>0PT47524 
0PT49508
(R4026)</t>
  </si>
  <si>
    <r>
      <t xml:space="preserve">0PT51820 </t>
    </r>
    <r>
      <rPr>
        <sz val="10"/>
        <color rgb="FFFF0000"/>
        <rFont val="Arial"/>
        <family val="2"/>
      </rPr>
      <t>0PT51642</t>
    </r>
    <r>
      <rPr>
        <sz val="10"/>
        <rFont val="Arial"/>
        <family val="2"/>
      </rPr>
      <t xml:space="preserve"> (R8603)</t>
    </r>
  </si>
  <si>
    <t>0PT52270 _x000d_
(M3031)</t>
  </si>
  <si>
    <t>0.18</t>
  </si>
  <si>
    <t>0PT52271 _x000d_
(R8698)</t>
  </si>
  <si>
    <t>Quarry Field Switch - Riverton Switch 138 kV Line : Establish Border Tap</t>
  </si>
  <si>
    <t>Establish Border Tap on the Quarry Field Switch - Riverton Switch 138 kV Line</t>
  </si>
  <si>
    <t>Steel 3 - Pole, Steel A-Frame, Steel H –Frame Switch, Steel Pole</t>
  </si>
  <si>
    <t>0PT52342</t>
  </si>
  <si>
    <t>Eskota Switch - Flintkote North Tap 69 kV Line : IH-20 Sweetwater Relocation for TxDOT</t>
  </si>
  <si>
    <t>Relocate the Eskota Switch - Flintkote North Tap 69 kV Line at the request of TxDOT</t>
  </si>
  <si>
    <t>1/0  ACSR RAVEN</t>
  </si>
  <si>
    <t>0PT52529 _x000d_
(R6249)</t>
  </si>
  <si>
    <t>Cut-in to establish the new Walnut Springs 138 kV Switch</t>
  </si>
  <si>
    <t>0PT52670 _x000d_
(R8698)</t>
  </si>
  <si>
    <t>0PT52721 _x000d_
(R6094)</t>
  </si>
  <si>
    <t>Athens Sub - Tyler Switch 69 kV Line : Brownsboro Sub Retermination</t>
  </si>
  <si>
    <t>City of Brownsboro, Henderson County</t>
  </si>
  <si>
    <t>Retermination for the rebuild of Brownsboro Substation.</t>
  </si>
  <si>
    <t>0PT52873 _x000d_
(M4002)</t>
  </si>
  <si>
    <t>Montfort Switch - Shankle Switch 138 kV Line: Rebuild Montfort - Ennis Pump Tap</t>
  </si>
  <si>
    <t>4.50</t>
  </si>
  <si>
    <t>Waco West Switch - Temple 69 kV Line: Reterminate at Temple Elm Creek Switch</t>
  </si>
  <si>
    <t>0.71</t>
  </si>
  <si>
    <t>Temple Elm Creek Switch - Temple Pecan Creek Switch 138 kV Line: Rebuild Str 6/4 to 6/5  RR Xing Span</t>
  </si>
  <si>
    <t>0.09</t>
  </si>
  <si>
    <r>
      <t xml:space="preserve">0PT48505 </t>
    </r>
    <r>
      <rPr>
        <sz val="10"/>
        <color rgb="FFFF0000"/>
        <rFont val="Arial"/>
        <family val="2"/>
      </rPr>
      <t>0PT52751</t>
    </r>
    <r>
      <rPr>
        <sz val="10"/>
        <rFont val="Arial"/>
        <family val="2"/>
      </rPr>
      <t xml:space="preserve">
(R8528)</t>
    </r>
  </si>
  <si>
    <r>
      <t xml:space="preserve">0PT49760 </t>
    </r>
    <r>
      <rPr>
        <sz val="10"/>
        <color rgb="FFFF0000"/>
        <rFont val="Arial"/>
        <family val="2"/>
      </rPr>
      <t>(HB4150)</t>
    </r>
  </si>
  <si>
    <t>0PT46370 _x000d_
0PT49103 _x000d_
(R6172)</t>
  </si>
  <si>
    <t>4.60</t>
  </si>
  <si>
    <t>Calmont Switch - Lockeed Sub 69 kV Line : Refurbish</t>
  </si>
  <si>
    <t>City of White Settlement, Tarrant County</t>
  </si>
  <si>
    <t>2.90</t>
  </si>
  <si>
    <t>0PT48569 _x000d_
(R8639)</t>
  </si>
  <si>
    <t>City of Lenorah, Martin County</t>
  </si>
  <si>
    <t>0PT49534 _x000d_
(R8603)</t>
  </si>
  <si>
    <t>0PT50042 _x000d_
(R8706)</t>
  </si>
  <si>
    <t>Culberson Switch - Sand Lake Switch 138 kV Line : Establish Towa POD</t>
  </si>
  <si>
    <t>0.65</t>
  </si>
  <si>
    <t>1926.9  ACSR/TW CUMBERLAND, 959.6 ACSS/TW SUWANNEE</t>
  </si>
  <si>
    <t>0.37</t>
  </si>
  <si>
    <t>0.28</t>
  </si>
  <si>
    <t>0PT50501 _x000d_
(R8717)</t>
  </si>
  <si>
    <t>Horseshoe Springs Switch - Riverton Switch 138 kV Line: Angel POD</t>
  </si>
  <si>
    <t>0.50</t>
  </si>
  <si>
    <t>0PT52269 _x000d_
(M3031)</t>
  </si>
  <si>
    <t>0.06</t>
  </si>
  <si>
    <t>0PT53373 
(R6191)</t>
  </si>
  <si>
    <t>0PT53372 (R6191)</t>
  </si>
  <si>
    <t>0PT51886</t>
  </si>
  <si>
    <t>McDonald Road Switch - Spraberry Switch 138 kV Line : Replace failed OPGW</t>
  </si>
  <si>
    <t xml:space="preserve">Replace failed OPGW spans between structure 16/9 and 21/5. </t>
  </si>
  <si>
    <r>
      <t xml:space="preserve">0PT49484 </t>
    </r>
    <r>
      <rPr>
        <sz val="10"/>
        <color rgb="FFFF0000"/>
        <rFont val="Arial"/>
        <family val="2"/>
      </rPr>
      <t>0PT53277</t>
    </r>
  </si>
  <si>
    <t>0PT50808</t>
  </si>
  <si>
    <t>0PT50979</t>
  </si>
  <si>
    <t>0PT51974</t>
  </si>
  <si>
    <t>0PT50500</t>
  </si>
  <si>
    <t>0PT47441</t>
  </si>
  <si>
    <t>0PT47777</t>
  </si>
  <si>
    <t>Round Rock Switch: Replace transformer #4</t>
  </si>
  <si>
    <t>Replace existing transformer #4 and include adjusting the conduit and buswork.</t>
  </si>
  <si>
    <t>Chireno Sub: Rebuild station with one transformer and two feeder breakers</t>
  </si>
  <si>
    <t>Rebuild existing station as rural skid design with one transformer and two feeder breakers.</t>
  </si>
  <si>
    <t>City of Chireno, Nacogdoches County</t>
  </si>
  <si>
    <t>Central Park Switch : Establish 4 breaker ring bus arrangement for point of interconnection (POI)</t>
  </si>
  <si>
    <t xml:space="preserve">Establish three 138 kV circuit breakers in a 4 breaker ring bus arrangement for point of interconnection (POI). </t>
  </si>
  <si>
    <t>Beals Creek Sub: Install 138 kV capacitor bank</t>
  </si>
  <si>
    <t>Install MVAR capacitor bank, including one 138 kV circuit breaker, three 138 kV circuit switchers, and one motor-operated air switch.</t>
  </si>
  <si>
    <t>0PT51419
(R8303)</t>
  </si>
  <si>
    <t>0PT50971
(R6273)</t>
  </si>
  <si>
    <t>0PT51460
(R8673)</t>
  </si>
  <si>
    <t>Hog Mountain Sub : Establish 138 kV with three motor operators for point of delivery (POD)</t>
  </si>
  <si>
    <t>Establish station with transformers, two feeder breakers, one bus tie breaker, and four 138 kV sectionalizing switches.</t>
  </si>
  <si>
    <t>Hubbard Sub: Rebuild station with two transformers and two feeder breakers</t>
  </si>
  <si>
    <t>0PT51851
0PT50918</t>
  </si>
  <si>
    <t>Replace six bus CCVTs for both buses and replace two indoor bus junction boxes.</t>
  </si>
  <si>
    <t>Comanche Peak 345 kV Switch : Replace six 345 kV CCVTs</t>
  </si>
  <si>
    <t xml:space="preserve">0PT46112
0PT48324
(R6094)
</t>
  </si>
  <si>
    <t xml:space="preserve">Rebuild the substation to replace the one existing transformer and feeder breaker using rural design as a part of converting the line to 138 kV operation. </t>
  </si>
  <si>
    <t>Echols Sub: Rebuild station to 138 kV operation rural design</t>
  </si>
  <si>
    <t>0PT49386
(R8603)</t>
  </si>
  <si>
    <t>Desert Wind Sub: Add three stage capacitor bank for substation expansion</t>
  </si>
  <si>
    <t>Add three stage capacitor bank for substation expansion includes installing three additional 138 kV, one MVAR capacitor banks, one 138 kV and one 3200 A circuit breaker.</t>
  </si>
  <si>
    <t>0PT49568
(M5324)</t>
  </si>
  <si>
    <t>Everman  Switch : 138 kV breaker replacement</t>
  </si>
  <si>
    <t xml:space="preserve">Replace one over-duty 138 kV, one circuit breaker as part of the work required for the interconnection project. </t>
  </si>
  <si>
    <t>Establish three 138kV motor operators, one 138 kV circuit switcher, three manually operated 138 kV air switches and one transclosure for point of delivery (POD).</t>
  </si>
  <si>
    <t>Angel POD : Establish 138 kV point of delivery (POD)</t>
  </si>
  <si>
    <t>City of Angeles, Reeves County</t>
  </si>
  <si>
    <t>Need</t>
  </si>
  <si>
    <t>Lufkin Central Angelina Sub: Rebuild station</t>
  </si>
  <si>
    <t>Stagecoach Sub: Install transformer #2 and two feeder breakers</t>
  </si>
  <si>
    <t>0PT50804</t>
  </si>
  <si>
    <t>Krum West Switch - Riley Switch 345 kV Line : Replace OPGW</t>
  </si>
  <si>
    <t>.84</t>
  </si>
  <si>
    <t>Reterminate the Watermill  Switch - Cedar Hill Switch 138 kV line to the new Watermill Switch.</t>
  </si>
  <si>
    <t>4.6</t>
  </si>
  <si>
    <t>Provide a 138 kV Point of delivery on the Culberson Switch – Sand Lake Switch 138 kV line.</t>
  </si>
  <si>
    <t xml:space="preserve"> Rebuild a section of the  Brown to Grady 138 kV Line
</t>
  </si>
  <si>
    <t>Rebuild the 3.5 mile Calmont Switch - Lockheed Sub 69 kV Line.</t>
  </si>
  <si>
    <t>0PT46671 
0PT48591 (M5137)</t>
  </si>
  <si>
    <t>Rebuild the McGregor Phillips Tap Switch - Waco West Switch 69 kV Line</t>
  </si>
  <si>
    <t>Replace OPGW from str. 26/5 to 43/1 due to failed OPGW fiber</t>
  </si>
  <si>
    <t>16.4</t>
  </si>
  <si>
    <t>1926.9 ACSR/TW CUMBERLAND</t>
  </si>
  <si>
    <t>0PT51111 
(M4340)</t>
  </si>
  <si>
    <t>Sherman South - MEMC Southwest - Valley Switch 138 kV Line: Howe Sub Cut In</t>
  </si>
  <si>
    <t>Jewett Switch- Wortham Gulf Pump Sub 69 kV Line: Structures Relocation</t>
  </si>
  <si>
    <t>City of Teague, Freestone County</t>
  </si>
  <si>
    <t>Relocate str. 23/13 to 23/17 due to pipe installation</t>
  </si>
  <si>
    <t>0PT54145</t>
  </si>
  <si>
    <t>0.35</t>
  </si>
  <si>
    <t>0PT53882</t>
  </si>
  <si>
    <t>0PT53860</t>
  </si>
  <si>
    <t>Rocky Creek Sub : Replace Regasket on Auto# 1- R.Martinez</t>
  </si>
  <si>
    <t>Stryker Creek Switch : Completely Re-Gasket Auto #1</t>
  </si>
  <si>
    <t xml:space="preserve">  Regasket Auto #1 at Rocky Creek Sub</t>
  </si>
  <si>
    <t>Cherokee County</t>
  </si>
  <si>
    <t>Re-Gasket Auto #1 at Stryker Creek Switch.</t>
  </si>
  <si>
    <t>0PT53722</t>
  </si>
  <si>
    <t>Archer County</t>
  </si>
  <si>
    <r>
      <t xml:space="preserve">7,481,835 (stations) </t>
    </r>
    <r>
      <rPr>
        <sz val="10"/>
        <color rgb="FFFF0000"/>
        <rFont val="Arial"/>
        <family val="2"/>
      </rPr>
      <t>17,162,573 (Line)</t>
    </r>
  </si>
  <si>
    <r>
      <t xml:space="preserve">0PT51088 </t>
    </r>
    <r>
      <rPr>
        <sz val="10"/>
        <color rgb="FFFF0000"/>
        <rFont val="Arial"/>
        <family val="2"/>
      </rPr>
      <t>0PT50513</t>
    </r>
    <r>
      <rPr>
        <sz val="10"/>
        <rFont val="Arial"/>
        <family val="2"/>
      </rPr>
      <t xml:space="preserve"> (M5281)</t>
    </r>
  </si>
  <si>
    <t>0PT50418  (M3500)</t>
  </si>
  <si>
    <r>
      <t xml:space="preserve">Denton and </t>
    </r>
    <r>
      <rPr>
        <sz val="10"/>
        <color rgb="FFFF0000"/>
        <rFont val="Arial"/>
        <family val="2"/>
      </rPr>
      <t>Wise</t>
    </r>
    <r>
      <rPr>
        <sz val="10"/>
        <rFont val="Arial"/>
        <family val="2"/>
      </rPr>
      <t xml:space="preserve"> Counties</t>
    </r>
  </si>
  <si>
    <r>
      <t xml:space="preserve">Application Filed 6/8/2023. </t>
    </r>
    <r>
      <rPr>
        <sz val="10"/>
        <color rgb="FFFF0000"/>
        <rFont val="Arial"/>
        <family val="2"/>
      </rPr>
      <t>Final Order issued on 2/1/2024.</t>
    </r>
  </si>
  <si>
    <t>Estimated cost of PUC Approved Route 179C with M1 and M5 Modifications</t>
  </si>
  <si>
    <t>Rebuild the Telico Tap - Ennis Pump Tap section of the Montfort Switch - Shankle Switch 138 kV Line</t>
  </si>
  <si>
    <t>0PT47355 
0PT46906</t>
  </si>
  <si>
    <t>Establish a 138 kV with three 138 kV motor operators, one138 kV surge arrester, one 138 kV station service transformer for point of delivery (POD)</t>
  </si>
  <si>
    <t xml:space="preserve">Replace transformer #1 with one transformer and two feeder breakers. Transformer #2 will be re-used on site with replacement of two existing feeders. </t>
  </si>
  <si>
    <t>Install bank #2 with one transformer and two under ground feeder breakers.</t>
  </si>
  <si>
    <r>
      <t xml:space="preserve">0PT51182
0PT48331
</t>
    </r>
    <r>
      <rPr>
        <sz val="10"/>
        <color rgb="FFFF0000"/>
        <rFont val="Arial"/>
        <family val="2"/>
      </rPr>
      <t>0PT53673</t>
    </r>
    <r>
      <rPr>
        <sz val="10"/>
        <rFont val="Arial"/>
        <family val="2"/>
      </rPr>
      <t xml:space="preserve">
(R8680)</t>
    </r>
  </si>
  <si>
    <t xml:space="preserve">      Line Clearance Review Program (LCRP)</t>
  </si>
  <si>
    <t xml:space="preserve">          CCN APPLICATIONS - APPROVED</t>
  </si>
  <si>
    <t xml:space="preserve">          CCN APPLICATIONS - PENDING</t>
  </si>
  <si>
    <t xml:space="preserve">          CCN APPLICATIONS - Oncor / LP&amp;L:  The following projects are being reported on behalf of Oncor and the City of Lubbock, by and through Lubbock Power &amp; Light</t>
  </si>
  <si>
    <t>Wichita Falls South  Switch - Windthorst Switch 138 kV Line : Replace Crossarms and Poles</t>
  </si>
  <si>
    <t>336.4 ACSW/TW</t>
  </si>
  <si>
    <t>0PT53776</t>
  </si>
  <si>
    <t>Sandow Switch - Austrop Sub 345 kV Line : Install Bird Guards on Multiple Structures</t>
  </si>
  <si>
    <t>Lee County, Milam County, Williamson County</t>
  </si>
  <si>
    <t>Install Bird Guards and Insulators on Various Structures</t>
  </si>
  <si>
    <t>McGregor Phillips Tap Switch - Waco West Switch 69 kV Line : Voltage Conversion to 138 kV</t>
  </si>
  <si>
    <t>City of Ennis, Navarro County</t>
  </si>
  <si>
    <t>SL Grady to Expanse Switch 138 kV Line: Rebuild  </t>
  </si>
  <si>
    <t>Spraberry Switch - McDonald Road Sub 138kV Line and Spraberry Switch - Garden City 69 kV Line : Cut-in to Mudstone Switch and Convert 69 kV to 138 kV</t>
  </si>
  <si>
    <t xml:space="preserve">Terminate the Spraberry Switch - McDonald Road Sub 138 kV Line and Spraberry Switch - Garden City 69 kV line into the new Mudstone Switch. </t>
  </si>
  <si>
    <t xml:space="preserve">         69</t>
  </si>
  <si>
    <t>Establish a point of delivery on the Horseshoe Springs Switch - Riverton Switch 138 kV line.</t>
  </si>
  <si>
    <t>City of Burkburnett,  Wichita County</t>
  </si>
  <si>
    <t>Reterminate the Watermill Switch - Cedar Crest Switch 138 kV line to the new Watermill Switch.</t>
  </si>
  <si>
    <t>Watermill Switch - Cedar Crest Switch 138 kV Line : Retermination to new Watermill Switch</t>
  </si>
  <si>
    <t>0PT51494</t>
  </si>
  <si>
    <t>Belt Line Sub : Replace circuit switchers #121 and #122</t>
  </si>
  <si>
    <t>Replace 138 kV Circuit Switchers #121 &amp; #122 and retrofit Transformer #1 &amp; #2 protective relay panels.</t>
  </si>
  <si>
    <t>Cut in to the Howe Sub</t>
  </si>
  <si>
    <t>Watermill Switch - Cedar Hill 138 kV Line : Retermination to new Watermill Switch</t>
  </si>
  <si>
    <t xml:space="preserve"> Loving County</t>
  </si>
  <si>
    <t xml:space="preserve">Whitney Switch - Stephenville Switch 138 kV Line : Cut-in to Establish new Walnut Springs 138 kV Switch </t>
  </si>
  <si>
    <t>Establish the Atchison POD to customer substation on the Border Tap –
Atchison POD 138 kV Line.</t>
  </si>
  <si>
    <t>Atchison POD - customer substation 138 kV Line</t>
  </si>
  <si>
    <t>Replace Various Cross arms and Poles on Wichita Falls South  Switch - Windthorst Switch 138 kV Line.</t>
  </si>
  <si>
    <t>Rebuild Temple Pecan Creek - to Temple Elm Creek  138 kV railroad crossing span</t>
  </si>
  <si>
    <t>575,837  (Line) 11,646,557 (Station)</t>
  </si>
  <si>
    <t>Reterminate the Waco West Switch - Temple 69 kV Line to establish the new Temple Elm Creek Switch.</t>
  </si>
  <si>
    <r>
      <t xml:space="preserve">0PT49133
0PT51087
0PT51249 </t>
    </r>
    <r>
      <rPr>
        <sz val="10"/>
        <color rgb="FFFF0000"/>
        <rFont val="Arial"/>
        <family val="2"/>
      </rPr>
      <t>0PT53025 0PT51092</t>
    </r>
    <r>
      <rPr>
        <sz val="10"/>
        <rFont val="Arial"/>
        <family val="2"/>
      </rPr>
      <t xml:space="preserve"> 0PT51093     0PT51094      0PT51096 (M5281)</t>
    </r>
  </si>
  <si>
    <t>Kingsridge Switch: Establish 138 kV station</t>
  </si>
  <si>
    <t>City of Keller, Tarrant County</t>
  </si>
  <si>
    <t>Establish station as a 138 kV ring bus arrangement with 3200 A terminals.</t>
  </si>
  <si>
    <t>0PT51092 
(M5281)</t>
  </si>
  <si>
    <t>This line item will be removed from next months' report as the project has been transferred to a different line item within the report.</t>
  </si>
  <si>
    <t>Timberview Switch - Cedar Hill Switch   138 kV Line : OPGW Only</t>
  </si>
  <si>
    <t>SL Driver - SkyWest 138 kV Line : Reterm to New Terminal at Driver</t>
  </si>
  <si>
    <t>Line work to reterminate the existing SL Driver - SkyWest 138kV line into a new terminal location at Driver.</t>
  </si>
  <si>
    <t>Project has been cancelled and will be removed from next month's report.</t>
  </si>
  <si>
    <t xml:space="preserve">Project to be removed from next month's report as it no longer meets the reporting criteria.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</si>
</sst>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0\ &quot;mi&quot;"/>
    <numFmt numFmtId="166" formatCode="_(* #,##0_);_(* \(#,##0\);_(* &quot;-&quot;??_);_(@_)"/>
    <numFmt numFmtId="167" formatCode="0.0"/>
    <numFmt numFmtId="168" formatCode="_([$$-409]* #,##0_);_([$$-409]* \(#,##0\);_([$$-409]* &quot;-&quot;??_);_(@_)"/>
    <numFmt numFmtId="169" formatCode="0.0%"/>
    <numFmt numFmtId="170" formatCode="m/d/yyyy;@"/>
    <numFmt numFmtId="171" formatCode="mm/dd/yy;@"/>
    <numFmt numFmtId="172" formatCode="&quot;$&quot;#,##0"/>
  </numFmts>
  <fonts count="49">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b/>
      <sz val="14"/>
      <name val="Calibri"/>
      <family val="2"/>
    </font>
    <font>
      <b/>
      <i/>
      <sz val="14"/>
      <name val="Calibri"/>
      <family val="2"/>
    </font>
    <font>
      <b/>
      <sz val="11"/>
      <name val="Arial"/>
      <family val="2"/>
    </font>
    <font>
      <sz val="11"/>
      <name val="Arial"/>
      <family val="2"/>
    </font>
    <font>
      <strike/>
      <sz val="10"/>
      <name val="Arial"/>
      <family val="2"/>
    </font>
    <font>
      <sz val="11"/>
      <name val="Calibri"/>
      <family val="2"/>
      <scheme val="minor"/>
    </font>
    <font>
      <sz val="11"/>
      <color indexed="8"/>
      <name val="Calibri"/>
      <family val="2"/>
      <scheme val="minor"/>
    </font>
    <font>
      <sz val="11"/>
      <color rgb="FFFF0000"/>
      <name val="Calibri"/>
      <family val="2"/>
      <scheme val="minor"/>
    </font>
    <font>
      <b/>
      <sz val="10"/>
      <color rgb="FFFF0000"/>
      <name val="Arial"/>
      <family val="2"/>
    </font>
    <font>
      <sz val="11"/>
      <color rgb="FFFF0000"/>
      <name val="Arial"/>
      <family val="2"/>
    </font>
  </fonts>
  <fills count="2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rgb="FF99FF99"/>
        <bgColor indexed="64"/>
      </patternFill>
    </fill>
    <fill>
      <patternFill patternType="solid">
        <fgColor theme="3" tint="0.59999"/>
        <bgColor indexed="64"/>
      </patternFill>
    </fill>
    <fill>
      <patternFill patternType="solid">
        <fgColor theme="8"/>
        <bgColor indexed="64"/>
      </patternFill>
    </fill>
  </fills>
  <borders count="25">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right/>
      <top/>
      <bottom style="thin">
        <color auto="1"/>
      </bottom>
    </border>
    <border>
      <left style="thin">
        <color auto="1"/>
      </left>
      <right/>
      <top style="thin">
        <color auto="1"/>
      </top>
      <bottom style="thin">
        <color auto="1"/>
      </bottom>
    </border>
    <border>
      <left/>
      <right/>
      <top style="thin">
        <color auto="1"/>
      </top>
      <bottom style="thin">
        <color auto="1"/>
      </bottom>
    </border>
    <border>
      <left style="thin">
        <color auto="1"/>
      </left>
      <right style="thin">
        <color auto="1"/>
      </right>
      <top style="thin">
        <color auto="1"/>
      </top>
      <bottom style="medium">
        <color auto="1"/>
      </bottom>
    </border>
    <border>
      <left style="thin">
        <color theme="1" tint="0.49998"/>
      </left>
      <right style="thin">
        <color theme="1" tint="0.49998"/>
      </right>
      <top style="thin">
        <color theme="1" tint="0.49998"/>
      </top>
      <bottom style="thin">
        <color theme="1" tint="0.49998"/>
      </bottom>
    </border>
    <border>
      <left style="thin">
        <color theme="1" tint="0.49998"/>
      </left>
      <right style="thin">
        <color theme="1" tint="0.49998"/>
      </right>
      <top style="thin">
        <color theme="1" tint="0.49998"/>
      </top>
      <bottom/>
    </border>
    <border>
      <left style="thin">
        <color theme="1" tint="0.49998"/>
      </left>
      <right/>
      <top style="thin">
        <color theme="1" tint="0.49998"/>
      </top>
      <bottom/>
    </border>
    <border>
      <left/>
      <right style="thin">
        <color theme="1" tint="0.49998"/>
      </right>
      <top style="thin">
        <color theme="1" tint="0.49998"/>
      </top>
      <bottom/>
    </border>
  </borders>
  <cellStyleXfs count="3209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9" fontId="2" fillId="0" borderId="0" applyFont="0" applyFill="0" applyBorder="0" applyAlignment="0" applyProtection="0"/>
  </cellStyleXfs>
  <cellXfs count="678">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0" fontId="21" fillId="0" borderId="16"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5"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0" fontId="21" fillId="22" borderId="0" xfId="20" applyFont="1" applyFill="1">
      <alignment/>
      <protection/>
    </xf>
    <xf numFmtId="0" fontId="22" fillId="22" borderId="10" xfId="20" applyFont="1" applyFill="1" applyBorder="1" applyAlignment="1">
      <alignment horizontal="center"/>
      <protection/>
    </xf>
    <xf numFmtId="14" fontId="27" fillId="0" borderId="0" xfId="20" applyNumberFormat="1" applyFont="1">
      <alignment/>
      <protection/>
    </xf>
    <xf numFmtId="0" fontId="21" fillId="0" borderId="17" xfId="20" applyFont="1" applyBorder="1" applyAlignment="1" applyProtection="1">
      <alignment horizontal="center" vertical="center" wrapText="1"/>
      <protection locked="0"/>
    </xf>
    <xf numFmtId="0" fontId="21" fillId="0" borderId="18"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0" fontId="39" fillId="0" borderId="0" xfId="20" applyFont="1" applyFill="1">
      <alignment/>
      <protection/>
    </xf>
    <xf numFmtId="164" fontId="21" fillId="0" borderId="0" xfId="20" applyNumberFormat="1" applyFont="1" applyFill="1">
      <alignment/>
      <protection/>
    </xf>
    <xf numFmtId="0" fontId="22" fillId="0" borderId="10" xfId="20" applyFont="1" applyFill="1" applyBorder="1" applyAlignment="1">
      <alignment horizontal="center"/>
      <protection/>
    </xf>
    <xf numFmtId="164" fontId="21" fillId="0" borderId="10" xfId="20" applyNumberFormat="1" applyFont="1" applyFill="1" applyBorder="1">
      <alignment/>
      <protection/>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8"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19"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0" fontId="31"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31"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5" fontId="34" fillId="0" borderId="10" xfId="47" applyNumberFormat="1" applyFont="1" applyFill="1" applyBorder="1" applyAlignment="1">
      <alignment horizontal="right" vertical="center"/>
      <protection/>
    </xf>
    <xf numFmtId="164" fontId="21" fillId="0" borderId="10" xfId="16" applyNumberFormat="1" applyFont="1" applyBorder="1" applyAlignment="1" applyProtection="1">
      <alignment horizontal="center" vertical="center" wrapText="1"/>
      <protection locked="0"/>
    </xf>
    <xf numFmtId="0" fontId="21" fillId="0" borderId="18" xfId="20" applyFont="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0" fontId="22" fillId="0" borderId="18"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0" fontId="22" fillId="0" borderId="10" xfId="20" applyFont="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6" fillId="19" borderId="10" xfId="20" applyFont="1" applyFill="1" applyBorder="1">
      <alignment/>
      <protection/>
    </xf>
    <xf numFmtId="164" fontId="33" fillId="19" borderId="10" xfId="16" applyNumberFormat="1" applyFont="1" applyFill="1" applyBorder="1" applyAlignment="1">
      <alignment horizontal="center" vertical="center" wrapText="1"/>
    </xf>
    <xf numFmtId="3" fontId="21" fillId="21" borderId="10" xfId="20" applyNumberFormat="1" applyFont="1" applyFill="1" applyBorder="1" applyAlignment="1" applyProtection="1">
      <alignment horizontal="center" vertical="center" wrapText="1"/>
      <protection locked="0"/>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0" fontId="21" fillId="19" borderId="10" xfId="20" applyFont="1" applyFill="1" applyBorder="1" applyAlignment="1">
      <alignment horizontal="center"/>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68"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2" fillId="0" borderId="10" xfId="20" applyFont="1" applyFill="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164" fontId="21" fillId="0" borderId="10" xfId="16" applyNumberFormat="1" applyFont="1" applyFill="1" applyBorder="1" applyAlignment="1" applyProtection="1">
      <alignment horizontal="center" vertical="center" wrapText="1"/>
      <protection locked="0"/>
    </xf>
    <xf numFmtId="0" fontId="22" fillId="0" borderId="13" xfId="20" applyFont="1" applyFill="1" applyBorder="1" applyAlignment="1">
      <alignment horizontal="center"/>
      <protection/>
    </xf>
    <xf numFmtId="164" fontId="21" fillId="0" borderId="10" xfId="20" applyNumberFormat="1" applyFont="1" applyFill="1" applyBorder="1">
      <alignment/>
      <protection/>
    </xf>
    <xf numFmtId="0" fontId="0" fillId="0" borderId="0" xfId="20" applyFont="1">
      <alignment/>
      <protection/>
    </xf>
    <xf numFmtId="0" fontId="22" fillId="0" borderId="10" xfId="20" applyFont="1" applyBorder="1" applyAlignment="1" applyProtection="1">
      <alignment horizontal="center" wrapText="1"/>
      <protection locked="0"/>
    </xf>
    <xf numFmtId="4" fontId="21" fillId="0" borderId="0" xfId="20" applyNumberFormat="1" applyFont="1">
      <alignment/>
      <protection/>
    </xf>
    <xf numFmtId="44" fontId="21" fillId="0" borderId="0" xfId="20" applyNumberFormat="1" applyFont="1">
      <alignment/>
      <protection/>
    </xf>
    <xf numFmtId="164" fontId="21" fillId="0" borderId="10" xfId="16" applyNumberFormat="1"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0" fontId="0" fillId="22" borderId="0" xfId="0" applyFill="1"/>
    <xf numFmtId="0" fontId="22" fillId="22" borderId="0" xfId="20" applyFont="1" applyFill="1" applyAlignment="1">
      <alignment vertical="top" wrapText="1"/>
      <protection/>
    </xf>
    <xf numFmtId="0" fontId="27" fillId="22" borderId="0" xfId="20" applyFont="1" applyFill="1">
      <alignment/>
      <protection/>
    </xf>
    <xf numFmtId="0" fontId="36" fillId="22" borderId="0" xfId="20" applyFont="1" applyFill="1">
      <alignment/>
      <protection/>
    </xf>
    <xf numFmtId="0" fontId="22" fillId="22" borderId="0" xfId="20" applyFont="1" applyFill="1">
      <alignment/>
      <protection/>
    </xf>
    <xf numFmtId="164" fontId="21" fillId="0" borderId="10" xfId="16" applyNumberFormat="1" applyFont="1" applyFill="1" applyBorder="1" applyAlignment="1" applyProtection="1">
      <alignment horizontal="center" vertical="center" wrapText="1"/>
      <protection locked="0"/>
    </xf>
    <xf numFmtId="0" fontId="22" fillId="0" borderId="10" xfId="20" applyFont="1" applyFill="1" applyBorder="1" applyAlignment="1">
      <alignment horizontal="center"/>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Fill="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13" xfId="20" applyFont="1" applyFill="1" applyBorder="1" applyAlignment="1">
      <alignment horizontal="center"/>
      <protection/>
    </xf>
    <xf numFmtId="0" fontId="22" fillId="0" borderId="10" xfId="20" applyFont="1" applyFill="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68"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164" fontId="21" fillId="0" borderId="10" xfId="20" applyNumberFormat="1" applyFont="1" applyFill="1" applyBorder="1">
      <alignment/>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68"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0" fillId="0" borderId="0" xfId="22" applyFont="1" applyFill="1" applyBorder="1" applyAlignment="1">
      <alignment horizontal="center" vertical="top" wrapText="1"/>
      <protection/>
    </xf>
    <xf numFmtId="0" fontId="0" fillId="0" borderId="0" xfId="8022" applyFont="1" applyFill="1" applyBorder="1" applyAlignment="1">
      <alignment horizontal="center" vertical="top" wrapText="1"/>
      <protection/>
    </xf>
    <xf numFmtId="0" fontId="0" fillId="0" borderId="0" xfId="22" applyFont="1" applyFill="1" applyAlignment="1">
      <alignment horizontal="center" vertical="top" wrapText="1"/>
      <protection/>
    </xf>
    <xf numFmtId="0" fontId="28" fillId="0" borderId="0" xfId="22" applyFont="1" applyFill="1" applyBorder="1" applyAlignment="1">
      <alignment horizontal="center" vertical="top" wrapText="1"/>
      <protection/>
    </xf>
    <xf numFmtId="1" fontId="0" fillId="0" borderId="0" xfId="22" applyNumberFormat="1" applyFont="1" applyFill="1" applyBorder="1" applyAlignment="1">
      <alignment horizontal="center" vertical="top" wrapText="1"/>
      <protection/>
    </xf>
    <xf numFmtId="0" fontId="0" fillId="0" borderId="0" xfId="18" applyNumberFormat="1" applyFont="1" applyFill="1" applyBorder="1" applyAlignment="1">
      <alignment horizontal="center" vertical="top" wrapText="1"/>
    </xf>
    <xf numFmtId="0" fontId="22" fillId="18" borderId="11" xfId="20" applyFont="1" applyFill="1" applyBorder="1" applyAlignment="1" applyProtection="1">
      <alignment horizontal="center" vertical="center" wrapText="1"/>
      <protection locked="0"/>
    </xf>
    <xf numFmtId="0" fontId="22" fillId="0" borderId="13" xfId="20" applyFont="1" applyBorder="1" applyAlignment="1">
      <alignment horizontal="center" wrapText="1"/>
      <protection/>
    </xf>
    <xf numFmtId="164" fontId="21" fillId="0" borderId="10" xfId="16" applyNumberFormat="1" applyFont="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164" fontId="21" fillId="19" borderId="10" xfId="16" applyNumberFormat="1" applyFont="1" applyFill="1" applyBorder="1" applyAlignment="1">
      <alignment horizontal="center" vertical="center" wrapText="1"/>
    </xf>
    <xf numFmtId="0" fontId="0" fillId="0" borderId="0" xfId="0" applyFont="1"/>
    <xf numFmtId="0" fontId="22" fillId="23" borderId="10" xfId="20" applyFont="1" applyFill="1" applyBorder="1" applyAlignment="1" applyProtection="1">
      <alignment horizontal="center" vertical="center" wrapText="1"/>
      <protection locked="0"/>
    </xf>
    <xf numFmtId="0" fontId="22" fillId="24" borderId="10" xfId="20"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lignment/>
      <protection/>
    </xf>
    <xf numFmtId="0" fontId="0" fillId="0" borderId="10" xfId="22" applyFont="1" applyFill="1" applyBorder="1" applyAlignment="1" applyProtection="1">
      <alignment horizontal="center" vertical="top" wrapText="1"/>
      <protection locked="0"/>
    </xf>
    <xf numFmtId="14"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1" fontId="0" fillId="0" borderId="10" xfId="5997"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0" fontId="0" fillId="0" borderId="10" xfId="8022" applyNumberFormat="1" applyFont="1" applyFill="1" applyBorder="1" applyAlignment="1">
      <alignment horizontal="center" vertical="top" wrapText="1"/>
      <protection/>
    </xf>
    <xf numFmtId="0" fontId="0" fillId="0" borderId="10" xfId="22" applyNumberFormat="1" applyFont="1" applyFill="1" applyBorder="1" applyAlignment="1">
      <alignment horizontal="center" vertical="top" wrapText="1"/>
      <protection/>
    </xf>
    <xf numFmtId="0" fontId="0" fillId="0" borderId="10" xfId="8022" applyNumberFormat="1" applyFont="1" applyFill="1" applyBorder="1" applyAlignment="1" applyProtection="1">
      <alignment horizontal="center" vertical="top" wrapText="1"/>
      <protection locked="0"/>
    </xf>
    <xf numFmtId="0" fontId="0" fillId="0" borderId="10" xfId="18" applyNumberFormat="1" applyFont="1" applyFill="1" applyBorder="1" applyAlignment="1">
      <alignment horizontal="center" vertical="top" wrapText="1"/>
    </xf>
    <xf numFmtId="43" fontId="0" fillId="0" borderId="10" xfId="18" applyFont="1" applyFill="1" applyBorder="1" applyAlignment="1">
      <alignment horizontal="center" vertical="top" wrapText="1"/>
    </xf>
    <xf numFmtId="43" fontId="0" fillId="0" borderId="10" xfId="18" applyFont="1" applyFill="1" applyBorder="1" applyAlignment="1" applyProtection="1">
      <alignment horizontal="center" vertical="top" wrapText="1"/>
      <protection locked="0"/>
    </xf>
    <xf numFmtId="43" fontId="0" fillId="0" borderId="10" xfId="18" applyFont="1" applyFill="1" applyBorder="1" applyAlignment="1" applyProtection="1" quotePrefix="1">
      <alignment horizontal="center" vertical="top" wrapText="1"/>
      <protection locked="0"/>
    </xf>
    <xf numFmtId="1" fontId="0" fillId="0" borderId="10" xfId="18" applyNumberFormat="1"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0" fontId="22" fillId="18" borderId="10" xfId="20" applyFont="1" applyFill="1" applyBorder="1" applyAlignment="1" applyProtection="1">
      <alignment horizontal="center" vertical="center" wrapText="1"/>
      <protection locked="0"/>
    </xf>
    <xf numFmtId="42" fontId="21" fillId="0" borderId="12" xfId="16" applyNumberFormat="1" applyFont="1" applyBorder="1" applyAlignment="1" applyProtection="1">
      <alignment horizontal="center" vertical="center" wrapText="1"/>
      <protection locked="0"/>
    </xf>
    <xf numFmtId="42" fontId="21" fillId="0" borderId="14" xfId="16" applyNumberFormat="1" applyFont="1" applyBorder="1" applyAlignment="1" applyProtection="1">
      <alignment horizontal="center" vertical="center" wrapText="1"/>
      <protection locked="0"/>
    </xf>
    <xf numFmtId="42" fontId="21" fillId="0" borderId="13" xfId="16" applyNumberFormat="1" applyFont="1" applyBorder="1" applyAlignment="1" applyProtection="1">
      <alignment horizontal="center" vertical="center" wrapText="1"/>
      <protection locked="0"/>
    </xf>
    <xf numFmtId="42" fontId="21" fillId="0" borderId="10" xfId="16" applyNumberFormat="1" applyFont="1" applyBorder="1" applyAlignment="1" applyProtection="1">
      <alignment horizontal="center" vertical="center" wrapText="1"/>
      <protection locked="0"/>
    </xf>
    <xf numFmtId="43" fontId="28" fillId="0" borderId="0" xfId="18" applyFont="1" applyFill="1" applyBorder="1" applyAlignment="1">
      <alignment horizontal="center" vertical="top" wrapText="1"/>
    </xf>
    <xf numFmtId="0" fontId="38" fillId="0" borderId="0" xfId="0" applyFont="1"/>
    <xf numFmtId="0" fontId="37" fillId="0" borderId="0" xfId="20" applyFont="1">
      <alignment/>
      <protection/>
    </xf>
    <xf numFmtId="0" fontId="27" fillId="0" borderId="12" xfId="20" applyFont="1" applyBorder="1" applyAlignment="1" applyProtection="1">
      <alignment horizontal="center" vertical="center" wrapText="1"/>
      <protection locked="0"/>
    </xf>
    <xf numFmtId="0" fontId="0" fillId="0" borderId="10" xfId="23"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0" fontId="0" fillId="0" borderId="10" xfId="22"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0" fontId="0" fillId="0" borderId="0" xfId="8022" applyFont="1" applyFill="1" applyAlignment="1">
      <alignment horizontal="center" vertical="top" wrapText="1"/>
      <protection/>
    </xf>
    <xf numFmtId="0" fontId="0" fillId="0" borderId="10" xfId="5997"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0" fontId="0" fillId="0" borderId="10" xfId="5997" applyFont="1" applyFill="1" applyBorder="1" applyAlignment="1" applyProtection="1">
      <alignment horizontal="center" vertical="top" wrapText="1"/>
      <protection locked="0"/>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164" fontId="21" fillId="0" borderId="10" xfId="20" applyNumberFormat="1" applyFont="1" applyBorder="1">
      <alignment/>
      <protection/>
    </xf>
    <xf numFmtId="0" fontId="22" fillId="0" borderId="10" xfId="20" applyFont="1" applyBorder="1" applyAlignment="1">
      <alignment horizontal="center"/>
      <protection/>
    </xf>
    <xf numFmtId="164" fontId="21" fillId="19" borderId="10" xfId="16" applyNumberFormat="1" applyFont="1" applyFill="1" applyBorder="1" applyAlignment="1">
      <alignment horizontal="center" vertical="center" wrapText="1"/>
    </xf>
    <xf numFmtId="168"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Alignment="1" applyProtection="1">
      <alignment horizontal="center" vertical="center" wrapText="1"/>
      <protection locked="0"/>
    </xf>
    <xf numFmtId="0" fontId="22" fillId="0" borderId="0" xfId="20" applyFont="1" applyAlignment="1" applyProtection="1">
      <alignment horizontal="center" vertical="center" wrapText="1"/>
      <protection locked="0"/>
    </xf>
    <xf numFmtId="0" fontId="26" fillId="19" borderId="10" xfId="20" applyFont="1" applyFill="1" applyBorder="1">
      <alignment/>
      <protection/>
    </xf>
    <xf numFmtId="0" fontId="0" fillId="0" borderId="10" xfId="20"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43" fontId="28" fillId="0" borderId="10" xfId="18" applyFont="1" applyFill="1" applyBorder="1" applyAlignment="1">
      <alignment horizontal="center" vertical="top" wrapText="1"/>
    </xf>
    <xf numFmtId="0" fontId="0" fillId="0" borderId="10" xfId="18" applyNumberFormat="1" applyFont="1" applyFill="1" applyBorder="1" applyAlignment="1">
      <alignment horizontal="center" vertical="top" wrapText="1"/>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3" xfId="20" applyFont="1" applyBorder="1" applyAlignment="1">
      <alignment horizontal="center"/>
      <protection/>
    </xf>
    <xf numFmtId="0" fontId="22" fillId="0" borderId="13" xfId="20" applyFont="1" applyBorder="1" applyAlignment="1" applyProtection="1">
      <alignment horizontal="center" vertical="center" wrapText="1"/>
      <protection locked="0"/>
    </xf>
    <xf numFmtId="5" fontId="30" fillId="0" borderId="10" xfId="47" applyNumberFormat="1" applyFont="1" applyFill="1" applyBorder="1" applyAlignment="1">
      <alignment horizontal="right" vertical="center"/>
      <protection/>
    </xf>
    <xf numFmtId="164" fontId="21" fillId="0" borderId="10" xfId="16" applyNumberFormat="1" applyFont="1" applyFill="1" applyBorder="1" applyAlignment="1" applyProtection="1">
      <alignment horizontal="center" vertical="center" wrapText="1"/>
      <protection locked="0"/>
    </xf>
    <xf numFmtId="42" fontId="30" fillId="0" borderId="10" xfId="47" applyNumberFormat="1" applyFont="1" applyFill="1" applyBorder="1" applyAlignment="1">
      <alignment horizontal="right" vertical="center"/>
      <protection/>
    </xf>
    <xf numFmtId="0" fontId="26" fillId="19" borderId="10" xfId="20" applyFont="1" applyFill="1" applyBorder="1" applyAlignment="1">
      <alignment wrapText="1"/>
      <protection/>
    </xf>
    <xf numFmtId="0" fontId="0" fillId="0" borderId="10" xfId="20" applyNumberFormat="1" applyFont="1" applyFill="1" applyBorder="1" applyAlignment="1" applyProtection="1">
      <alignment horizontal="center" vertical="center" wrapText="1"/>
      <protection locked="0"/>
    </xf>
    <xf numFmtId="0" fontId="0" fillId="0" borderId="10" xfId="18" applyNumberFormat="1" applyFont="1" applyFill="1" applyBorder="1" applyAlignment="1" applyProtection="1">
      <alignment horizontal="center" vertical="center" wrapText="1"/>
      <protection locked="0"/>
    </xf>
    <xf numFmtId="0" fontId="0" fillId="0" borderId="10" xfId="5997"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0" fontId="0" fillId="0" borderId="10" xfId="22" applyNumberFormat="1" applyFont="1" applyFill="1" applyBorder="1" applyAlignment="1">
      <alignment horizontal="center" vertical="top" wrapText="1"/>
      <protection/>
    </xf>
    <xf numFmtId="0" fontId="0" fillId="0" borderId="10" xfId="8022" applyNumberFormat="1" applyFont="1" applyFill="1" applyBorder="1" applyAlignment="1" applyProtection="1">
      <alignment horizontal="center" vertical="top" wrapText="1"/>
      <protection locked="0"/>
    </xf>
    <xf numFmtId="49" fontId="0" fillId="0" borderId="10" xfId="0" applyNumberFormat="1" applyFont="1" applyFill="1" applyBorder="1" applyAlignment="1">
      <alignment horizontal="center" vertical="top" wrapText="1"/>
    </xf>
    <xf numFmtId="1" fontId="0" fillId="0" borderId="10" xfId="22" applyNumberFormat="1" applyFont="1" applyFill="1" applyBorder="1" applyAlignment="1">
      <alignment horizontal="center" vertical="top" wrapText="1"/>
      <protection/>
    </xf>
    <xf numFmtId="1" fontId="0" fillId="0" borderId="10" xfId="22" applyNumberFormat="1" applyFont="1" applyFill="1" applyBorder="1" applyAlignment="1">
      <alignment horizontal="center" vertical="top" wrapText="1"/>
      <protection/>
    </xf>
    <xf numFmtId="43" fontId="28" fillId="0" borderId="10" xfId="18" applyFont="1" applyFill="1" applyBorder="1" applyAlignment="1">
      <alignment horizontal="center" vertical="top" wrapText="1"/>
    </xf>
    <xf numFmtId="0" fontId="0" fillId="0" borderId="10" xfId="8022" applyFont="1" applyFill="1" applyBorder="1" applyAlignment="1" applyProtection="1">
      <alignment horizontal="center" vertical="top" wrapText="1"/>
      <protection locked="0"/>
    </xf>
    <xf numFmtId="0" fontId="0" fillId="0" borderId="10" xfId="23" applyNumberFormat="1" applyFont="1" applyFill="1" applyBorder="1" applyAlignment="1" applyProtection="1">
      <alignment horizontal="center" vertical="top" wrapText="1"/>
      <protection locked="0"/>
    </xf>
    <xf numFmtId="0" fontId="0" fillId="0" borderId="10" xfId="5997" applyFont="1" applyFill="1" applyBorder="1" applyAlignment="1" applyProtection="1">
      <alignment horizontal="center" vertical="top" wrapText="1"/>
      <protection locked="0"/>
    </xf>
    <xf numFmtId="0" fontId="0" fillId="0" borderId="10" xfId="5997" applyNumberFormat="1" applyFont="1" applyFill="1" applyBorder="1" applyAlignment="1" applyProtection="1">
      <alignment horizontal="center" vertical="top" wrapText="1"/>
      <protection locked="0"/>
    </xf>
    <xf numFmtId="0" fontId="0" fillId="0" borderId="18" xfId="18" applyNumberFormat="1" applyFont="1" applyFill="1" applyBorder="1" applyAlignment="1">
      <alignment horizontal="center" vertical="top" wrapText="1"/>
    </xf>
    <xf numFmtId="0" fontId="0" fillId="0" borderId="10" xfId="8022" applyFont="1" applyFill="1" applyBorder="1" applyAlignment="1">
      <alignment horizontal="center" vertical="top"/>
      <protection/>
    </xf>
    <xf numFmtId="0" fontId="0" fillId="0" borderId="10" xfId="8022" applyFont="1" applyFill="1" applyBorder="1" applyAlignment="1">
      <alignment horizontal="center" vertical="top" wrapText="1"/>
      <protection/>
    </xf>
    <xf numFmtId="0" fontId="0" fillId="0" borderId="13" xfId="18" applyNumberFormat="1" applyFont="1" applyFill="1" applyBorder="1" applyAlignment="1">
      <alignment horizontal="center" vertical="top" wrapText="1"/>
    </xf>
    <xf numFmtId="14" fontId="0" fillId="0" borderId="10" xfId="22" applyNumberFormat="1" applyFont="1" applyFill="1" applyBorder="1" applyAlignment="1">
      <alignment horizontal="center" vertical="top" wrapText="1"/>
      <protection/>
    </xf>
    <xf numFmtId="37" fontId="0" fillId="0" borderId="10" xfId="18" applyNumberFormat="1" applyFont="1" applyFill="1" applyBorder="1" applyAlignment="1">
      <alignment horizontal="center" vertical="top" wrapText="1"/>
    </xf>
    <xf numFmtId="3" fontId="0" fillId="0" borderId="10" xfId="18" applyNumberFormat="1" applyFont="1" applyFill="1" applyBorder="1" applyAlignment="1">
      <alignment horizontal="center" vertical="top" wrapText="1"/>
    </xf>
    <xf numFmtId="3" fontId="28" fillId="0" borderId="10" xfId="22" applyNumberFormat="1" applyFont="1" applyFill="1" applyBorder="1" applyAlignment="1">
      <alignment horizontal="center" vertical="top" wrapText="1"/>
      <protection/>
    </xf>
    <xf numFmtId="9" fontId="28" fillId="0" borderId="10" xfId="15" applyFont="1" applyFill="1" applyBorder="1" applyAlignment="1">
      <alignment horizontal="center" vertical="top" wrapText="1"/>
    </xf>
    <xf numFmtId="0" fontId="0" fillId="0" borderId="10" xfId="20" applyFont="1" applyFill="1" applyBorder="1" applyAlignment="1" applyProtection="1">
      <alignment horizontal="center" vertical="top" wrapText="1"/>
      <protection locked="0"/>
    </xf>
    <xf numFmtId="0" fontId="28" fillId="0" borderId="20" xfId="22" applyFont="1" applyFill="1" applyBorder="1" applyAlignment="1" applyProtection="1">
      <alignment horizontal="center" vertical="top" wrapText="1"/>
      <protection locked="0"/>
    </xf>
    <xf numFmtId="1" fontId="28" fillId="0" borderId="20" xfId="22" applyNumberFormat="1" applyFont="1" applyFill="1" applyBorder="1" applyAlignment="1" applyProtection="1">
      <alignment horizontal="center" vertical="top" wrapText="1"/>
      <protection locked="0"/>
    </xf>
    <xf numFmtId="0" fontId="28" fillId="0" borderId="20" xfId="18" applyNumberFormat="1" applyFont="1" applyFill="1" applyBorder="1" applyAlignment="1" applyProtection="1">
      <alignment horizontal="center" vertical="top" wrapText="1"/>
      <protection locked="0"/>
    </xf>
    <xf numFmtId="169" fontId="0" fillId="0" borderId="10" xfId="32089" applyNumberFormat="1" applyFont="1" applyFill="1" applyBorder="1" applyAlignment="1" applyProtection="1">
      <alignment horizontal="center" vertical="top" wrapText="1"/>
      <protection locked="0"/>
    </xf>
    <xf numFmtId="3" fontId="0" fillId="0" borderId="10" xfId="18" applyNumberFormat="1" applyFont="1" applyFill="1" applyBorder="1" applyAlignment="1" applyProtection="1">
      <alignment horizontal="center" vertical="top" wrapText="1"/>
      <protection locked="0"/>
    </xf>
    <xf numFmtId="38" fontId="0" fillId="0" borderId="10" xfId="18" applyNumberFormat="1" applyFont="1" applyFill="1" applyBorder="1" applyAlignment="1" applyProtection="1">
      <alignment horizontal="center" vertical="top" wrapText="1"/>
      <protection locked="0"/>
    </xf>
    <xf numFmtId="9" fontId="0" fillId="0" borderId="10" xfId="15" applyFont="1" applyFill="1" applyBorder="1" applyAlignment="1" applyProtection="1">
      <alignment horizontal="center" vertical="top" wrapText="1"/>
      <protection locked="0"/>
    </xf>
    <xf numFmtId="37" fontId="0" fillId="0" borderId="10" xfId="18"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170" fontId="0" fillId="0" borderId="10" xfId="8022" applyNumberFormat="1" applyFont="1" applyFill="1" applyBorder="1" applyAlignment="1">
      <alignment horizontal="center" vertical="top" wrapText="1"/>
      <protection/>
    </xf>
    <xf numFmtId="3" fontId="0" fillId="0" borderId="10" xfId="22" applyNumberFormat="1"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wrapText="1"/>
      <protection/>
    </xf>
    <xf numFmtId="3" fontId="0" fillId="0" borderId="10" xfId="8022" applyNumberFormat="1" applyFont="1" applyFill="1" applyBorder="1" applyAlignment="1">
      <alignment horizontal="center" vertical="top" wrapText="1"/>
      <protection/>
    </xf>
    <xf numFmtId="166" fontId="0" fillId="0" borderId="10" xfId="8022" applyNumberFormat="1" applyFont="1" applyFill="1" applyBorder="1" applyAlignment="1">
      <alignment horizontal="center" vertical="top" wrapText="1"/>
      <protection/>
    </xf>
    <xf numFmtId="0" fontId="0" fillId="0" borderId="10" xfId="20" applyFont="1" applyFill="1" applyBorder="1" applyAlignment="1" applyProtection="1" quotePrefix="1">
      <alignment horizontal="center" vertical="top" wrapText="1"/>
      <protection locked="0"/>
    </xf>
    <xf numFmtId="14" fontId="0" fillId="0" borderId="10" xfId="22" applyNumberFormat="1" applyFont="1" applyFill="1" applyBorder="1" applyAlignment="1" applyProtection="1">
      <alignment horizontal="center" vertical="top" wrapText="1"/>
      <protection locked="0"/>
    </xf>
    <xf numFmtId="14" fontId="28" fillId="0" borderId="20" xfId="22" applyNumberFormat="1" applyFont="1" applyFill="1" applyBorder="1" applyAlignment="1" applyProtection="1">
      <alignment horizontal="center" vertical="top" wrapText="1"/>
      <protection locked="0"/>
    </xf>
    <xf numFmtId="3" fontId="28" fillId="0" borderId="20" xfId="22" applyNumberFormat="1" applyFont="1" applyFill="1" applyBorder="1" applyAlignment="1" applyProtection="1">
      <alignment horizontal="center" vertical="top" wrapText="1"/>
      <protection locked="0"/>
    </xf>
    <xf numFmtId="0" fontId="0" fillId="0" borderId="14" xfId="5997" applyFont="1" applyFill="1" applyBorder="1" applyAlignment="1">
      <alignment horizontal="center" vertical="top" wrapText="1"/>
      <protection/>
    </xf>
    <xf numFmtId="14" fontId="0" fillId="0" borderId="14" xfId="22" applyNumberFormat="1" applyFont="1" applyFill="1" applyBorder="1" applyAlignment="1" applyProtection="1">
      <alignment horizontal="center" vertical="top" wrapText="1"/>
      <protection locked="0"/>
    </xf>
    <xf numFmtId="170" fontId="0" fillId="0" borderId="14" xfId="22" applyNumberFormat="1" applyFont="1" applyFill="1" applyBorder="1" applyAlignment="1" applyProtection="1">
      <alignment horizontal="center" vertical="top" wrapText="1"/>
      <protection locked="0"/>
    </xf>
    <xf numFmtId="3" fontId="0" fillId="0" borderId="14" xfId="22" applyNumberFormat="1" applyFont="1" applyFill="1" applyBorder="1" applyAlignment="1" applyProtection="1">
      <alignment horizontal="center" vertical="top" wrapText="1"/>
      <protection locked="0"/>
    </xf>
    <xf numFmtId="9" fontId="0" fillId="0" borderId="14" xfId="15" applyFont="1" applyFill="1" applyBorder="1" applyAlignment="1" applyProtection="1">
      <alignment horizontal="center" vertical="top" wrapText="1"/>
      <protection locked="0"/>
    </xf>
    <xf numFmtId="1" fontId="0" fillId="0" borderId="14" xfId="23" applyNumberFormat="1" applyFont="1" applyFill="1" applyBorder="1" applyAlignment="1" applyProtection="1">
      <alignment horizontal="center" vertical="top" wrapText="1"/>
      <protection locked="0"/>
    </xf>
    <xf numFmtId="0" fontId="0" fillId="0" borderId="10" xfId="47" applyFont="1" applyFill="1" applyBorder="1" applyAlignment="1" applyProtection="1">
      <alignment horizontal="center" vertical="top" wrapText="1"/>
      <protection locked="0"/>
    </xf>
    <xf numFmtId="170" fontId="0" fillId="0" borderId="10" xfId="47" applyNumberFormat="1" applyFont="1" applyFill="1" applyBorder="1" applyAlignment="1" applyProtection="1">
      <alignment horizontal="center" vertical="top" wrapText="1"/>
      <protection locked="0"/>
    </xf>
    <xf numFmtId="37" fontId="0" fillId="0" borderId="10" xfId="18" applyNumberFormat="1" applyFont="1" applyFill="1" applyBorder="1" applyAlignment="1" applyProtection="1">
      <alignment horizontal="center" vertical="top" wrapText="1"/>
      <protection locked="0"/>
    </xf>
    <xf numFmtId="3" fontId="0" fillId="0" borderId="10" xfId="47" applyNumberFormat="1" applyFont="1" applyFill="1" applyBorder="1" applyAlignment="1" applyProtection="1">
      <alignment horizontal="center" vertical="top" wrapText="1"/>
      <protection locked="0"/>
    </xf>
    <xf numFmtId="3" fontId="0" fillId="0" borderId="10" xfId="18" applyNumberFormat="1" applyFont="1" applyFill="1" applyBorder="1" applyAlignment="1" applyProtection="1">
      <alignment horizontal="center" vertical="top" wrapText="1"/>
      <protection locked="0"/>
    </xf>
    <xf numFmtId="3" fontId="0" fillId="0" borderId="10" xfId="8022" applyNumberFormat="1" applyFont="1" applyFill="1" applyBorder="1" applyAlignment="1">
      <alignment horizontal="center" vertical="top" wrapText="1"/>
      <protection/>
    </xf>
    <xf numFmtId="38" fontId="0" fillId="0" borderId="10" xfId="18"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9" fontId="0" fillId="0" borderId="10" xfId="15" applyFont="1" applyFill="1" applyBorder="1" applyAlignment="1" applyProtection="1">
      <alignment horizontal="center" vertical="top" wrapText="1"/>
      <protection locked="0"/>
    </xf>
    <xf numFmtId="0" fontId="0" fillId="0" borderId="10" xfId="47" applyNumberFormat="1" applyFont="1" applyFill="1" applyBorder="1" applyAlignment="1" applyProtection="1">
      <alignment horizontal="center" vertical="top" wrapText="1"/>
      <protection locked="0"/>
    </xf>
    <xf numFmtId="14" fontId="0" fillId="0" borderId="10" xfId="22" applyNumberFormat="1" applyFont="1" applyFill="1" applyBorder="1" applyAlignment="1">
      <alignment horizontal="center" vertical="top" wrapText="1"/>
      <protection/>
    </xf>
    <xf numFmtId="170" fontId="0" fillId="0" borderId="10" xfId="22" applyNumberFormat="1"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wrapText="1"/>
      <protection/>
    </xf>
    <xf numFmtId="170" fontId="0" fillId="0" borderId="10" xfId="20" applyNumberFormat="1" applyFont="1" applyFill="1" applyBorder="1" applyAlignment="1">
      <alignment horizontal="center" vertical="top" wrapText="1"/>
      <protection/>
    </xf>
    <xf numFmtId="38" fontId="0" fillId="0" borderId="10" xfId="22" applyNumberFormat="1" applyFont="1" applyFill="1" applyBorder="1" applyAlignment="1" applyProtection="1">
      <alignment horizontal="center" vertical="top" wrapText="1"/>
      <protection locked="0"/>
    </xf>
    <xf numFmtId="0" fontId="0" fillId="0" borderId="10" xfId="8021" applyNumberFormat="1"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0" fontId="0" fillId="0" borderId="10" xfId="22" applyNumberFormat="1" applyFont="1" applyFill="1" applyBorder="1" applyAlignment="1" applyProtection="1" quotePrefix="1">
      <alignment horizontal="center" vertical="top" wrapText="1"/>
      <protection locked="0"/>
    </xf>
    <xf numFmtId="167" fontId="0" fillId="0" borderId="10" xfId="22" applyNumberFormat="1" applyFont="1" applyFill="1" applyBorder="1" applyAlignment="1" applyProtection="1">
      <alignment horizontal="center" vertical="top" wrapText="1"/>
      <protection locked="0"/>
    </xf>
    <xf numFmtId="49" fontId="0" fillId="0" borderId="10" xfId="22" applyNumberFormat="1" applyFont="1" applyFill="1" applyBorder="1" applyAlignment="1" applyProtection="1">
      <alignment horizontal="center" vertical="top" wrapText="1"/>
      <protection locked="0"/>
    </xf>
    <xf numFmtId="170" fontId="0" fillId="0" borderId="10" xfId="22" applyNumberFormat="1" applyFont="1" applyFill="1" applyBorder="1" applyAlignment="1">
      <alignment horizontal="center" vertical="top" wrapText="1"/>
      <protection/>
    </xf>
    <xf numFmtId="2" fontId="0" fillId="0" borderId="10" xfId="22" applyNumberFormat="1" applyFont="1" applyFill="1" applyBorder="1" applyAlignment="1" applyProtection="1">
      <alignment horizontal="center" vertical="top" wrapText="1"/>
      <protection locked="0"/>
    </xf>
    <xf numFmtId="1" fontId="0" fillId="0" borderId="10" xfId="8022" applyNumberFormat="1" applyFont="1" applyFill="1" applyBorder="1" applyAlignment="1">
      <alignment horizontal="center" vertical="top" wrapText="1"/>
      <protection/>
    </xf>
    <xf numFmtId="49" fontId="0" fillId="0" borderId="10" xfId="20" applyNumberFormat="1"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0" fontId="0" fillId="0" borderId="10" xfId="20" applyNumberFormat="1" applyFont="1" applyFill="1" applyBorder="1" applyAlignment="1" applyProtection="1" quotePrefix="1">
      <alignment horizontal="center" vertical="top" wrapText="1"/>
      <protection locked="0"/>
    </xf>
    <xf numFmtId="37" fontId="0" fillId="0" borderId="10" xfId="22" applyNumberFormat="1" applyFont="1" applyFill="1" applyBorder="1" applyAlignment="1" applyProtection="1">
      <alignment horizontal="center" vertical="top" wrapText="1"/>
      <protection locked="0"/>
    </xf>
    <xf numFmtId="1" fontId="0" fillId="0" borderId="10" xfId="22" applyNumberFormat="1" applyFont="1" applyFill="1" applyBorder="1" applyAlignment="1" applyProtection="1" quotePrefix="1">
      <alignment horizontal="center" vertical="top" wrapText="1"/>
      <protection locked="0"/>
    </xf>
    <xf numFmtId="3" fontId="0" fillId="0" borderId="10" xfId="18" applyNumberFormat="1" applyFont="1" applyFill="1" applyBorder="1" applyAlignment="1">
      <alignment horizontal="center" vertical="top" wrapText="1"/>
    </xf>
    <xf numFmtId="170" fontId="0" fillId="0" borderId="10" xfId="18"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center" wrapText="1"/>
      <protection/>
    </xf>
    <xf numFmtId="170" fontId="0" fillId="0" borderId="10" xfId="8022" applyNumberFormat="1" applyFont="1" applyFill="1" applyBorder="1" applyAlignment="1">
      <alignment horizontal="center" vertical="top" wrapText="1"/>
      <protection/>
    </xf>
    <xf numFmtId="37" fontId="0" fillId="0" borderId="10" xfId="18" applyNumberFormat="1" applyFont="1" applyFill="1" applyBorder="1" applyAlignment="1">
      <alignment horizontal="center" vertical="top" wrapText="1"/>
    </xf>
    <xf numFmtId="166" fontId="0" fillId="0" borderId="10" xfId="8022" applyNumberFormat="1" applyFont="1" applyFill="1" applyBorder="1" applyAlignment="1">
      <alignment horizontal="center" vertical="top" wrapText="1"/>
      <protection/>
    </xf>
    <xf numFmtId="167" fontId="0" fillId="0" borderId="10" xfId="20" applyNumberFormat="1"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0" fontId="0" fillId="0" borderId="10" xfId="8022" applyNumberFormat="1" applyFont="1" applyFill="1" applyBorder="1" applyAlignment="1">
      <alignment horizontal="center" vertical="top" wrapText="1"/>
      <protection/>
    </xf>
    <xf numFmtId="166" fontId="0" fillId="0" borderId="10" xfId="18" applyNumberFormat="1" applyFont="1" applyFill="1" applyBorder="1" applyAlignment="1">
      <alignment horizontal="center" vertical="top" wrapText="1"/>
    </xf>
    <xf numFmtId="0" fontId="0" fillId="0" borderId="10" xfId="20" applyNumberFormat="1" applyFont="1" applyFill="1" applyBorder="1" applyAlignment="1" applyProtection="1" quotePrefix="1">
      <alignment horizontal="center" vertical="top" wrapText="1"/>
      <protection locked="0"/>
    </xf>
    <xf numFmtId="0" fontId="0" fillId="0" borderId="10" xfId="20"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0" fontId="0" fillId="0" borderId="21" xfId="20" applyNumberFormat="1" applyFont="1" applyFill="1" applyBorder="1" applyAlignment="1" applyProtection="1" quotePrefix="1">
      <alignment horizontal="center" vertical="top" wrapText="1"/>
      <protection locked="0"/>
    </xf>
    <xf numFmtId="0" fontId="0" fillId="0" borderId="21" xfId="20" applyNumberFormat="1" applyFont="1" applyFill="1" applyBorder="1" applyAlignment="1" applyProtection="1">
      <alignment horizontal="center" vertical="top" wrapText="1"/>
      <protection locked="0"/>
    </xf>
    <xf numFmtId="0" fontId="0" fillId="0" borderId="21" xfId="22" applyNumberFormat="1" applyFont="1" applyFill="1" applyBorder="1" applyAlignment="1" applyProtection="1">
      <alignment horizontal="center" vertical="top" wrapText="1"/>
      <protection locked="0"/>
    </xf>
    <xf numFmtId="0" fontId="0" fillId="0" borderId="10" xfId="20" applyFont="1" applyFill="1" applyBorder="1" applyAlignment="1" applyProtection="1" quotePrefix="1">
      <alignment horizontal="center" vertical="top" wrapText="1"/>
      <protection locked="0"/>
    </xf>
    <xf numFmtId="169" fontId="0" fillId="0" borderId="10" xfId="32089" applyNumberFormat="1" applyFont="1" applyFill="1" applyBorder="1" applyAlignment="1" applyProtection="1">
      <alignment horizontal="center" vertical="top" wrapText="1"/>
      <protection locked="0"/>
    </xf>
    <xf numFmtId="170"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pplyProtection="1" quotePrefix="1">
      <alignment horizontal="center" vertical="top" wrapText="1"/>
      <protection locked="0"/>
    </xf>
    <xf numFmtId="169" fontId="0" fillId="0" borderId="10" xfId="15"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0" fontId="0" fillId="0" borderId="10" xfId="22"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0" fontId="0" fillId="0" borderId="0" xfId="8022" applyFont="1" applyFill="1">
      <alignment/>
      <protection/>
    </xf>
    <xf numFmtId="0" fontId="0" fillId="0" borderId="10" xfId="8021" applyFont="1" applyFill="1" applyBorder="1" applyAlignment="1" applyProtection="1">
      <alignment horizontal="center" vertical="top" wrapText="1"/>
      <protection locked="0"/>
    </xf>
    <xf numFmtId="14" fontId="0" fillId="0" borderId="10" xfId="18" applyNumberFormat="1" applyFont="1" applyFill="1" applyBorder="1" applyAlignment="1">
      <alignment horizontal="center" vertical="top" wrapText="1"/>
    </xf>
    <xf numFmtId="167" fontId="0" fillId="0" borderId="10" xfId="8022" applyNumberFormat="1" applyFont="1" applyFill="1" applyBorder="1" applyAlignment="1">
      <alignment horizontal="center" vertical="top" wrapText="1"/>
      <protection/>
    </xf>
    <xf numFmtId="14" fontId="0" fillId="0" borderId="10" xfId="22" applyNumberFormat="1" applyFont="1" applyFill="1" applyBorder="1" applyAlignment="1" applyProtection="1">
      <alignment horizontal="center" vertical="top" wrapText="1"/>
      <protection locked="0"/>
    </xf>
    <xf numFmtId="170" fontId="0" fillId="0" borderId="10" xfId="22"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49" fontId="0" fillId="0" borderId="10" xfId="8022" applyNumberFormat="1" applyFont="1" applyFill="1" applyBorder="1" applyAlignment="1">
      <alignment horizontal="center" vertical="top" wrapText="1"/>
      <protection/>
    </xf>
    <xf numFmtId="167" fontId="0" fillId="0" borderId="10" xfId="18"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0" fontId="0" fillId="0" borderId="21" xfId="22" applyFont="1" applyFill="1" applyBorder="1" applyAlignment="1" applyProtection="1">
      <alignment horizontal="center" vertical="top" wrapText="1"/>
      <protection locked="0"/>
    </xf>
    <xf numFmtId="0" fontId="0" fillId="0" borderId="10" xfId="5997" applyFont="1" applyFill="1" applyBorder="1" applyAlignment="1">
      <alignment horizontal="center" vertical="top" wrapText="1"/>
      <protection/>
    </xf>
    <xf numFmtId="0" fontId="0" fillId="0" borderId="10" xfId="20"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0" fontId="0" fillId="0" borderId="10" xfId="20" applyFont="1" applyFill="1" applyBorder="1" applyAlignment="1" applyProtection="1" quotePrefix="1">
      <alignment horizontal="center" vertical="top" wrapText="1"/>
      <protection locked="0"/>
    </xf>
    <xf numFmtId="0" fontId="0" fillId="0" borderId="10" xfId="22"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0" fontId="0" fillId="0" borderId="10" xfId="20" applyFont="1" applyFill="1" applyBorder="1" applyAlignment="1" applyProtection="1" quotePrefix="1">
      <alignment horizontal="center" vertical="top" wrapText="1"/>
      <protection locked="0"/>
    </xf>
    <xf numFmtId="0" fontId="0" fillId="0" borderId="10" xfId="20" applyFont="1" applyFill="1" applyBorder="1" applyAlignment="1" applyProtection="1">
      <alignment horizontal="center" vertical="top" wrapText="1"/>
      <protection locked="0"/>
    </xf>
    <xf numFmtId="166" fontId="0" fillId="0" borderId="10" xfId="8022" applyNumberFormat="1" applyFont="1" applyFill="1" applyBorder="1" applyAlignment="1">
      <alignment horizontal="center" vertical="top" wrapText="1"/>
      <protection/>
    </xf>
    <xf numFmtId="3" fontId="0" fillId="0" borderId="10" xfId="22" applyNumberFormat="1" applyFont="1" applyFill="1" applyBorder="1" applyAlignment="1" applyProtection="1">
      <alignment horizontal="center" vertical="top" wrapText="1"/>
      <protection locked="0"/>
    </xf>
    <xf numFmtId="0" fontId="0" fillId="0" borderId="10" xfId="20" applyFont="1" applyFill="1" applyBorder="1" applyAlignment="1" applyProtection="1" quotePrefix="1">
      <alignment horizontal="center" vertical="top" wrapText="1"/>
      <protection locked="0"/>
    </xf>
    <xf numFmtId="0" fontId="0" fillId="0" borderId="10" xfId="22" applyFont="1" applyFill="1" applyBorder="1" applyAlignment="1" applyProtection="1">
      <alignment horizontal="center" vertical="top" wrapText="1"/>
      <protection locked="0"/>
    </xf>
    <xf numFmtId="0" fontId="0" fillId="0" borderId="22" xfId="8022" applyFont="1" applyFill="1" applyBorder="1" applyAlignment="1" applyProtection="1">
      <alignment horizontal="center" vertical="top" wrapText="1"/>
      <protection locked="0"/>
    </xf>
    <xf numFmtId="0" fontId="0" fillId="0" borderId="22" xfId="8022" applyFont="1" applyFill="1" applyBorder="1" applyAlignment="1">
      <alignment horizontal="center" vertical="top" wrapText="1"/>
      <protection/>
    </xf>
    <xf numFmtId="0" fontId="0" fillId="0" borderId="22" xfId="20" applyFont="1" applyFill="1" applyBorder="1" applyAlignment="1" applyProtection="1">
      <alignment horizontal="center" vertical="top" wrapText="1"/>
      <protection locked="0"/>
    </xf>
    <xf numFmtId="14" fontId="0" fillId="0" borderId="22" xfId="8022" applyNumberFormat="1" applyFont="1" applyFill="1" applyBorder="1" applyAlignment="1">
      <alignment horizontal="center" vertical="top" wrapText="1"/>
      <protection/>
    </xf>
    <xf numFmtId="166" fontId="0" fillId="0" borderId="22" xfId="8022" applyNumberFormat="1" applyFont="1" applyFill="1" applyBorder="1" applyAlignment="1">
      <alignment horizontal="center" vertical="top" wrapText="1"/>
      <protection/>
    </xf>
    <xf numFmtId="3" fontId="0" fillId="0" borderId="22" xfId="18" applyNumberFormat="1" applyFont="1" applyFill="1" applyBorder="1" applyAlignment="1">
      <alignment horizontal="center" vertical="top" wrapText="1"/>
    </xf>
    <xf numFmtId="3" fontId="0" fillId="0" borderId="22" xfId="8022" applyNumberFormat="1" applyFont="1" applyFill="1" applyBorder="1" applyAlignment="1">
      <alignment horizontal="center" vertical="top" wrapText="1"/>
      <protection/>
    </xf>
    <xf numFmtId="3" fontId="0" fillId="0" borderId="22" xfId="22" applyNumberFormat="1" applyFont="1" applyFill="1" applyBorder="1" applyAlignment="1" applyProtection="1">
      <alignment horizontal="center" vertical="top" wrapText="1"/>
      <protection locked="0"/>
    </xf>
    <xf numFmtId="0" fontId="0" fillId="0" borderId="22" xfId="20" applyFont="1" applyFill="1" applyBorder="1" applyAlignment="1" applyProtection="1" quotePrefix="1">
      <alignment horizontal="center" vertical="top" wrapText="1"/>
      <protection locked="0"/>
    </xf>
    <xf numFmtId="0" fontId="0" fillId="0" borderId="21" xfId="20" applyFont="1" applyFill="1" applyBorder="1" applyAlignment="1" applyProtection="1" quotePrefix="1">
      <alignment horizontal="center" vertical="top" wrapText="1"/>
      <protection locked="0"/>
    </xf>
    <xf numFmtId="0" fontId="0" fillId="0" borderId="21" xfId="20" applyFont="1" applyFill="1" applyBorder="1" applyAlignment="1" applyProtection="1">
      <alignment horizontal="center" vertical="top" wrapText="1"/>
      <protection locked="0"/>
    </xf>
    <xf numFmtId="0" fontId="0" fillId="0" borderId="21" xfId="8022" applyFont="1" applyFill="1" applyBorder="1" applyAlignment="1">
      <alignment horizontal="center" vertical="top" wrapText="1"/>
      <protection/>
    </xf>
    <xf numFmtId="0" fontId="0" fillId="0" borderId="22" xfId="22" applyFont="1" applyFill="1" applyBorder="1" applyAlignment="1">
      <alignment horizontal="center" vertical="top" wrapText="1"/>
      <protection/>
    </xf>
    <xf numFmtId="0" fontId="0" fillId="0" borderId="23" xfId="22" applyFont="1" applyFill="1" applyBorder="1" applyAlignment="1">
      <alignment horizontal="center" vertical="top" wrapText="1"/>
      <protection/>
    </xf>
    <xf numFmtId="170" fontId="0" fillId="0" borderId="22" xfId="22" applyNumberFormat="1" applyFont="1" applyFill="1" applyBorder="1" applyAlignment="1" applyProtection="1">
      <alignment horizontal="center" vertical="top" wrapText="1"/>
      <protection locked="0"/>
    </xf>
    <xf numFmtId="0" fontId="0" fillId="0" borderId="11" xfId="8022" applyFont="1" applyFill="1" applyBorder="1" applyAlignment="1" applyProtection="1">
      <alignment horizontal="center" vertical="top" wrapText="1"/>
      <protection locked="0"/>
    </xf>
    <xf numFmtId="14" fontId="0" fillId="0" borderId="11" xfId="22" applyNumberFormat="1" applyFont="1" applyFill="1" applyBorder="1" applyAlignment="1" applyProtection="1">
      <alignment horizontal="center" vertical="top" wrapText="1"/>
      <protection locked="0"/>
    </xf>
    <xf numFmtId="9" fontId="0" fillId="0" borderId="11" xfId="15" applyFont="1" applyFill="1" applyBorder="1" applyAlignment="1" applyProtection="1">
      <alignment horizontal="center" vertical="top" wrapText="1"/>
      <protection locked="0"/>
    </xf>
    <xf numFmtId="0" fontId="0" fillId="0" borderId="22" xfId="22" applyFont="1" applyFill="1" applyBorder="1" applyAlignment="1" applyProtection="1">
      <alignment horizontal="center" vertical="top" wrapText="1"/>
      <protection locked="0"/>
    </xf>
    <xf numFmtId="0" fontId="0" fillId="0" borderId="11" xfId="22" applyFont="1" applyFill="1" applyBorder="1" applyAlignment="1">
      <alignment horizontal="center" vertical="top" wrapText="1"/>
      <protection/>
    </xf>
    <xf numFmtId="0" fontId="0" fillId="0" borderId="0" xfId="8022" applyFont="1" applyFill="1" applyBorder="1" applyAlignment="1" applyProtection="1">
      <alignment horizontal="center" vertical="top" wrapText="1"/>
      <protection locked="0"/>
    </xf>
    <xf numFmtId="14" fontId="0" fillId="0" borderId="10" xfId="8022"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3" fontId="0" fillId="0" borderId="10" xfId="22" applyNumberFormat="1" applyFont="1" applyFill="1" applyBorder="1" applyAlignment="1">
      <alignment horizontal="center" vertical="top" wrapText="1"/>
      <protection/>
    </xf>
    <xf numFmtId="0" fontId="0" fillId="0" borderId="0" xfId="8022" applyFont="1" applyFill="1" applyAlignment="1" applyProtection="1">
      <alignment horizontal="center" vertical="top" wrapText="1"/>
      <protection locked="0"/>
    </xf>
    <xf numFmtId="169" fontId="0" fillId="0" borderId="10" xfId="15" applyNumberFormat="1" applyFont="1" applyFill="1" applyBorder="1" applyAlignment="1" applyProtection="1">
      <alignment horizontal="center" vertical="top" wrapText="1"/>
      <protection locked="0"/>
    </xf>
    <xf numFmtId="43" fontId="0" fillId="0" borderId="10" xfId="18" applyFont="1" applyFill="1" applyBorder="1" applyAlignment="1" applyProtection="1">
      <alignment horizontal="center" vertical="top" wrapText="1"/>
      <protection locked="0"/>
    </xf>
    <xf numFmtId="166" fontId="0" fillId="0" borderId="10" xfId="18" applyNumberFormat="1" applyFont="1" applyFill="1" applyBorder="1" applyAlignment="1" applyProtection="1">
      <alignment horizontal="center" vertical="top" wrapText="1"/>
      <protection locked="0"/>
    </xf>
    <xf numFmtId="0" fontId="41" fillId="0" borderId="0" xfId="8022" applyFont="1" applyFill="1" applyBorder="1" applyAlignment="1">
      <alignment horizontal="center" vertical="top" wrapText="1"/>
      <protection/>
    </xf>
    <xf numFmtId="3" fontId="0" fillId="0" borderId="10" xfId="18" applyNumberFormat="1" applyFont="1" applyFill="1" applyBorder="1" applyAlignment="1" applyProtection="1">
      <alignment horizontal="center" vertical="top" wrapText="1"/>
      <protection/>
    </xf>
    <xf numFmtId="0" fontId="0" fillId="0" borderId="10" xfId="5997" applyNumberFormat="1" applyFont="1" applyFill="1" applyBorder="1" applyAlignment="1">
      <alignment horizontal="center" vertical="top" wrapText="1"/>
      <protection/>
    </xf>
    <xf numFmtId="0" fontId="0" fillId="0" borderId="10" xfId="20" applyFont="1" applyFill="1" applyBorder="1" applyAlignment="1">
      <alignment horizontal="center" vertical="top" wrapText="1"/>
      <protection/>
    </xf>
    <xf numFmtId="170" fontId="0" fillId="0" borderId="10" xfId="8022" applyNumberFormat="1" applyFont="1" applyFill="1" applyBorder="1" applyAlignment="1">
      <alignment horizontal="center" vertical="top" wrapText="1"/>
      <protection/>
    </xf>
    <xf numFmtId="3" fontId="0" fillId="0" borderId="10" xfId="15" applyNumberFormat="1" applyFont="1" applyFill="1" applyBorder="1" applyAlignment="1">
      <alignment horizontal="center" vertical="top" wrapText="1"/>
    </xf>
    <xf numFmtId="14" fontId="0" fillId="0" borderId="10" xfId="18" applyNumberFormat="1" applyFont="1" applyFill="1" applyBorder="1" applyAlignment="1">
      <alignment horizontal="center" vertical="top" wrapText="1"/>
    </xf>
    <xf numFmtId="14" fontId="0" fillId="0" borderId="10" xfId="20" applyNumberFormat="1" applyFont="1" applyFill="1" applyBorder="1" applyAlignment="1">
      <alignment horizontal="center" vertical="top" wrapText="1"/>
      <protection/>
    </xf>
    <xf numFmtId="0" fontId="0" fillId="0" borderId="10" xfId="8022"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14" fontId="0" fillId="0" borderId="10" xfId="8022" applyNumberFormat="1" applyFont="1" applyFill="1" applyBorder="1" applyAlignment="1">
      <alignment horizontal="center" vertical="top" wrapText="1"/>
      <protection/>
    </xf>
    <xf numFmtId="3" fontId="0" fillId="0" borderId="10" xfId="22" applyNumberFormat="1" applyFont="1" applyFill="1" applyBorder="1" applyAlignment="1" applyProtection="1">
      <alignment horizontal="center" vertical="top" wrapText="1"/>
      <protection locked="0"/>
    </xf>
    <xf numFmtId="14" fontId="0" fillId="0" borderId="10" xfId="0" applyNumberFormat="1" applyFont="1" applyFill="1" applyBorder="1" applyAlignment="1">
      <alignment horizontal="center" vertical="top" wrapText="1"/>
    </xf>
    <xf numFmtId="49" fontId="44" fillId="0" borderId="10" xfId="0" applyNumberFormat="1" applyFont="1" applyFill="1" applyBorder="1" applyAlignment="1">
      <alignment horizontal="center" vertical="top" wrapText="1"/>
    </xf>
    <xf numFmtId="3" fontId="0" fillId="0" borderId="10" xfId="22" applyNumberFormat="1" applyFont="1" applyFill="1" applyBorder="1" applyAlignment="1">
      <alignment horizontal="center" vertical="top" wrapText="1"/>
      <protection/>
    </xf>
    <xf numFmtId="3" fontId="28" fillId="0" borderId="10" xfId="22" applyNumberFormat="1" applyFont="1" applyFill="1" applyBorder="1" applyAlignment="1">
      <alignment horizontal="center" vertical="top" wrapText="1"/>
      <protection/>
    </xf>
    <xf numFmtId="9" fontId="28" fillId="0" borderId="10" xfId="15" applyFont="1" applyFill="1" applyBorder="1" applyAlignment="1">
      <alignment horizontal="center" vertical="top" wrapText="1"/>
    </xf>
    <xf numFmtId="37" fontId="0" fillId="0" borderId="10" xfId="20" applyNumberFormat="1" applyFont="1" applyFill="1" applyBorder="1" applyAlignment="1">
      <alignment horizontal="center" vertical="top" wrapText="1"/>
      <protection/>
    </xf>
    <xf numFmtId="3" fontId="0" fillId="0" borderId="10" xfId="20" applyNumberFormat="1" applyFont="1" applyFill="1" applyBorder="1" applyAlignment="1" applyProtection="1">
      <alignment horizontal="center" vertical="top" wrapText="1"/>
      <protection locked="0"/>
    </xf>
    <xf numFmtId="167" fontId="0" fillId="0" borderId="10" xfId="8022" applyNumberFormat="1" applyFont="1" applyFill="1" applyBorder="1" applyAlignment="1" applyProtection="1">
      <alignment horizontal="center" vertical="top" wrapText="1"/>
      <protection locked="0"/>
    </xf>
    <xf numFmtId="14" fontId="0" fillId="0" borderId="0" xfId="22" applyNumberFormat="1" applyFont="1" applyFill="1" applyBorder="1" applyAlignment="1">
      <alignment horizontal="center" vertical="top" wrapText="1"/>
      <protection/>
    </xf>
    <xf numFmtId="3" fontId="0" fillId="0" borderId="0" xfId="22" applyNumberFormat="1" applyFont="1" applyFill="1" applyBorder="1" applyAlignment="1">
      <alignment horizontal="center" vertical="top" wrapText="1"/>
      <protection/>
    </xf>
    <xf numFmtId="9" fontId="28" fillId="0" borderId="0" xfId="15" applyFont="1" applyFill="1" applyBorder="1" applyAlignment="1">
      <alignment horizontal="center" vertical="top" wrapText="1"/>
    </xf>
    <xf numFmtId="3" fontId="0" fillId="0" borderId="10" xfId="0" applyNumberFormat="1" applyFont="1" applyFill="1" applyBorder="1" applyAlignment="1">
      <alignment horizontal="center" vertical="top" wrapText="1"/>
    </xf>
    <xf numFmtId="3" fontId="0" fillId="0" borderId="10" xfId="8022" applyNumberFormat="1" applyFont="1" applyFill="1" applyBorder="1" applyAlignment="1">
      <alignment horizontal="center" vertical="top" wrapText="1"/>
      <protection/>
    </xf>
    <xf numFmtId="0" fontId="0" fillId="0" borderId="0" xfId="0" applyFont="1" applyFill="1"/>
    <xf numFmtId="42" fontId="21" fillId="0" borderId="10" xfId="16" applyNumberFormat="1" applyFont="1" applyBorder="1" applyAlignment="1" applyProtection="1">
      <alignment horizontal="center" vertical="center" wrapText="1"/>
      <protection locked="0"/>
    </xf>
    <xf numFmtId="0" fontId="0" fillId="22" borderId="0" xfId="0" applyFont="1" applyFill="1"/>
    <xf numFmtId="0" fontId="25" fillId="22" borderId="0" xfId="20" applyFont="1" applyFill="1">
      <alignment/>
      <protection/>
    </xf>
    <xf numFmtId="14" fontId="38" fillId="0" borderId="10" xfId="22" applyNumberFormat="1" applyFont="1" applyFill="1" applyBorder="1" applyAlignment="1">
      <alignment horizontal="center" vertical="top" wrapText="1"/>
      <protection/>
    </xf>
    <xf numFmtId="14" fontId="38" fillId="0" borderId="14" xfId="22" applyNumberFormat="1" applyFont="1" applyFill="1" applyBorder="1" applyAlignment="1" applyProtection="1">
      <alignment horizontal="center" vertical="top" wrapText="1"/>
      <protection locked="0"/>
    </xf>
    <xf numFmtId="170" fontId="38" fillId="0" borderId="14" xfId="22" applyNumberFormat="1" applyFont="1" applyFill="1" applyBorder="1" applyAlignment="1" applyProtection="1">
      <alignment horizontal="center" vertical="top" wrapText="1"/>
      <protection locked="0"/>
    </xf>
    <xf numFmtId="1" fontId="38" fillId="0" borderId="14" xfId="23" applyNumberFormat="1" applyFont="1" applyFill="1" applyBorder="1" applyAlignment="1" applyProtection="1">
      <alignment horizontal="center" vertical="top" wrapText="1"/>
      <protection locked="0"/>
    </xf>
    <xf numFmtId="40" fontId="0" fillId="0" borderId="10" xfId="22" applyNumberFormat="1" applyFont="1" applyFill="1" applyBorder="1" applyAlignment="1">
      <alignment horizontal="center" vertical="top"/>
      <protection/>
    </xf>
    <xf numFmtId="0" fontId="0" fillId="0" borderId="10" xfId="0" applyNumberFormat="1" applyFont="1" applyFill="1" applyBorder="1" applyAlignment="1">
      <alignment horizontal="center" vertical="top" wrapText="1"/>
    </xf>
    <xf numFmtId="14" fontId="0" fillId="0" borderId="14" xfId="22" applyNumberFormat="1" applyFont="1" applyFill="1" applyBorder="1" applyAlignment="1">
      <alignment horizontal="center" vertical="top" wrapText="1"/>
      <protection/>
    </xf>
    <xf numFmtId="49" fontId="0" fillId="0" borderId="10" xfId="0" applyNumberFormat="1" applyFont="1" applyFill="1" applyBorder="1" applyAlignment="1">
      <alignment horizontal="center" vertical="top" wrapText="1"/>
    </xf>
    <xf numFmtId="14" fontId="0" fillId="0" borderId="10" xfId="0" applyNumberFormat="1" applyFont="1" applyFill="1" applyBorder="1" applyAlignment="1">
      <alignment horizontal="center" vertical="top" wrapText="1"/>
    </xf>
    <xf numFmtId="3" fontId="0" fillId="0" borderId="10" xfId="0" applyNumberFormat="1" applyFont="1" applyFill="1" applyBorder="1" applyAlignment="1">
      <alignment horizontal="center" vertical="top" wrapText="1"/>
    </xf>
    <xf numFmtId="0" fontId="0" fillId="0" borderId="11" xfId="8022" applyFont="1" applyFill="1" applyBorder="1" applyAlignment="1">
      <alignment horizontal="center" vertical="top" wrapText="1"/>
      <protection/>
    </xf>
    <xf numFmtId="49" fontId="0" fillId="0" borderId="10" xfId="0" applyNumberFormat="1" applyFont="1" applyFill="1" applyBorder="1" applyAlignment="1">
      <alignment horizontal="center" vertical="top" wrapText="1"/>
    </xf>
    <xf numFmtId="14" fontId="0" fillId="0" borderId="10" xfId="0" applyNumberFormat="1" applyFont="1" applyFill="1" applyBorder="1" applyAlignment="1">
      <alignment horizontal="center" vertical="top" wrapText="1"/>
    </xf>
    <xf numFmtId="49" fontId="0" fillId="0" borderId="10" xfId="0" applyNumberFormat="1" applyFont="1" applyFill="1" applyBorder="1" applyAlignment="1">
      <alignment horizontal="center" vertical="top" wrapText="1"/>
    </xf>
    <xf numFmtId="0" fontId="21" fillId="0" borderId="12"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0" fontId="22" fillId="0" borderId="10" xfId="20" applyFont="1" applyFill="1" applyBorder="1" applyAlignment="1" applyProtection="1">
      <alignment horizontal="center" wrapText="1"/>
      <protection locked="0"/>
    </xf>
    <xf numFmtId="0" fontId="21" fillId="0" borderId="14" xfId="20" applyFont="1" applyFill="1" applyBorder="1" applyAlignment="1" applyProtection="1">
      <alignment horizontal="center" vertical="center" wrapText="1"/>
      <protection locked="0"/>
    </xf>
    <xf numFmtId="0" fontId="21" fillId="0" borderId="10" xfId="20"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1" fillId="0" borderId="0" xfId="20" applyFont="1" applyFill="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21" fillId="0" borderId="10" xfId="20" applyNumberFormat="1" applyFont="1" applyFill="1" applyBorder="1">
      <alignment/>
      <protection/>
    </xf>
    <xf numFmtId="0" fontId="22" fillId="0" borderId="0" xfId="20" applyFont="1" applyFill="1" applyAlignment="1" applyProtection="1">
      <alignment horizontal="center" vertical="center" wrapText="1"/>
      <protection locked="0"/>
    </xf>
    <xf numFmtId="0" fontId="24" fillId="0" borderId="12" xfId="20" applyFont="1" applyFill="1" applyBorder="1" applyAlignment="1">
      <alignment horizontal="center" vertical="center"/>
      <protection/>
    </xf>
    <xf numFmtId="0" fontId="22" fillId="0" borderId="13" xfId="20" applyFont="1" applyFill="1" applyBorder="1" applyAlignment="1">
      <alignment horizontal="center"/>
      <protection/>
    </xf>
    <xf numFmtId="0" fontId="22" fillId="0" borderId="10" xfId="20" applyFont="1" applyFill="1" applyBorder="1" applyAlignment="1">
      <alignment horizontal="center"/>
      <protection/>
    </xf>
    <xf numFmtId="0" fontId="25" fillId="0" borderId="0" xfId="20" applyFont="1" applyFill="1">
      <alignment/>
      <protection/>
    </xf>
    <xf numFmtId="0" fontId="26" fillId="0" borderId="10" xfId="20" applyFont="1" applyFill="1" applyBorder="1">
      <alignment/>
      <protection/>
    </xf>
    <xf numFmtId="164" fontId="21" fillId="0" borderId="10" xfId="16" applyNumberFormat="1" applyFont="1" applyFill="1" applyBorder="1" applyAlignment="1">
      <alignment horizontal="center" vertical="center" wrapText="1"/>
    </xf>
    <xf numFmtId="168" fontId="21" fillId="0" borderId="10" xfId="16" applyNumberFormat="1" applyFont="1" applyFill="1" applyBorder="1" applyAlignment="1" applyProtection="1">
      <alignment horizontal="center" vertical="center" wrapText="1"/>
      <protection locked="0"/>
    </xf>
    <xf numFmtId="0" fontId="21" fillId="0" borderId="10" xfId="20" applyFont="1" applyFill="1" applyBorder="1" applyAlignment="1">
      <alignment horizontal="center"/>
      <protection/>
    </xf>
    <xf numFmtId="14" fontId="0" fillId="0" borderId="14" xfId="8022" applyNumberFormat="1" applyFont="1" applyFill="1" applyBorder="1" applyAlignment="1">
      <alignment horizontal="center" vertical="top" wrapText="1"/>
      <protection/>
    </xf>
    <xf numFmtId="3" fontId="28" fillId="0" borderId="0" xfId="22" applyNumberFormat="1"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14" fontId="38" fillId="0" borderId="10" xfId="18" applyNumberFormat="1" applyFont="1" applyFill="1" applyBorder="1" applyAlignment="1">
      <alignment horizontal="center" vertical="top" wrapText="1"/>
    </xf>
    <xf numFmtId="0" fontId="0" fillId="0" borderId="10" xfId="22" applyFont="1" applyFill="1" applyBorder="1" applyAlignment="1" applyProtection="1">
      <alignment horizontal="center" vertical="top" wrapText="1"/>
      <protection locked="0"/>
    </xf>
    <xf numFmtId="14" fontId="38" fillId="0" borderId="10" xfId="20" applyNumberFormat="1"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14" fontId="38" fillId="0" borderId="10" xfId="22" applyNumberFormat="1"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wrapText="1"/>
      <protection/>
    </xf>
    <xf numFmtId="14" fontId="38" fillId="0" borderId="10" xfId="8022" applyNumberFormat="1" applyFont="1" applyFill="1" applyBorder="1" applyAlignment="1">
      <alignment horizontal="center" vertical="top" wrapText="1"/>
      <protection/>
    </xf>
    <xf numFmtId="14" fontId="38" fillId="0" borderId="10" xfId="0" applyNumberFormat="1" applyFont="1" applyFill="1" applyBorder="1" applyAlignment="1">
      <alignment horizontal="center" vertical="top" wrapText="1"/>
    </xf>
    <xf numFmtId="14" fontId="38" fillId="0" borderId="10" xfId="22" applyNumberFormat="1" applyFont="1" applyFill="1" applyBorder="1" applyAlignment="1" applyProtection="1">
      <alignment horizontal="center" vertical="top" wrapText="1"/>
      <protection locked="0"/>
    </xf>
    <xf numFmtId="0" fontId="0" fillId="0" borderId="0" xfId="22" applyFill="1" applyAlignment="1">
      <alignment horizontal="center" vertical="top" wrapText="1"/>
      <protection/>
    </xf>
    <xf numFmtId="164" fontId="27" fillId="19" borderId="10" xfId="16" applyNumberFormat="1" applyFont="1" applyFill="1" applyBorder="1" applyAlignment="1">
      <alignment horizontal="center" vertical="center" wrapText="1"/>
    </xf>
    <xf numFmtId="164" fontId="27" fillId="0" borderId="10" xfId="20" applyNumberFormat="1" applyFont="1" applyBorder="1">
      <alignment/>
      <protection/>
    </xf>
    <xf numFmtId="164" fontId="27" fillId="0" borderId="10" xfId="16" applyNumberFormat="1" applyFont="1" applyBorder="1" applyAlignment="1" applyProtection="1">
      <alignment horizontal="center" vertical="center" wrapText="1"/>
      <protection locked="0"/>
    </xf>
    <xf numFmtId="0" fontId="37" fillId="0" borderId="13" xfId="20" applyFont="1" applyBorder="1" applyAlignment="1">
      <alignment horizontal="center"/>
      <protection/>
    </xf>
    <xf numFmtId="164" fontId="46" fillId="0" borderId="14" xfId="16" applyNumberFormat="1" applyFont="1" applyFill="1" applyBorder="1"/>
    <xf numFmtId="164" fontId="46" fillId="0" borderId="10" xfId="16" applyNumberFormat="1" applyFont="1" applyFill="1" applyBorder="1"/>
    <xf numFmtId="0" fontId="37" fillId="0" borderId="13" xfId="20" applyFont="1" applyBorder="1" applyAlignment="1">
      <alignment horizontal="center" wrapText="1"/>
      <protection/>
    </xf>
    <xf numFmtId="0" fontId="37" fillId="18" borderId="11" xfId="20" applyFont="1" applyFill="1" applyBorder="1" applyAlignment="1" applyProtection="1">
      <alignment horizontal="center" vertical="center" wrapText="1"/>
      <protection locked="0"/>
    </xf>
    <xf numFmtId="3" fontId="0" fillId="0" borderId="10" xfId="18" applyNumberFormat="1" applyFont="1" applyFill="1" applyBorder="1" applyAlignment="1">
      <alignment horizontal="center" vertical="top" wrapText="1"/>
    </xf>
    <xf numFmtId="3" fontId="38" fillId="0" borderId="10" xfId="18" applyNumberFormat="1" applyFont="1" applyFill="1" applyBorder="1" applyAlignment="1">
      <alignment horizontal="center" vertical="top" wrapText="1"/>
    </xf>
    <xf numFmtId="3" fontId="38" fillId="0" borderId="10" xfId="22" applyNumberFormat="1" applyFont="1" applyFill="1" applyBorder="1" applyAlignment="1">
      <alignment horizontal="center" vertical="top" wrapText="1"/>
      <protection/>
    </xf>
    <xf numFmtId="38" fontId="38" fillId="0" borderId="10" xfId="18" applyNumberFormat="1" applyFont="1" applyFill="1" applyBorder="1" applyAlignment="1">
      <alignment horizontal="center" vertical="top" wrapText="1"/>
    </xf>
    <xf numFmtId="3" fontId="38" fillId="0" borderId="10" xfId="18" applyNumberFormat="1" applyFont="1" applyFill="1" applyBorder="1" applyAlignment="1">
      <alignment horizontal="center" vertical="top" wrapText="1"/>
    </xf>
    <xf numFmtId="0" fontId="22" fillId="0" borderId="0" xfId="20" applyFont="1" applyAlignment="1">
      <alignment vertical="top" wrapText="1"/>
      <protection/>
    </xf>
    <xf numFmtId="0" fontId="0" fillId="0" borderId="14" xfId="8022" applyFont="1" applyFill="1" applyBorder="1" applyAlignment="1">
      <alignment horizontal="center" vertical="top" wrapText="1"/>
      <protection/>
    </xf>
    <xf numFmtId="49" fontId="0" fillId="0" borderId="10" xfId="0" applyNumberFormat="1" applyFont="1" applyFill="1" applyBorder="1" applyAlignment="1">
      <alignment horizontal="center" vertical="top" wrapText="1"/>
    </xf>
    <xf numFmtId="0" fontId="0" fillId="0" borderId="10" xfId="8022" applyFont="1" applyFill="1" applyBorder="1" applyAlignment="1">
      <alignment horizontal="center" vertical="top"/>
      <protection/>
    </xf>
    <xf numFmtId="49" fontId="0" fillId="0" borderId="10" xfId="0" applyNumberFormat="1" applyFont="1" applyFill="1" applyBorder="1" applyAlignment="1">
      <alignment horizontal="center" vertical="top" wrapText="1"/>
    </xf>
    <xf numFmtId="0" fontId="0" fillId="0" borderId="10" xfId="8022" applyFont="1" applyFill="1" applyBorder="1" applyAlignment="1">
      <alignment horizontal="center" vertical="top" wrapText="1"/>
      <protection/>
    </xf>
    <xf numFmtId="0" fontId="0" fillId="0" borderId="23" xfId="20" applyFont="1" applyFill="1" applyBorder="1" applyAlignment="1" applyProtection="1">
      <alignment horizontal="center" vertical="top" wrapText="1"/>
      <protection locked="0"/>
    </xf>
    <xf numFmtId="14" fontId="0" fillId="0" borderId="10" xfId="8022" applyNumberFormat="1" applyFont="1" applyFill="1" applyBorder="1" applyAlignment="1">
      <alignment horizontal="center" vertical="top" wrapText="1"/>
      <protection/>
    </xf>
    <xf numFmtId="14" fontId="0" fillId="0" borderId="14" xfId="20" applyNumberFormat="1" applyFont="1" applyFill="1" applyBorder="1" applyAlignment="1">
      <alignment horizontal="center" vertical="top" wrapText="1"/>
      <protection/>
    </xf>
    <xf numFmtId="14" fontId="0" fillId="0" borderId="14" xfId="0" applyNumberFormat="1" applyFont="1" applyFill="1" applyBorder="1" applyAlignment="1">
      <alignment horizontal="center" vertical="top" wrapText="1"/>
    </xf>
    <xf numFmtId="14" fontId="38" fillId="0" borderId="10" xfId="22" applyNumberFormat="1" applyFont="1" applyFill="1" applyBorder="1" applyAlignment="1" applyProtection="1">
      <alignment horizontal="center" vertical="top" wrapText="1"/>
      <protection locked="0"/>
    </xf>
    <xf numFmtId="14" fontId="38" fillId="0" borderId="14" xfId="20" applyNumberFormat="1" applyFont="1" applyFill="1" applyBorder="1" applyAlignment="1">
      <alignment horizontal="center" vertical="top" wrapText="1"/>
      <protection/>
    </xf>
    <xf numFmtId="14" fontId="38" fillId="0" borderId="14" xfId="22" applyNumberFormat="1" applyFont="1" applyFill="1" applyBorder="1" applyAlignment="1">
      <alignment horizontal="center" vertical="top" wrapText="1"/>
      <protection/>
    </xf>
    <xf numFmtId="14" fontId="38" fillId="0" borderId="14" xfId="8022" applyNumberFormat="1" applyFont="1" applyFill="1" applyBorder="1" applyAlignment="1" applyProtection="1">
      <alignment horizontal="center" vertical="top" wrapText="1"/>
      <protection locked="0"/>
    </xf>
    <xf numFmtId="14" fontId="38" fillId="0" borderId="14" xfId="0" applyNumberFormat="1" applyFont="1" applyFill="1" applyBorder="1" applyAlignment="1">
      <alignment horizontal="center" vertical="top" wrapText="1"/>
    </xf>
    <xf numFmtId="14" fontId="0" fillId="0" borderId="14" xfId="8022" applyNumberFormat="1" applyFont="1" applyFill="1" applyBorder="1" applyAlignment="1" applyProtection="1">
      <alignment horizontal="center" vertical="top" wrapText="1"/>
      <protection locked="0"/>
    </xf>
    <xf numFmtId="170" fontId="38" fillId="0" borderId="10" xfId="22" applyNumberFormat="1" applyFont="1" applyFill="1" applyBorder="1" applyAlignment="1" applyProtection="1">
      <alignment horizontal="center" vertical="top" wrapText="1"/>
      <protection locked="0"/>
    </xf>
    <xf numFmtId="170" fontId="38" fillId="0" borderId="10" xfId="22" applyNumberFormat="1" applyFont="1" applyFill="1" applyBorder="1" applyAlignment="1" applyProtection="1">
      <alignment horizontal="center" vertical="top" wrapText="1"/>
      <protection locked="0"/>
    </xf>
    <xf numFmtId="14" fontId="0" fillId="0" borderId="24" xfId="8022" applyNumberFormat="1" applyFont="1" applyFill="1" applyBorder="1" applyAlignment="1">
      <alignment horizontal="center" vertical="top" wrapText="1"/>
      <protection/>
    </xf>
    <xf numFmtId="170" fontId="0" fillId="0" borderId="14" xfId="8022" applyNumberFormat="1" applyFont="1" applyFill="1" applyBorder="1" applyAlignment="1">
      <alignment horizontal="center" vertical="top" wrapText="1"/>
      <protection/>
    </xf>
    <xf numFmtId="14" fontId="0" fillId="0" borderId="10" xfId="8022" applyNumberFormat="1" applyFont="1" applyFill="1" applyBorder="1" applyAlignment="1">
      <alignment horizontal="center" vertical="top"/>
      <protection/>
    </xf>
    <xf numFmtId="14" fontId="0" fillId="0" borderId="14" xfId="18" applyNumberFormat="1" applyFont="1" applyFill="1" applyBorder="1" applyAlignment="1">
      <alignment horizontal="center" vertical="top" wrapText="1"/>
    </xf>
    <xf numFmtId="171" fontId="0" fillId="0" borderId="10" xfId="22" applyNumberFormat="1" applyFont="1" applyFill="1" applyBorder="1" applyAlignment="1" applyProtection="1">
      <alignment horizontal="center" vertical="top" wrapText="1"/>
      <protection locked="0"/>
    </xf>
    <xf numFmtId="170" fontId="0" fillId="0" borderId="14" xfId="18" applyNumberFormat="1" applyFont="1" applyFill="1" applyBorder="1" applyAlignment="1" applyProtection="1">
      <alignment horizontal="center" vertical="top" wrapText="1"/>
      <protection locked="0"/>
    </xf>
    <xf numFmtId="170" fontId="0" fillId="0" borderId="14" xfId="22" applyNumberFormat="1" applyFont="1" applyFill="1" applyBorder="1" applyAlignment="1">
      <alignment horizontal="center" vertical="top" wrapText="1"/>
      <protection/>
    </xf>
    <xf numFmtId="3" fontId="0" fillId="0" borderId="11" xfId="22"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xf>
    <xf numFmtId="3" fontId="0" fillId="0" borderId="14" xfId="18" applyNumberFormat="1" applyFont="1" applyFill="1" applyBorder="1" applyAlignment="1">
      <alignment horizontal="center" vertical="top" wrapText="1"/>
    </xf>
    <xf numFmtId="38" fontId="0" fillId="0" borderId="10" xfId="8022" applyNumberFormat="1" applyFont="1" applyFill="1" applyBorder="1" applyAlignment="1" applyProtection="1">
      <alignment horizontal="center" vertical="top" wrapText="1"/>
      <protection locked="0"/>
    </xf>
    <xf numFmtId="3" fontId="0" fillId="0" borderId="10" xfId="8022" applyNumberFormat="1" applyFont="1" applyFill="1" applyBorder="1" applyAlignment="1" applyProtection="1">
      <alignment horizontal="center" vertical="top" wrapText="1"/>
      <protection locked="0"/>
    </xf>
    <xf numFmtId="40" fontId="0" fillId="0" borderId="10" xfId="22" applyNumberFormat="1" applyFont="1" applyFill="1" applyBorder="1" applyAlignment="1">
      <alignment horizontal="center" vertical="top"/>
      <protection/>
    </xf>
    <xf numFmtId="1" fontId="0" fillId="0" borderId="10" xfId="22" applyNumberFormat="1" applyFont="1" applyFill="1" applyBorder="1" applyAlignment="1" applyProtection="1" quotePrefix="1">
      <alignment horizontal="center" vertical="top" wrapText="1"/>
      <protection locked="0"/>
    </xf>
    <xf numFmtId="3" fontId="28" fillId="0" borderId="14" xfId="22" applyNumberFormat="1" applyFont="1" applyFill="1" applyBorder="1" applyAlignment="1">
      <alignment horizontal="center" vertical="top" wrapText="1"/>
      <protection/>
    </xf>
    <xf numFmtId="1" fontId="0" fillId="0" borderId="10" xfId="23" applyNumberFormat="1" applyFont="1" applyFill="1" applyBorder="1" applyAlignment="1" applyProtection="1">
      <alignment horizontal="center" vertical="top" wrapText="1"/>
      <protection locked="0"/>
    </xf>
    <xf numFmtId="0" fontId="0" fillId="0" borderId="11" xfId="20" applyFont="1" applyFill="1" applyBorder="1" applyAlignment="1" applyProtection="1" quotePrefix="1">
      <alignment horizontal="center" vertical="top" wrapText="1"/>
      <protection locked="0"/>
    </xf>
    <xf numFmtId="0" fontId="0" fillId="0" borderId="11" xfId="20" applyFont="1" applyFill="1" applyBorder="1" applyAlignment="1" applyProtection="1">
      <alignment horizontal="center" vertical="top" wrapText="1"/>
      <protection locked="0"/>
    </xf>
    <xf numFmtId="0" fontId="0" fillId="0" borderId="11" xfId="22" applyFont="1" applyFill="1" applyBorder="1" applyAlignment="1" applyProtection="1">
      <alignment horizontal="center" vertical="top" wrapText="1"/>
      <protection locked="0"/>
    </xf>
    <xf numFmtId="0" fontId="0" fillId="0" borderId="21" xfId="18" applyNumberFormat="1" applyFont="1" applyFill="1" applyBorder="1" applyAlignment="1" applyProtection="1">
      <alignment horizontal="center" vertical="top" wrapText="1"/>
      <protection locked="0"/>
    </xf>
    <xf numFmtId="49" fontId="0" fillId="0" borderId="0" xfId="0" applyNumberFormat="1" applyFont="1" applyFill="1" applyBorder="1" applyAlignment="1">
      <alignment horizontal="center" vertical="top" wrapText="1"/>
    </xf>
    <xf numFmtId="0" fontId="0" fillId="0" borderId="10" xfId="5997" applyFont="1" applyFill="1" applyBorder="1" applyAlignment="1">
      <alignment horizontal="center" vertical="top" wrapText="1"/>
      <protection/>
    </xf>
    <xf numFmtId="49" fontId="0" fillId="0" borderId="10" xfId="22" applyNumberFormat="1" applyFont="1" applyFill="1" applyBorder="1" applyAlignment="1" applyProtection="1">
      <alignment horizontal="center" vertical="top" wrapText="1"/>
      <protection locked="0"/>
    </xf>
    <xf numFmtId="0" fontId="28" fillId="0" borderId="10" xfId="8022" applyFont="1" applyFill="1" applyBorder="1" applyAlignment="1">
      <alignment horizontal="center" vertical="top" wrapText="1"/>
      <protection/>
    </xf>
    <xf numFmtId="0" fontId="47" fillId="0" borderId="0" xfId="8022" applyFont="1" applyFill="1" applyAlignment="1">
      <alignment horizontal="center" vertical="top" wrapText="1"/>
      <protection/>
    </xf>
    <xf numFmtId="0" fontId="38" fillId="0" borderId="14" xfId="8022" applyFont="1" applyFill="1" applyBorder="1" applyAlignment="1">
      <alignment horizontal="center" vertical="top" wrapText="1"/>
      <protection/>
    </xf>
    <xf numFmtId="0" fontId="38" fillId="0" borderId="10" xfId="8022" applyFont="1" applyFill="1" applyBorder="1" applyAlignment="1">
      <alignment horizontal="center" vertical="top" wrapText="1"/>
      <protection/>
    </xf>
    <xf numFmtId="0" fontId="0" fillId="0" borderId="10" xfId="5997" applyFill="1" applyBorder="1" applyAlignment="1">
      <alignment horizontal="center" vertical="top" wrapText="1"/>
      <protection/>
    </xf>
    <xf numFmtId="0" fontId="38" fillId="0" borderId="10" xfId="22" applyFont="1" applyFill="1" applyBorder="1" applyAlignment="1">
      <alignment horizontal="center" vertical="center" wrapText="1"/>
      <protection/>
    </xf>
    <xf numFmtId="3" fontId="38" fillId="0" borderId="10" xfId="22" applyNumberFormat="1" applyFont="1" applyFill="1" applyBorder="1" applyAlignment="1" applyProtection="1">
      <alignment horizontal="center" vertical="top" wrapText="1"/>
      <protection locked="0"/>
    </xf>
    <xf numFmtId="3" fontId="38" fillId="0" borderId="10" xfId="8022" applyNumberFormat="1" applyFont="1" applyFill="1" applyBorder="1" applyAlignment="1">
      <alignment horizontal="center" vertical="top" wrapText="1"/>
      <protection/>
    </xf>
    <xf numFmtId="14" fontId="0" fillId="0" borderId="14" xfId="22" applyNumberFormat="1" applyFill="1" applyBorder="1" applyAlignment="1" applyProtection="1">
      <alignment horizontal="center" vertical="top" wrapText="1"/>
      <protection locked="0"/>
    </xf>
    <xf numFmtId="3" fontId="38" fillId="0" borderId="10" xfId="8022" applyNumberFormat="1" applyFont="1" applyFill="1" applyBorder="1" applyAlignment="1">
      <alignment horizontal="center" vertical="top" wrapText="1"/>
      <protection/>
    </xf>
    <xf numFmtId="3" fontId="38" fillId="0" borderId="10" xfId="0" applyNumberFormat="1" applyFont="1" applyFill="1" applyBorder="1" applyAlignment="1">
      <alignment horizontal="center" vertical="top" wrapText="1"/>
    </xf>
    <xf numFmtId="0" fontId="0" fillId="0" borderId="0" xfId="0" applyFill="1"/>
    <xf numFmtId="49" fontId="38" fillId="0" borderId="10" xfId="0" applyNumberFormat="1" applyFont="1" applyFill="1" applyBorder="1" applyAlignment="1">
      <alignment horizontal="center" vertical="top" wrapText="1"/>
    </xf>
    <xf numFmtId="37" fontId="38" fillId="0" borderId="10" xfId="18" applyNumberFormat="1" applyFont="1" applyFill="1" applyBorder="1" applyAlignment="1">
      <alignment horizontal="center" vertical="top" wrapText="1"/>
    </xf>
    <xf numFmtId="0" fontId="38" fillId="0" borderId="10" xfId="22" applyFont="1" applyFill="1" applyBorder="1" applyAlignment="1">
      <alignment horizontal="center" vertical="top" wrapText="1"/>
      <protection/>
    </xf>
    <xf numFmtId="3" fontId="38" fillId="0" borderId="10" xfId="22" applyNumberFormat="1" applyFont="1" applyFill="1" applyBorder="1" applyAlignment="1">
      <alignment horizontal="center" vertical="top" wrapText="1"/>
      <protection/>
    </xf>
    <xf numFmtId="3" fontId="47" fillId="0" borderId="10" xfId="22" applyNumberFormat="1" applyFont="1" applyFill="1" applyBorder="1" applyAlignment="1">
      <alignment horizontal="center" vertical="top" wrapText="1"/>
      <protection/>
    </xf>
    <xf numFmtId="9" fontId="47" fillId="0" borderId="10" xfId="15" applyFont="1" applyFill="1" applyBorder="1" applyAlignment="1">
      <alignment horizontal="center" vertical="top" wrapText="1"/>
    </xf>
    <xf numFmtId="1" fontId="38" fillId="0" borderId="10" xfId="23" applyNumberFormat="1" applyFont="1" applyFill="1" applyBorder="1" applyAlignment="1" applyProtection="1">
      <alignment horizontal="center" vertical="top" wrapText="1"/>
      <protection locked="0"/>
    </xf>
    <xf numFmtId="0" fontId="38" fillId="0" borderId="10" xfId="18" applyNumberFormat="1" applyFont="1" applyFill="1" applyBorder="1" applyAlignment="1">
      <alignment horizontal="center" vertical="top" wrapText="1"/>
    </xf>
    <xf numFmtId="0" fontId="38" fillId="0" borderId="0" xfId="0" applyFont="1" applyFill="1"/>
    <xf numFmtId="49" fontId="38" fillId="0" borderId="10" xfId="0" applyNumberFormat="1" applyFont="1" applyFill="1" applyBorder="1" applyAlignment="1">
      <alignment horizontal="left" vertical="top" wrapText="1"/>
    </xf>
    <xf numFmtId="49" fontId="38" fillId="0" borderId="18" xfId="0" applyNumberFormat="1" applyFont="1" applyFill="1" applyBorder="1" applyAlignment="1">
      <alignment horizontal="center" vertical="top" wrapText="1"/>
    </xf>
    <xf numFmtId="3" fontId="38" fillId="0" borderId="0" xfId="0" applyNumberFormat="1" applyFont="1" applyFill="1" applyBorder="1" applyAlignment="1">
      <alignment horizontal="center" vertical="top" wrapText="1"/>
    </xf>
    <xf numFmtId="1" fontId="38" fillId="0" borderId="10" xfId="22" applyNumberFormat="1" applyFont="1" applyFill="1" applyBorder="1" applyAlignment="1">
      <alignment horizontal="center" vertical="top" wrapText="1"/>
      <protection/>
    </xf>
    <xf numFmtId="0" fontId="38" fillId="0" borderId="0" xfId="8022" applyFont="1" applyFill="1" applyAlignment="1">
      <alignment horizontal="center" vertical="top" wrapText="1"/>
      <protection/>
    </xf>
    <xf numFmtId="1" fontId="38" fillId="0" borderId="14" xfId="22" applyNumberFormat="1" applyFont="1" applyFill="1" applyBorder="1" applyAlignment="1">
      <alignment horizontal="center" vertical="top" wrapText="1"/>
      <protection/>
    </xf>
    <xf numFmtId="1" fontId="0" fillId="0" borderId="10" xfId="8022" applyNumberFormat="1" applyFill="1" applyBorder="1" applyAlignment="1">
      <alignment horizontal="center" vertical="top" wrapText="1"/>
      <protection/>
    </xf>
    <xf numFmtId="0" fontId="28" fillId="0" borderId="10" xfId="8022" applyFont="1" applyFill="1" applyBorder="1" applyAlignment="1">
      <alignment horizontal="left" vertical="top"/>
      <protection/>
    </xf>
    <xf numFmtId="14" fontId="28" fillId="0" borderId="10" xfId="8022" applyNumberFormat="1" applyFont="1" applyFill="1" applyBorder="1" applyAlignment="1">
      <alignment horizontal="center" vertical="top" wrapText="1"/>
      <protection/>
    </xf>
    <xf numFmtId="170" fontId="28" fillId="0" borderId="10" xfId="8022" applyNumberFormat="1" applyFont="1" applyFill="1" applyBorder="1" applyAlignment="1">
      <alignment horizontal="center" vertical="top" wrapText="1"/>
      <protection/>
    </xf>
    <xf numFmtId="3" fontId="28" fillId="0" borderId="10" xfId="18" applyNumberFormat="1" applyFont="1" applyFill="1" applyBorder="1" applyAlignment="1" applyProtection="1">
      <alignment horizontal="center" vertical="top" wrapText="1"/>
      <protection locked="0"/>
    </xf>
    <xf numFmtId="3" fontId="28" fillId="0" borderId="10" xfId="18" applyNumberFormat="1" applyFont="1" applyFill="1" applyBorder="1" applyAlignment="1">
      <alignment horizontal="center" vertical="top" wrapText="1"/>
    </xf>
    <xf numFmtId="172" fontId="28" fillId="0" borderId="10" xfId="24" applyNumberFormat="1" applyFont="1" applyFill="1" applyBorder="1" applyAlignment="1">
      <alignment horizontal="center" vertical="top" wrapText="1"/>
    </xf>
    <xf numFmtId="172" fontId="28" fillId="0" borderId="14" xfId="24" applyNumberFormat="1" applyFont="1" applyFill="1" applyBorder="1" applyAlignment="1">
      <alignment horizontal="center" vertical="top" wrapText="1"/>
    </xf>
    <xf numFmtId="14" fontId="0" fillId="0" borderId="10" xfId="8022" applyNumberFormat="1" applyFill="1" applyBorder="1" applyAlignment="1">
      <alignment horizontal="center" vertical="top" wrapText="1"/>
      <protection/>
    </xf>
    <xf numFmtId="3" fontId="0" fillId="0" borderId="10" xfId="8022" applyNumberFormat="1" applyFill="1" applyBorder="1" applyAlignment="1">
      <alignment horizontal="center" vertical="top" wrapText="1"/>
      <protection/>
    </xf>
    <xf numFmtId="3" fontId="0" fillId="0" borderId="10" xfId="22" applyNumberFormat="1" applyFill="1" applyBorder="1" applyAlignment="1" applyProtection="1">
      <alignment horizontal="center" vertical="top" wrapText="1"/>
      <protection locked="0"/>
    </xf>
    <xf numFmtId="0" fontId="0" fillId="0" borderId="10" xfId="8022" applyFill="1" applyBorder="1" applyAlignment="1">
      <alignment horizontal="center" vertical="top" wrapText="1"/>
      <protection/>
    </xf>
    <xf numFmtId="0" fontId="38" fillId="0" borderId="10" xfId="8022" applyFont="1" applyFill="1" applyBorder="1" applyAlignment="1">
      <alignment horizontal="center" vertical="top" wrapText="1"/>
      <protection/>
    </xf>
    <xf numFmtId="43" fontId="47" fillId="0" borderId="10" xfId="18" applyFont="1" applyFill="1" applyBorder="1" applyAlignment="1">
      <alignment horizontal="center" vertical="top" wrapText="1"/>
    </xf>
    <xf numFmtId="0" fontId="38" fillId="0" borderId="0" xfId="22" applyFont="1" applyFill="1" applyAlignment="1">
      <alignment horizontal="center" vertical="top" wrapText="1"/>
      <protection/>
    </xf>
    <xf numFmtId="0" fontId="48" fillId="0" borderId="0" xfId="22" applyFont="1" applyFill="1" applyAlignment="1">
      <alignment horizontal="center" vertical="top" wrapText="1"/>
      <protection/>
    </xf>
    <xf numFmtId="0" fontId="41" fillId="0" borderId="10" xfId="22" applyFont="1" applyFill="1" applyBorder="1" applyAlignment="1">
      <alignment horizontal="center" vertical="top" wrapText="1"/>
      <protection/>
    </xf>
    <xf numFmtId="0" fontId="41" fillId="0" borderId="10" xfId="22" applyFont="1" applyFill="1" applyBorder="1" applyAlignment="1">
      <alignment vertical="top"/>
      <protection/>
    </xf>
    <xf numFmtId="14" fontId="41" fillId="0" borderId="10" xfId="22" applyNumberFormat="1" applyFont="1" applyFill="1" applyBorder="1" applyAlignment="1">
      <alignment horizontal="center" vertical="top" wrapText="1"/>
      <protection/>
    </xf>
    <xf numFmtId="3" fontId="41" fillId="0" borderId="10" xfId="18" applyNumberFormat="1" applyFont="1" applyFill="1" applyBorder="1" applyAlignment="1">
      <alignment horizontal="center" vertical="top" wrapText="1"/>
    </xf>
    <xf numFmtId="3" fontId="41" fillId="0" borderId="10" xfId="22" applyNumberFormat="1" applyFont="1" applyFill="1" applyBorder="1" applyAlignment="1">
      <alignment horizontal="center" vertical="top" wrapText="1"/>
      <protection/>
    </xf>
    <xf numFmtId="37" fontId="41" fillId="0" borderId="10" xfId="18" applyNumberFormat="1" applyFont="1" applyFill="1" applyBorder="1" applyAlignment="1" applyProtection="1">
      <alignment horizontal="center" vertical="top" wrapText="1"/>
      <protection locked="0"/>
    </xf>
    <xf numFmtId="37" fontId="41" fillId="0" borderId="14" xfId="18" applyNumberFormat="1" applyFont="1" applyFill="1" applyBorder="1" applyAlignment="1" applyProtection="1">
      <alignment horizontal="center" vertical="top" wrapText="1"/>
      <protection locked="0"/>
    </xf>
    <xf numFmtId="0" fontId="41" fillId="0" borderId="10" xfId="5997" applyFont="1" applyFill="1" applyBorder="1" applyAlignment="1" applyProtection="1">
      <alignment horizontal="center" vertical="top" wrapText="1"/>
      <protection locked="0"/>
    </xf>
    <xf numFmtId="0" fontId="41" fillId="0" borderId="10" xfId="22" applyFont="1" applyFill="1" applyBorder="1" applyAlignment="1" applyProtection="1">
      <alignment horizontal="center" vertical="top" wrapText="1"/>
      <protection locked="0"/>
    </xf>
    <xf numFmtId="0" fontId="41" fillId="0" borderId="10" xfId="22" applyFont="1" applyFill="1" applyBorder="1" applyAlignment="1" applyProtection="1">
      <alignment horizontal="center" vertical="top" wrapText="1"/>
      <protection locked="0"/>
    </xf>
    <xf numFmtId="0" fontId="0" fillId="0" borderId="10" xfId="22"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top" wrapText="1"/>
      <protection locked="0"/>
    </xf>
    <xf numFmtId="14" fontId="0" fillId="0" borderId="10" xfId="22" applyNumberFormat="1" applyFill="1" applyBorder="1" applyAlignment="1" applyProtection="1">
      <alignment horizontal="center" vertical="top" wrapText="1"/>
      <protection locked="0"/>
    </xf>
    <xf numFmtId="0" fontId="0" fillId="0" borderId="10" xfId="22" applyFill="1" applyBorder="1" applyAlignment="1">
      <alignment horizontal="center" vertical="top" wrapText="1"/>
      <protection/>
    </xf>
    <xf numFmtId="0" fontId="0" fillId="0" borderId="10" xfId="5997" applyFill="1" applyBorder="1" applyAlignment="1" applyProtection="1">
      <alignment horizontal="center" vertical="top" wrapText="1"/>
      <protection locked="0"/>
    </xf>
    <xf numFmtId="0" fontId="38" fillId="0" borderId="10" xfId="22" applyFont="1" applyFill="1" applyBorder="1" applyAlignment="1" applyProtection="1">
      <alignment horizontal="center" vertical="top" wrapText="1"/>
      <protection locked="0"/>
    </xf>
    <xf numFmtId="0" fontId="0" fillId="0" borderId="10" xfId="8022" applyFill="1" applyBorder="1" applyAlignment="1" applyProtection="1">
      <alignment horizontal="center" vertical="top" wrapText="1"/>
      <protection locked="0"/>
    </xf>
    <xf numFmtId="0" fontId="41" fillId="0" borderId="10" xfId="22" applyFont="1" applyFill="1" applyBorder="1" applyAlignment="1">
      <alignment horizontal="center" vertical="top" wrapText="1"/>
      <protection/>
    </xf>
    <xf numFmtId="0" fontId="41" fillId="0" borderId="10" xfId="5997" applyFont="1" applyFill="1" applyBorder="1" applyAlignment="1">
      <alignment horizontal="left" vertical="top" wrapText="1"/>
      <protection/>
    </xf>
    <xf numFmtId="0" fontId="41" fillId="0" borderId="10" xfId="5997" applyFont="1" applyFill="1" applyBorder="1" applyAlignment="1">
      <alignment horizontal="left" vertical="top"/>
      <protection/>
    </xf>
    <xf numFmtId="0" fontId="41" fillId="0" borderId="10" xfId="5997" applyFont="1" applyFill="1" applyBorder="1" applyAlignment="1">
      <alignment horizontal="center" vertical="top" wrapText="1"/>
      <protection/>
    </xf>
    <xf numFmtId="14" fontId="41" fillId="0" borderId="10" xfId="22" applyNumberFormat="1" applyFont="1" applyFill="1" applyBorder="1" applyAlignment="1">
      <alignment horizontal="center" vertical="top" wrapText="1"/>
      <protection/>
    </xf>
    <xf numFmtId="3" fontId="41" fillId="0" borderId="10" xfId="18" applyNumberFormat="1" applyFont="1" applyFill="1" applyBorder="1" applyAlignment="1">
      <alignment horizontal="center" vertical="top" wrapText="1"/>
    </xf>
    <xf numFmtId="3" fontId="41" fillId="0" borderId="10" xfId="22" applyNumberFormat="1" applyFont="1" applyFill="1" applyBorder="1" applyAlignment="1">
      <alignment horizontal="center" vertical="top" wrapText="1"/>
      <protection/>
    </xf>
    <xf numFmtId="37" fontId="41" fillId="0" borderId="10" xfId="18" applyNumberFormat="1" applyFont="1" applyFill="1" applyBorder="1" applyAlignment="1" applyProtection="1">
      <alignment horizontal="center" vertical="top" wrapText="1"/>
      <protection locked="0"/>
    </xf>
    <xf numFmtId="0" fontId="42" fillId="0" borderId="0" xfId="22" applyFont="1" applyFill="1" applyAlignment="1">
      <alignment horizontal="center" vertical="top" wrapText="1"/>
      <protection/>
    </xf>
    <xf numFmtId="0" fontId="41" fillId="0" borderId="10" xfId="22" applyFont="1" applyFill="1" applyBorder="1" applyAlignment="1">
      <alignment vertical="top"/>
      <protection/>
    </xf>
    <xf numFmtId="0" fontId="26" fillId="0" borderId="0" xfId="20" applyFont="1" applyFill="1" applyAlignment="1">
      <alignment horizontal="left" wrapText="1"/>
      <protection/>
    </xf>
    <xf numFmtId="0" fontId="35" fillId="0" borderId="0" xfId="20" applyFont="1" applyFill="1" applyAlignment="1">
      <alignment horizontal="left"/>
      <protection/>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5"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xf numFmtId="0" fontId="22" fillId="0" borderId="0" xfId="20" applyFont="1" applyFill="1" applyAlignment="1">
      <alignment horizontal="left" vertical="top" wrapText="1"/>
      <protection/>
    </xf>
    <xf numFmtId="0" fontId="22" fillId="22" borderId="0" xfId="20" applyFont="1" applyFill="1" applyAlignment="1">
      <alignment horizontal="center" vertical="top" wrapText="1"/>
      <protection/>
    </xf>
    <xf numFmtId="0" fontId="22" fillId="18" borderId="18" xfId="20" applyFont="1" applyFill="1" applyBorder="1" applyAlignment="1" applyProtection="1">
      <alignment horizontal="center" vertical="center" wrapText="1"/>
      <protection locked="0"/>
    </xf>
    <xf numFmtId="0" fontId="0" fillId="0" borderId="13" xfId="0" applyFont="1" applyBorder="1" applyAlignment="1">
      <alignment horizontal="center" vertical="center" wrapText="1"/>
    </xf>
    <xf numFmtId="0" fontId="22" fillId="20" borderId="18" xfId="20" applyFont="1" applyFill="1" applyBorder="1" applyAlignment="1" applyProtection="1">
      <alignment horizontal="center" vertical="center" wrapText="1"/>
      <protection locked="0"/>
    </xf>
    <xf numFmtId="0" fontId="22" fillId="17" borderId="18" xfId="20" applyFont="1" applyFill="1" applyBorder="1" applyAlignment="1">
      <alignment horizontal="center" vertical="center" wrapText="1"/>
      <protection/>
    </xf>
    <xf numFmtId="0" fontId="22" fillId="17" borderId="13" xfId="20" applyFont="1" applyFill="1" applyBorder="1" applyAlignment="1">
      <alignment horizontal="center" vertical="center" wrapText="1"/>
      <protection/>
    </xf>
    <xf numFmtId="0" fontId="22" fillId="0" borderId="18" xfId="20" applyFont="1" applyBorder="1" applyAlignment="1">
      <alignment horizontal="center" wrapText="1"/>
      <protection/>
    </xf>
    <xf numFmtId="0" fontId="0" fillId="0" borderId="13" xfId="0" applyFont="1" applyBorder="1" applyAlignment="1">
      <alignment horizontal="center" wrapText="1"/>
    </xf>
    <xf numFmtId="0" fontId="22" fillId="0" borderId="18" xfId="20" applyFont="1" applyBorder="1" applyAlignment="1" applyProtection="1">
      <alignment horizontal="center" wrapText="1"/>
      <protection locked="0"/>
    </xf>
    <xf numFmtId="42" fontId="21" fillId="0" borderId="18" xfId="16" applyNumberFormat="1" applyFont="1" applyBorder="1" applyAlignment="1">
      <alignment/>
    </xf>
    <xf numFmtId="42" fontId="0" fillId="0" borderId="13" xfId="16" applyNumberFormat="1" applyFont="1" applyBorder="1" applyAlignment="1">
      <alignment/>
    </xf>
    <xf numFmtId="42" fontId="21" fillId="0" borderId="18" xfId="16" applyNumberFormat="1" applyFont="1" applyBorder="1" applyAlignment="1">
      <alignment/>
    </xf>
    <xf numFmtId="42" fontId="0" fillId="0" borderId="13" xfId="16" applyNumberFormat="1" applyFont="1" applyBorder="1" applyAlignment="1">
      <alignment/>
    </xf>
    <xf numFmtId="164" fontId="21" fillId="0" borderId="18" xfId="16" applyNumberFormat="1" applyFont="1" applyBorder="1" applyAlignment="1" applyProtection="1">
      <alignment horizontal="center" vertical="center" wrapText="1"/>
      <protection locked="0"/>
    </xf>
    <xf numFmtId="0" fontId="22" fillId="0" borderId="18" xfId="20" applyFont="1" applyBorder="1" applyAlignment="1">
      <alignment horizontal="center"/>
      <protection/>
    </xf>
    <xf numFmtId="0" fontId="0" fillId="0" borderId="13" xfId="0" applyFont="1" applyBorder="1" applyAlignment="1">
      <alignment horizontal="center"/>
    </xf>
    <xf numFmtId="42" fontId="21" fillId="0" borderId="18" xfId="20" applyNumberFormat="1" applyFont="1" applyBorder="1" applyAlignment="1" applyProtection="1">
      <alignment vertical="center" wrapText="1"/>
      <protection locked="0"/>
    </xf>
    <xf numFmtId="42" fontId="0" fillId="0" borderId="13" xfId="0" applyNumberFormat="1" applyFont="1" applyBorder="1" applyAlignment="1">
      <alignment vertical="center" wrapText="1"/>
    </xf>
    <xf numFmtId="164" fontId="21" fillId="0" borderId="13" xfId="16" applyNumberFormat="1" applyFont="1" applyBorder="1" applyAlignment="1" applyProtection="1">
      <alignment horizontal="center" vertical="center" wrapText="1"/>
      <protection locked="0"/>
    </xf>
    <xf numFmtId="164" fontId="21" fillId="0" borderId="18" xfId="20" applyNumberFormat="1" applyFont="1" applyBorder="1" applyAlignment="1">
      <alignment horizontal="center"/>
      <protection/>
    </xf>
    <xf numFmtId="164" fontId="21" fillId="0" borderId="13" xfId="20" applyNumberFormat="1" applyFont="1" applyBorder="1" applyAlignment="1">
      <alignment horizontal="center"/>
      <protection/>
    </xf>
    <xf numFmtId="164" fontId="21" fillId="19" borderId="18" xfId="16" applyNumberFormat="1" applyFont="1" applyFill="1" applyBorder="1" applyAlignment="1">
      <alignment horizontal="center" vertical="center" wrapText="1"/>
    </xf>
    <xf numFmtId="164" fontId="21" fillId="19" borderId="13" xfId="16" applyNumberFormat="1" applyFont="1" applyFill="1" applyBorder="1" applyAlignment="1">
      <alignment horizontal="center" vertical="center" wrapText="1"/>
    </xf>
    <xf numFmtId="42" fontId="21" fillId="19" borderId="18" xfId="20" applyNumberFormat="1" applyFont="1" applyFill="1" applyBorder="1" applyAlignment="1">
      <alignment horizontal="center"/>
      <protection/>
    </xf>
    <xf numFmtId="0" fontId="21" fillId="19" borderId="18" xfId="20" applyFont="1" applyFill="1" applyBorder="1" applyAlignment="1">
      <alignment horizontal="center"/>
      <protection/>
    </xf>
    <xf numFmtId="0" fontId="22" fillId="0" borderId="0" xfId="20" applyFont="1" applyAlignment="1">
      <alignment horizontal="left" vertical="top" wrapText="1"/>
      <protection/>
    </xf>
    <xf numFmtId="0" fontId="22" fillId="22" borderId="0" xfId="20" applyFont="1" applyFill="1" applyAlignment="1">
      <alignment horizontal="left" vertical="top" wrapText="1"/>
      <protection/>
    </xf>
    <xf numFmtId="0" fontId="0" fillId="0" borderId="21" xfId="8022" applyFont="1" applyFill="1" applyBorder="1" applyAlignment="1">
      <alignment horizontal="center" vertical="top" wrapText="1"/>
      <protection/>
    </xf>
  </cellXfs>
  <cellStyles count="32076">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Percent 3" xfId="32089"/>
  </cellStyles>
  <dxfs count="21">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customXml" Target="../customXml/item3.xml" /><Relationship Id="rId31" Type="http://schemas.openxmlformats.org/officeDocument/2006/relationships/customXml" Target="../customXml/item4.xml" /><Relationship Id="rId32"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worksheet" Target="worksheets/sheet23.xml" /><Relationship Id="rId25" Type="http://schemas.openxmlformats.org/officeDocument/2006/relationships/worksheet" Target="worksheets/sheet24.xml" /><Relationship Id="rId26" Type="http://schemas.openxmlformats.org/officeDocument/2006/relationships/styles" Target="styles.xml" /><Relationship Id="rId27" Type="http://schemas.openxmlformats.org/officeDocument/2006/relationships/sharedStrings" Target="sharedStrings.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worksheet" Target="worksheets/sheet22.xml" /><Relationship Id="rId4" Type="http://schemas.openxmlformats.org/officeDocument/2006/relationships/worksheet" Target="worksheets/sheet3.xml" /><Relationship Id="rId28" Type="http://schemas.openxmlformats.org/officeDocument/2006/relationships/customXml" Target="../customXml/item1.xml" /><Relationship Id="rId29" Type="http://schemas.openxmlformats.org/officeDocument/2006/relationships/customXml" Target="../customXml/item2.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7.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28.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29.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0.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1.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32.bin" /></Relationships>
</file>

<file path=xl/worksheets/_rels/sheet23.xml.rels><?xml version="1.0" encoding="UTF-8" standalone="yes"?><Relationships xmlns="http://schemas.openxmlformats.org/package/2006/relationships"><Relationship Id="rId1" Type="http://schemas.openxmlformats.org/officeDocument/2006/relationships/printerSettings" Target="../printerSettings/printerSettings33.bin" /></Relationships>
</file>

<file path=xl/worksheets/_rels/sheet24.xml.rels><?xml version="1.0" encoding="UTF-8" standalone="yes"?><Relationships xmlns="http://schemas.openxmlformats.org/package/2006/relationships"><Relationship Id="rId1" Type="http://schemas.openxmlformats.org/officeDocument/2006/relationships/printerSettings" Target="../printerSettings/printerSettings34.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GW1049"/>
  <sheetViews>
    <sheetView showGridLines="0" tabSelected="1" zoomScale="70" zoomScaleNormal="70" workbookViewId="0" topLeftCell="A1">
      <pane ySplit="1" topLeftCell="A2" activePane="bottomLeft" state="frozen"/>
      <selection pane="topLeft" activeCell="B1" sqref="B1"/>
      <selection pane="bottomLeft" activeCell="A1" sqref="A1"/>
    </sheetView>
  </sheetViews>
  <sheetFormatPr defaultColWidth="9.42428571428571" defaultRowHeight="12.75"/>
  <cols>
    <col min="1" max="1" width="14.7142857142857" style="211" customWidth="1"/>
    <col min="2" max="2" width="30.4285714285714" style="211" customWidth="1"/>
    <col min="3" max="3" width="16.8571428571429" style="211" customWidth="1"/>
    <col min="4" max="4" width="55" style="211" customWidth="1"/>
    <col min="5" max="5" width="24.1428571428571" style="462" customWidth="1"/>
    <col min="6" max="6" width="20.8571428571429" style="462" customWidth="1"/>
    <col min="7" max="7" width="26.1428571428571" style="462" customWidth="1"/>
    <col min="8" max="8" width="26.1428571428571" style="211" customWidth="1"/>
    <col min="9" max="9" width="11.4285714285714" style="463" customWidth="1"/>
    <col min="10" max="10" width="15.8571428571429" style="504" customWidth="1"/>
    <col min="11" max="11" width="13.8571428571429" style="464" customWidth="1"/>
    <col min="12" max="12" width="17.1428571428571" style="215" customWidth="1"/>
    <col min="13" max="14" width="9.14285714285714" style="216" customWidth="1"/>
    <col min="15" max="15" width="11.1428571428571" style="216" customWidth="1"/>
    <col min="16" max="17" width="18.8571428571429" style="216" customWidth="1"/>
    <col min="18" max="18" width="15.5714285714286" style="216" customWidth="1"/>
    <col min="19" max="19" width="16.1428571428571" style="216" customWidth="1"/>
    <col min="20" max="20" width="15.8571428571429" style="216" customWidth="1"/>
    <col min="21" max="21" width="14.1428571428571" style="216" customWidth="1"/>
    <col min="22" max="22" width="15.8571428571429" style="216" customWidth="1"/>
    <col min="23" max="23" width="26.5714285714286" style="251" customWidth="1"/>
    <col min="24" max="16384" width="9.42857142857143" style="211"/>
  </cols>
  <sheetData>
    <row r="1" spans="1:23" s="214" customFormat="1" ht="51.75" thickBot="1">
      <c r="A1" s="312" t="s">
        <v>307</v>
      </c>
      <c r="B1" s="312" t="s">
        <v>0</v>
      </c>
      <c r="C1" s="312" t="s">
        <v>1</v>
      </c>
      <c r="D1" s="312" t="s">
        <v>2</v>
      </c>
      <c r="E1" s="328" t="s">
        <v>3</v>
      </c>
      <c r="F1" s="328" t="s">
        <v>4</v>
      </c>
      <c r="G1" s="328" t="s">
        <v>5</v>
      </c>
      <c r="H1" s="329" t="s">
        <v>272</v>
      </c>
      <c r="I1" s="329" t="s">
        <v>7</v>
      </c>
      <c r="J1" s="313" t="s">
        <v>8</v>
      </c>
      <c r="K1" s="313" t="s">
        <v>9</v>
      </c>
      <c r="L1" s="313" t="s">
        <v>10</v>
      </c>
      <c r="M1" s="314" t="s">
        <v>11</v>
      </c>
      <c r="N1" s="314" t="s">
        <v>12</v>
      </c>
      <c r="O1" s="314" t="s">
        <v>13</v>
      </c>
      <c r="P1" s="314" t="s">
        <v>14</v>
      </c>
      <c r="Q1" s="314" t="s">
        <v>15</v>
      </c>
      <c r="R1" s="314" t="s">
        <v>16</v>
      </c>
      <c r="S1" s="314" t="s">
        <v>17</v>
      </c>
      <c r="T1" s="314" t="s">
        <v>1001</v>
      </c>
      <c r="U1" s="314" t="s">
        <v>19</v>
      </c>
      <c r="V1" s="314" t="s">
        <v>20</v>
      </c>
      <c r="W1" s="314" t="s">
        <v>21</v>
      </c>
    </row>
    <row r="2" spans="1:23" ht="38.25">
      <c r="A2" s="531" t="s">
        <v>2256</v>
      </c>
      <c r="B2" s="531" t="s">
        <v>2257</v>
      </c>
      <c r="C2" s="531" t="s">
        <v>441</v>
      </c>
      <c r="D2" s="531" t="s">
        <v>2388</v>
      </c>
      <c r="E2" s="331">
        <v>45334</v>
      </c>
      <c r="F2" s="538">
        <v>45458</v>
      </c>
      <c r="G2" s="503"/>
      <c r="H2" s="503"/>
      <c r="I2" s="557"/>
      <c r="J2" s="333"/>
      <c r="K2" s="334" t="s">
        <v>203</v>
      </c>
      <c r="L2" s="335">
        <v>0</v>
      </c>
      <c r="M2" s="531">
        <v>138</v>
      </c>
      <c r="N2" s="531" t="s">
        <v>22</v>
      </c>
      <c r="O2" s="531">
        <v>0.10000000000000001</v>
      </c>
      <c r="P2" s="531" t="s">
        <v>1613</v>
      </c>
      <c r="Q2" s="531" t="s">
        <v>85</v>
      </c>
      <c r="R2" s="531">
        <v>100</v>
      </c>
      <c r="S2" s="531">
        <v>0.10000000000000001</v>
      </c>
      <c r="T2" s="330" t="s">
        <v>22</v>
      </c>
      <c r="U2" s="330" t="s">
        <v>22</v>
      </c>
      <c r="V2" s="531" t="s">
        <v>24</v>
      </c>
      <c r="W2" s="573" t="s">
        <v>3949</v>
      </c>
    </row>
    <row r="3" spans="1:23" ht="50.25" customHeight="1">
      <c r="A3" s="478" t="s">
        <v>2863</v>
      </c>
      <c r="B3" s="478" t="s">
        <v>2864</v>
      </c>
      <c r="C3" s="478" t="s">
        <v>39</v>
      </c>
      <c r="D3" s="478" t="s">
        <v>2865</v>
      </c>
      <c r="E3" s="472">
        <v>45313</v>
      </c>
      <c r="F3" s="539">
        <v>45427</v>
      </c>
      <c r="G3" s="352"/>
      <c r="H3" s="352"/>
      <c r="I3" s="527"/>
      <c r="J3" s="343"/>
      <c r="K3" s="344"/>
      <c r="L3" s="335">
        <v>0</v>
      </c>
      <c r="M3" s="304">
        <v>138</v>
      </c>
      <c r="N3" s="304" t="s">
        <v>22</v>
      </c>
      <c r="O3" s="304" t="s">
        <v>22</v>
      </c>
      <c r="P3" s="304" t="s">
        <v>22</v>
      </c>
      <c r="Q3" s="304" t="s">
        <v>22</v>
      </c>
      <c r="R3" s="304" t="s">
        <v>22</v>
      </c>
      <c r="S3" s="304" t="s">
        <v>22</v>
      </c>
      <c r="T3" s="234" t="s">
        <v>22</v>
      </c>
      <c r="U3" s="234" t="s">
        <v>22</v>
      </c>
      <c r="V3" s="304" t="s">
        <v>138</v>
      </c>
      <c r="W3" s="574" t="s">
        <v>3950</v>
      </c>
    </row>
    <row r="4" spans="1:23" ht="114.75">
      <c r="A4" s="510" t="s">
        <v>3940</v>
      </c>
      <c r="B4" s="231" t="s">
        <v>2479</v>
      </c>
      <c r="C4" s="298" t="s">
        <v>2480</v>
      </c>
      <c r="D4" s="304" t="s">
        <v>2481</v>
      </c>
      <c r="E4" s="331">
        <v>45292</v>
      </c>
      <c r="F4" s="232">
        <v>45443</v>
      </c>
      <c r="G4" s="232"/>
      <c r="H4" s="368" t="s">
        <v>2482</v>
      </c>
      <c r="I4" s="577" t="s">
        <v>3938</v>
      </c>
      <c r="J4" s="343"/>
      <c r="K4" s="344" t="s">
        <v>203</v>
      </c>
      <c r="L4" s="474">
        <v>1</v>
      </c>
      <c r="M4" s="299">
        <v>138</v>
      </c>
      <c r="N4" s="300">
        <v>138</v>
      </c>
      <c r="O4" s="231">
        <v>1.2</v>
      </c>
      <c r="P4" s="304" t="s">
        <v>270</v>
      </c>
      <c r="Q4" s="231" t="s">
        <v>2483</v>
      </c>
      <c r="R4" s="233">
        <v>100</v>
      </c>
      <c r="S4" s="231">
        <v>0.29999999999999999</v>
      </c>
      <c r="T4" s="233" t="s">
        <v>22</v>
      </c>
      <c r="U4" s="231" t="s">
        <v>22</v>
      </c>
      <c r="V4" s="298">
        <v>54733</v>
      </c>
      <c r="W4" s="298" t="s">
        <v>2941</v>
      </c>
    </row>
    <row r="5" spans="1:23" ht="38.25">
      <c r="A5" s="234" t="s">
        <v>273</v>
      </c>
      <c r="B5" s="232" t="s">
        <v>136</v>
      </c>
      <c r="C5" s="298" t="s">
        <v>134</v>
      </c>
      <c r="D5" s="231" t="s">
        <v>135</v>
      </c>
      <c r="E5" s="331">
        <v>44399</v>
      </c>
      <c r="F5" s="332">
        <v>45264</v>
      </c>
      <c r="G5" s="347">
        <v>45264</v>
      </c>
      <c r="H5" s="556">
        <v>1412752</v>
      </c>
      <c r="I5" s="341">
        <v>1483494</v>
      </c>
      <c r="J5" s="343"/>
      <c r="K5" s="344" t="s">
        <v>203</v>
      </c>
      <c r="L5" s="335">
        <v>100</v>
      </c>
      <c r="M5" s="236" t="s">
        <v>22</v>
      </c>
      <c r="N5" s="236">
        <v>138</v>
      </c>
      <c r="O5" s="236">
        <v>0.28000000000000003</v>
      </c>
      <c r="P5" s="236" t="s">
        <v>271</v>
      </c>
      <c r="Q5" s="236" t="s">
        <v>85</v>
      </c>
      <c r="R5" s="275" t="s">
        <v>22</v>
      </c>
      <c r="S5" s="239" t="s">
        <v>22</v>
      </c>
      <c r="T5" s="239" t="s">
        <v>27</v>
      </c>
      <c r="U5" s="239">
        <v>0.28000000000000003</v>
      </c>
      <c r="V5" s="275" t="s">
        <v>38</v>
      </c>
      <c r="W5" s="233"/>
    </row>
    <row r="6" spans="1:23" ht="38.25">
      <c r="A6" s="234" t="s">
        <v>228</v>
      </c>
      <c r="B6" s="231" t="s">
        <v>1355</v>
      </c>
      <c r="C6" s="336" t="s">
        <v>137</v>
      </c>
      <c r="D6" s="231" t="s">
        <v>1356</v>
      </c>
      <c r="E6" s="515">
        <v>45551</v>
      </c>
      <c r="F6" s="232">
        <v>45627</v>
      </c>
      <c r="G6" s="337"/>
      <c r="H6" s="339"/>
      <c r="I6" s="341"/>
      <c r="J6" s="343"/>
      <c r="K6" s="344" t="s">
        <v>203</v>
      </c>
      <c r="L6" s="335">
        <v>0</v>
      </c>
      <c r="M6" s="345">
        <v>138</v>
      </c>
      <c r="N6" s="345" t="s">
        <v>22</v>
      </c>
      <c r="O6" s="345">
        <v>0.40000000000000002</v>
      </c>
      <c r="P6" s="345" t="s">
        <v>198</v>
      </c>
      <c r="Q6" s="345" t="s">
        <v>2792</v>
      </c>
      <c r="R6" s="345">
        <v>100</v>
      </c>
      <c r="S6" s="345">
        <v>0.40000000000000002</v>
      </c>
      <c r="T6" s="345" t="s">
        <v>22</v>
      </c>
      <c r="U6" s="345" t="s">
        <v>22</v>
      </c>
      <c r="V6" s="345" t="s">
        <v>36</v>
      </c>
      <c r="W6" s="336"/>
    </row>
    <row r="7" spans="1:23" ht="38.25">
      <c r="A7" s="234" t="s">
        <v>903</v>
      </c>
      <c r="B7" s="233" t="s">
        <v>1357</v>
      </c>
      <c r="C7" s="336" t="s">
        <v>137</v>
      </c>
      <c r="D7" s="233" t="s">
        <v>1358</v>
      </c>
      <c r="E7" s="515">
        <v>45390</v>
      </c>
      <c r="F7" s="232">
        <v>45427</v>
      </c>
      <c r="G7" s="347"/>
      <c r="H7" s="231"/>
      <c r="I7" s="341"/>
      <c r="J7" s="343"/>
      <c r="K7" s="344" t="s">
        <v>203</v>
      </c>
      <c r="L7" s="335">
        <v>0</v>
      </c>
      <c r="M7" s="236">
        <v>69</v>
      </c>
      <c r="N7" s="236" t="s">
        <v>22</v>
      </c>
      <c r="O7" s="236">
        <v>0.29999999999999999</v>
      </c>
      <c r="P7" s="236" t="s">
        <v>484</v>
      </c>
      <c r="Q7" s="236" t="s">
        <v>2792</v>
      </c>
      <c r="R7" s="275">
        <v>147</v>
      </c>
      <c r="S7" s="236">
        <v>0.29999999999999999</v>
      </c>
      <c r="T7" s="236" t="s">
        <v>22</v>
      </c>
      <c r="U7" s="236" t="s">
        <v>22</v>
      </c>
      <c r="V7" s="345" t="s">
        <v>36</v>
      </c>
      <c r="W7" s="231"/>
    </row>
    <row r="8" spans="1:23" ht="38.25">
      <c r="A8" s="234" t="s">
        <v>274</v>
      </c>
      <c r="B8" s="231" t="s">
        <v>209</v>
      </c>
      <c r="C8" s="231" t="s">
        <v>49</v>
      </c>
      <c r="D8" s="231" t="s">
        <v>245</v>
      </c>
      <c r="E8" s="232">
        <v>45747</v>
      </c>
      <c r="F8" s="232">
        <v>45785</v>
      </c>
      <c r="G8" s="347"/>
      <c r="H8" s="350"/>
      <c r="I8" s="341"/>
      <c r="J8" s="343"/>
      <c r="K8" s="344" t="s">
        <v>203</v>
      </c>
      <c r="L8" s="335">
        <v>0</v>
      </c>
      <c r="M8" s="236">
        <v>345</v>
      </c>
      <c r="N8" s="236" t="s">
        <v>22</v>
      </c>
      <c r="O8" s="236">
        <v>0.10000000000000001</v>
      </c>
      <c r="P8" s="351" t="s">
        <v>240</v>
      </c>
      <c r="Q8" s="351" t="s">
        <v>85</v>
      </c>
      <c r="R8" s="236">
        <v>160</v>
      </c>
      <c r="S8" s="275">
        <v>0.10000000000000001</v>
      </c>
      <c r="T8" s="236" t="s">
        <v>22</v>
      </c>
      <c r="U8" s="236" t="s">
        <v>22</v>
      </c>
      <c r="V8" s="275" t="s">
        <v>38</v>
      </c>
      <c r="W8" s="231"/>
    </row>
    <row r="9" spans="1:23" ht="79.5" customHeight="1">
      <c r="A9" s="234" t="s">
        <v>472</v>
      </c>
      <c r="B9" s="231" t="s">
        <v>470</v>
      </c>
      <c r="C9" s="231" t="s">
        <v>169</v>
      </c>
      <c r="D9" s="231" t="s">
        <v>471</v>
      </c>
      <c r="E9" s="352">
        <v>44378</v>
      </c>
      <c r="F9" s="232">
        <v>44559</v>
      </c>
      <c r="G9" s="347">
        <v>44559</v>
      </c>
      <c r="H9" s="231"/>
      <c r="I9" s="341">
        <v>9533605</v>
      </c>
      <c r="J9" s="322"/>
      <c r="K9" s="344" t="s">
        <v>203</v>
      </c>
      <c r="L9" s="335">
        <v>100</v>
      </c>
      <c r="M9" s="236">
        <v>138</v>
      </c>
      <c r="N9" s="236" t="s">
        <v>22</v>
      </c>
      <c r="O9" s="236">
        <v>3.7999999999999998</v>
      </c>
      <c r="P9" s="351" t="s">
        <v>270</v>
      </c>
      <c r="Q9" s="237" t="s">
        <v>85</v>
      </c>
      <c r="R9" s="236" t="s">
        <v>27</v>
      </c>
      <c r="S9" s="236">
        <v>3.7999999999999998</v>
      </c>
      <c r="T9" s="236" t="s">
        <v>22</v>
      </c>
      <c r="U9" s="236" t="s">
        <v>22</v>
      </c>
      <c r="V9" s="275" t="s">
        <v>24</v>
      </c>
      <c r="W9" s="231"/>
    </row>
    <row r="10" spans="1:23" ht="51">
      <c r="A10" s="234" t="s">
        <v>275</v>
      </c>
      <c r="B10" s="231" t="s">
        <v>241</v>
      </c>
      <c r="C10" s="231" t="s">
        <v>142</v>
      </c>
      <c r="D10" s="231" t="s">
        <v>242</v>
      </c>
      <c r="E10" s="232">
        <v>44237</v>
      </c>
      <c r="F10" s="232">
        <v>44546</v>
      </c>
      <c r="G10" s="347">
        <v>44546</v>
      </c>
      <c r="H10" s="350"/>
      <c r="I10" s="341">
        <v>20528867</v>
      </c>
      <c r="J10" s="322"/>
      <c r="K10" s="344" t="s">
        <v>203</v>
      </c>
      <c r="L10" s="335">
        <v>100</v>
      </c>
      <c r="M10" s="236">
        <v>138</v>
      </c>
      <c r="N10" s="236" t="s">
        <v>22</v>
      </c>
      <c r="O10" s="236">
        <v>10.6</v>
      </c>
      <c r="P10" s="351" t="s">
        <v>270</v>
      </c>
      <c r="Q10" s="237" t="s">
        <v>85</v>
      </c>
      <c r="R10" s="236">
        <v>100</v>
      </c>
      <c r="S10" s="275">
        <v>10.6</v>
      </c>
      <c r="T10" s="236" t="s">
        <v>22</v>
      </c>
      <c r="U10" s="236" t="s">
        <v>22</v>
      </c>
      <c r="V10" s="275" t="s">
        <v>24</v>
      </c>
      <c r="W10" s="231"/>
    </row>
    <row r="11" spans="1:23" ht="63.75">
      <c r="A11" s="234" t="s">
        <v>246</v>
      </c>
      <c r="B11" s="304" t="s">
        <v>264</v>
      </c>
      <c r="C11" s="231" t="s">
        <v>32</v>
      </c>
      <c r="D11" s="231" t="s">
        <v>253</v>
      </c>
      <c r="E11" s="232">
        <v>44307</v>
      </c>
      <c r="F11" s="232">
        <v>44622</v>
      </c>
      <c r="G11" s="347">
        <v>44622</v>
      </c>
      <c r="H11" s="231"/>
      <c r="I11" s="341">
        <v>2474886</v>
      </c>
      <c r="J11" s="343"/>
      <c r="K11" s="344" t="s">
        <v>203</v>
      </c>
      <c r="L11" s="335">
        <v>100</v>
      </c>
      <c r="M11" s="353">
        <v>138</v>
      </c>
      <c r="N11" s="236" t="s">
        <v>22</v>
      </c>
      <c r="O11" s="236">
        <v>2</v>
      </c>
      <c r="P11" s="236" t="s">
        <v>2586</v>
      </c>
      <c r="Q11" s="236" t="s">
        <v>2716</v>
      </c>
      <c r="R11" s="236" t="s">
        <v>131</v>
      </c>
      <c r="S11" s="354">
        <v>1.0020833333333334</v>
      </c>
      <c r="T11" s="236" t="s">
        <v>22</v>
      </c>
      <c r="U11" s="236" t="s">
        <v>22</v>
      </c>
      <c r="V11" s="236" t="s">
        <v>249</v>
      </c>
      <c r="W11" s="355" t="s">
        <v>37</v>
      </c>
    </row>
    <row r="12" spans="1:23" ht="63.75">
      <c r="A12" s="234" t="s">
        <v>247</v>
      </c>
      <c r="B12" s="304" t="s">
        <v>260</v>
      </c>
      <c r="C12" s="231" t="s">
        <v>32</v>
      </c>
      <c r="D12" s="231" t="s">
        <v>253</v>
      </c>
      <c r="E12" s="232">
        <v>44312</v>
      </c>
      <c r="F12" s="232">
        <v>44519</v>
      </c>
      <c r="G12" s="347">
        <v>44519</v>
      </c>
      <c r="H12" s="231"/>
      <c r="I12" s="341">
        <v>2560873</v>
      </c>
      <c r="J12" s="560"/>
      <c r="K12" s="344" t="s">
        <v>203</v>
      </c>
      <c r="L12" s="335">
        <v>100</v>
      </c>
      <c r="M12" s="353">
        <v>138</v>
      </c>
      <c r="N12" s="236" t="s">
        <v>22</v>
      </c>
      <c r="O12" s="236">
        <v>2</v>
      </c>
      <c r="P12" s="236" t="s">
        <v>270</v>
      </c>
      <c r="Q12" s="236" t="s">
        <v>85</v>
      </c>
      <c r="R12" s="236" t="s">
        <v>131</v>
      </c>
      <c r="S12" s="354">
        <v>0.99526515151515149</v>
      </c>
      <c r="T12" s="236" t="s">
        <v>22</v>
      </c>
      <c r="U12" s="236" t="s">
        <v>22</v>
      </c>
      <c r="V12" s="236" t="s">
        <v>249</v>
      </c>
      <c r="W12" s="355" t="s">
        <v>37</v>
      </c>
    </row>
    <row r="13" spans="1:23" ht="63.75">
      <c r="A13" s="234" t="s">
        <v>248</v>
      </c>
      <c r="B13" s="304" t="s">
        <v>261</v>
      </c>
      <c r="C13" s="231" t="s">
        <v>32</v>
      </c>
      <c r="D13" s="231" t="s">
        <v>251</v>
      </c>
      <c r="E13" s="346">
        <v>44330</v>
      </c>
      <c r="F13" s="346">
        <v>44503</v>
      </c>
      <c r="G13" s="356">
        <v>44503</v>
      </c>
      <c r="H13" s="231"/>
      <c r="I13" s="341">
        <v>2236717</v>
      </c>
      <c r="J13" s="560"/>
      <c r="K13" s="344" t="s">
        <v>203</v>
      </c>
      <c r="L13" s="335">
        <v>100</v>
      </c>
      <c r="M13" s="353">
        <v>69</v>
      </c>
      <c r="N13" s="236" t="s">
        <v>22</v>
      </c>
      <c r="O13" s="236">
        <v>0.98999999999999999</v>
      </c>
      <c r="P13" s="236" t="s">
        <v>271</v>
      </c>
      <c r="Q13" s="236" t="s">
        <v>3075</v>
      </c>
      <c r="R13" s="236" t="s">
        <v>131</v>
      </c>
      <c r="S13" s="357">
        <v>0.98901515151515151</v>
      </c>
      <c r="T13" s="236" t="s">
        <v>22</v>
      </c>
      <c r="U13" s="236" t="s">
        <v>22</v>
      </c>
      <c r="V13" s="236" t="s">
        <v>249</v>
      </c>
      <c r="W13" s="355" t="s">
        <v>37</v>
      </c>
    </row>
    <row r="14" spans="1:23" ht="51">
      <c r="A14" s="234" t="s">
        <v>694</v>
      </c>
      <c r="B14" s="231" t="s">
        <v>1994</v>
      </c>
      <c r="C14" s="231" t="s">
        <v>32</v>
      </c>
      <c r="D14" s="231" t="s">
        <v>2047</v>
      </c>
      <c r="E14" s="348">
        <v>44847</v>
      </c>
      <c r="F14" s="346">
        <v>45427</v>
      </c>
      <c r="G14" s="347"/>
      <c r="H14" s="343"/>
      <c r="I14" s="341">
        <v>2993815</v>
      </c>
      <c r="J14" s="343"/>
      <c r="K14" s="344" t="s">
        <v>203</v>
      </c>
      <c r="L14" s="335">
        <v>49</v>
      </c>
      <c r="M14" s="236">
        <v>69</v>
      </c>
      <c r="N14" s="236">
        <v>138</v>
      </c>
      <c r="O14" s="236">
        <v>1.1000000000000001</v>
      </c>
      <c r="P14" s="236" t="s">
        <v>2717</v>
      </c>
      <c r="Q14" s="236" t="s">
        <v>85</v>
      </c>
      <c r="R14" s="236">
        <v>50</v>
      </c>
      <c r="S14" s="236">
        <v>0.80000000000000004</v>
      </c>
      <c r="T14" s="236">
        <v>50</v>
      </c>
      <c r="U14" s="236">
        <v>0.29999999999999999</v>
      </c>
      <c r="V14" s="236" t="s">
        <v>24</v>
      </c>
      <c r="W14" s="355" t="s">
        <v>600</v>
      </c>
    </row>
    <row r="15" spans="1:23" ht="38.25">
      <c r="A15" s="298" t="s">
        <v>328</v>
      </c>
      <c r="B15" s="304" t="s">
        <v>2607</v>
      </c>
      <c r="C15" s="304" t="s">
        <v>30</v>
      </c>
      <c r="D15" s="304" t="s">
        <v>2606</v>
      </c>
      <c r="E15" s="352">
        <v>45566</v>
      </c>
      <c r="F15" s="348">
        <v>46006</v>
      </c>
      <c r="G15" s="347"/>
      <c r="H15" s="343"/>
      <c r="I15" s="341"/>
      <c r="J15" s="343"/>
      <c r="K15" s="344" t="s">
        <v>203</v>
      </c>
      <c r="L15" s="335">
        <v>0</v>
      </c>
      <c r="M15" s="237">
        <v>138</v>
      </c>
      <c r="N15" s="237" t="s">
        <v>22</v>
      </c>
      <c r="O15" s="237">
        <v>0.029999999999999999</v>
      </c>
      <c r="P15" s="237" t="s">
        <v>226</v>
      </c>
      <c r="Q15" s="237" t="s">
        <v>85</v>
      </c>
      <c r="R15" s="237" t="s">
        <v>22</v>
      </c>
      <c r="S15" s="237" t="s">
        <v>22</v>
      </c>
      <c r="T15" s="237">
        <v>60</v>
      </c>
      <c r="U15" s="237">
        <v>0.029999999999999999</v>
      </c>
      <c r="V15" s="237" t="s">
        <v>38</v>
      </c>
      <c r="W15" s="355"/>
    </row>
    <row r="16" spans="1:23" ht="38.25">
      <c r="A16" s="298" t="s">
        <v>914</v>
      </c>
      <c r="B16" s="304" t="s">
        <v>301</v>
      </c>
      <c r="C16" s="304" t="s">
        <v>302</v>
      </c>
      <c r="D16" s="304" t="s">
        <v>303</v>
      </c>
      <c r="E16" s="352">
        <v>44727</v>
      </c>
      <c r="F16" s="352">
        <v>44877</v>
      </c>
      <c r="G16" s="347">
        <v>44877</v>
      </c>
      <c r="H16" s="343"/>
      <c r="I16" s="341">
        <v>15856613</v>
      </c>
      <c r="J16" s="343"/>
      <c r="K16" s="344" t="s">
        <v>203</v>
      </c>
      <c r="L16" s="335">
        <v>100</v>
      </c>
      <c r="M16" s="237">
        <v>69</v>
      </c>
      <c r="N16" s="237" t="s">
        <v>22</v>
      </c>
      <c r="O16" s="237">
        <v>11.5</v>
      </c>
      <c r="P16" s="237" t="s">
        <v>271</v>
      </c>
      <c r="Q16" s="237" t="s">
        <v>1749</v>
      </c>
      <c r="R16" s="237" t="s">
        <v>27</v>
      </c>
      <c r="S16" s="237">
        <v>11.5</v>
      </c>
      <c r="T16" s="237" t="s">
        <v>22</v>
      </c>
      <c r="U16" s="237" t="s">
        <v>22</v>
      </c>
      <c r="V16" s="237" t="s">
        <v>24</v>
      </c>
      <c r="W16" s="355"/>
    </row>
    <row r="17" spans="1:23" ht="38.25">
      <c r="A17" s="234" t="s">
        <v>361</v>
      </c>
      <c r="B17" s="359" t="s">
        <v>327</v>
      </c>
      <c r="C17" s="360" t="s">
        <v>45</v>
      </c>
      <c r="D17" s="360" t="s">
        <v>1003</v>
      </c>
      <c r="E17" s="348">
        <v>44348</v>
      </c>
      <c r="F17" s="348">
        <v>44547</v>
      </c>
      <c r="G17" s="347">
        <v>44547</v>
      </c>
      <c r="H17" s="343"/>
      <c r="I17" s="341">
        <v>25000000</v>
      </c>
      <c r="J17" s="343"/>
      <c r="K17" s="344" t="s">
        <v>203</v>
      </c>
      <c r="L17" s="335">
        <v>100</v>
      </c>
      <c r="M17" s="237">
        <v>69</v>
      </c>
      <c r="N17" s="237">
        <v>138</v>
      </c>
      <c r="O17" s="237">
        <v>21.300000000000001</v>
      </c>
      <c r="P17" s="237" t="s">
        <v>271</v>
      </c>
      <c r="Q17" s="237" t="s">
        <v>2901</v>
      </c>
      <c r="R17" s="237">
        <v>50</v>
      </c>
      <c r="S17" s="237">
        <v>21.300000000000001</v>
      </c>
      <c r="T17" s="237" t="s">
        <v>22</v>
      </c>
      <c r="U17" s="237" t="s">
        <v>22</v>
      </c>
      <c r="V17" s="237" t="s">
        <v>24</v>
      </c>
      <c r="W17" s="355" t="s">
        <v>399</v>
      </c>
    </row>
    <row r="18" spans="1:23" ht="38.25">
      <c r="A18" s="304" t="s">
        <v>332</v>
      </c>
      <c r="B18" s="359" t="s">
        <v>1093</v>
      </c>
      <c r="C18" s="360" t="s">
        <v>183</v>
      </c>
      <c r="D18" s="360" t="s">
        <v>1094</v>
      </c>
      <c r="E18" s="348">
        <v>44832</v>
      </c>
      <c r="F18" s="538">
        <v>44896</v>
      </c>
      <c r="G18" s="477">
        <v>44896</v>
      </c>
      <c r="H18" s="362"/>
      <c r="I18" s="341">
        <v>1193911</v>
      </c>
      <c r="J18" s="343"/>
      <c r="K18" s="344" t="s">
        <v>203</v>
      </c>
      <c r="L18" s="335">
        <v>100</v>
      </c>
      <c r="M18" s="237">
        <v>138</v>
      </c>
      <c r="N18" s="237" t="s">
        <v>22</v>
      </c>
      <c r="O18" s="237">
        <v>0.5</v>
      </c>
      <c r="P18" s="237" t="s">
        <v>198</v>
      </c>
      <c r="Q18" s="237" t="s">
        <v>85</v>
      </c>
      <c r="R18" s="237">
        <v>90</v>
      </c>
      <c r="S18" s="237">
        <v>0.10000000000000001</v>
      </c>
      <c r="T18" s="237" t="s">
        <v>22</v>
      </c>
      <c r="U18" s="237" t="s">
        <v>22</v>
      </c>
      <c r="V18" s="275" t="s">
        <v>24</v>
      </c>
      <c r="W18" s="355"/>
    </row>
    <row r="19" spans="1:23" ht="38.25">
      <c r="A19" s="304" t="s">
        <v>358</v>
      </c>
      <c r="B19" s="359" t="s">
        <v>340</v>
      </c>
      <c r="C19" s="360" t="s">
        <v>167</v>
      </c>
      <c r="D19" s="360" t="s">
        <v>342</v>
      </c>
      <c r="E19" s="348">
        <v>44517</v>
      </c>
      <c r="F19" s="538">
        <v>44902</v>
      </c>
      <c r="G19" s="348">
        <v>44902</v>
      </c>
      <c r="H19" s="362"/>
      <c r="I19" s="341">
        <v>462521</v>
      </c>
      <c r="J19" s="343"/>
      <c r="K19" s="344" t="s">
        <v>203</v>
      </c>
      <c r="L19" s="335">
        <v>100</v>
      </c>
      <c r="M19" s="237">
        <v>138</v>
      </c>
      <c r="N19" s="237" t="s">
        <v>22</v>
      </c>
      <c r="O19" s="237">
        <v>0.25</v>
      </c>
      <c r="P19" s="237" t="s">
        <v>270</v>
      </c>
      <c r="Q19" s="237" t="s">
        <v>85</v>
      </c>
      <c r="R19" s="237" t="s">
        <v>27</v>
      </c>
      <c r="S19" s="237">
        <v>0.25</v>
      </c>
      <c r="T19" s="237" t="s">
        <v>22</v>
      </c>
      <c r="U19" s="237" t="s">
        <v>22</v>
      </c>
      <c r="V19" s="275" t="s">
        <v>38</v>
      </c>
      <c r="W19" s="355"/>
    </row>
    <row r="20" spans="1:23" ht="38.25">
      <c r="A20" s="304" t="s">
        <v>359</v>
      </c>
      <c r="B20" s="359" t="s">
        <v>346</v>
      </c>
      <c r="C20" s="360" t="s">
        <v>263</v>
      </c>
      <c r="D20" s="360" t="s">
        <v>2608</v>
      </c>
      <c r="E20" s="348">
        <v>44411</v>
      </c>
      <c r="F20" s="348">
        <v>44910</v>
      </c>
      <c r="G20" s="365">
        <v>44910</v>
      </c>
      <c r="H20" s="363"/>
      <c r="I20" s="341">
        <v>3000000</v>
      </c>
      <c r="J20" s="343"/>
      <c r="K20" s="344" t="s">
        <v>203</v>
      </c>
      <c r="L20" s="335">
        <v>100</v>
      </c>
      <c r="M20" s="237">
        <v>69</v>
      </c>
      <c r="N20" s="237">
        <v>138</v>
      </c>
      <c r="O20" s="237">
        <v>0.91000000000000003</v>
      </c>
      <c r="P20" s="237" t="s">
        <v>270</v>
      </c>
      <c r="Q20" s="237" t="s">
        <v>85</v>
      </c>
      <c r="R20" s="237">
        <v>50</v>
      </c>
      <c r="S20" s="237">
        <v>0.91000000000000003</v>
      </c>
      <c r="T20" s="237" t="s">
        <v>22</v>
      </c>
      <c r="U20" s="237" t="s">
        <v>22</v>
      </c>
      <c r="V20" s="236" t="s">
        <v>24</v>
      </c>
      <c r="W20" s="355"/>
    </row>
    <row r="21" spans="1:23" ht="54.6" customHeight="1">
      <c r="A21" s="304" t="s">
        <v>648</v>
      </c>
      <c r="B21" s="359" t="s">
        <v>347</v>
      </c>
      <c r="C21" s="360" t="s">
        <v>263</v>
      </c>
      <c r="D21" s="360" t="s">
        <v>2609</v>
      </c>
      <c r="E21" s="348">
        <v>44397</v>
      </c>
      <c r="F21" s="232">
        <v>44910</v>
      </c>
      <c r="G21" s="232">
        <v>44910</v>
      </c>
      <c r="H21" s="363"/>
      <c r="I21" s="341">
        <v>10000000</v>
      </c>
      <c r="J21" s="343"/>
      <c r="K21" s="344" t="s">
        <v>203</v>
      </c>
      <c r="L21" s="335">
        <v>100</v>
      </c>
      <c r="M21" s="237">
        <v>69</v>
      </c>
      <c r="N21" s="237">
        <v>138</v>
      </c>
      <c r="O21" s="237">
        <v>4</v>
      </c>
      <c r="P21" s="237" t="s">
        <v>270</v>
      </c>
      <c r="Q21" s="237" t="s">
        <v>85</v>
      </c>
      <c r="R21" s="237">
        <v>50</v>
      </c>
      <c r="S21" s="237">
        <v>4</v>
      </c>
      <c r="T21" s="237" t="s">
        <v>22</v>
      </c>
      <c r="U21" s="237" t="s">
        <v>22</v>
      </c>
      <c r="V21" s="236" t="s">
        <v>24</v>
      </c>
      <c r="W21" s="355"/>
    </row>
    <row r="22" spans="1:23" ht="51">
      <c r="A22" s="298" t="s">
        <v>389</v>
      </c>
      <c r="B22" s="304" t="s">
        <v>378</v>
      </c>
      <c r="C22" s="304" t="s">
        <v>408</v>
      </c>
      <c r="D22" s="304" t="s">
        <v>395</v>
      </c>
      <c r="E22" s="352">
        <v>44602</v>
      </c>
      <c r="F22" s="232">
        <v>45356</v>
      </c>
      <c r="G22" s="365"/>
      <c r="H22" s="363"/>
      <c r="I22" s="341">
        <v>976885</v>
      </c>
      <c r="J22" s="343"/>
      <c r="K22" s="344" t="s">
        <v>203</v>
      </c>
      <c r="L22" s="335">
        <v>99</v>
      </c>
      <c r="M22" s="237" t="s">
        <v>22</v>
      </c>
      <c r="N22" s="237">
        <v>345</v>
      </c>
      <c r="O22" s="237">
        <v>0.20000000000000001</v>
      </c>
      <c r="P22" s="237" t="s">
        <v>391</v>
      </c>
      <c r="Q22" s="237" t="s">
        <v>85</v>
      </c>
      <c r="R22" s="237" t="s">
        <v>22</v>
      </c>
      <c r="S22" s="237" t="s">
        <v>22</v>
      </c>
      <c r="T22" s="237">
        <v>150</v>
      </c>
      <c r="U22" s="237">
        <v>0.20000000000000001</v>
      </c>
      <c r="V22" s="237" t="s">
        <v>38</v>
      </c>
      <c r="W22" s="355"/>
    </row>
    <row r="23" spans="1:23" ht="51">
      <c r="A23" s="298" t="s">
        <v>910</v>
      </c>
      <c r="B23" s="304" t="s">
        <v>379</v>
      </c>
      <c r="C23" s="304" t="s">
        <v>1080</v>
      </c>
      <c r="D23" s="304" t="s">
        <v>403</v>
      </c>
      <c r="E23" s="320">
        <v>44547</v>
      </c>
      <c r="F23" s="503">
        <v>44690</v>
      </c>
      <c r="G23" s="553">
        <v>44690</v>
      </c>
      <c r="H23" s="363"/>
      <c r="I23" s="341">
        <v>12433688</v>
      </c>
      <c r="J23" s="343"/>
      <c r="K23" s="344" t="s">
        <v>203</v>
      </c>
      <c r="L23" s="335">
        <v>100</v>
      </c>
      <c r="M23" s="237">
        <v>69</v>
      </c>
      <c r="N23" s="237">
        <v>138</v>
      </c>
      <c r="O23" s="237">
        <v>7.4000000000000004</v>
      </c>
      <c r="P23" s="237" t="s">
        <v>271</v>
      </c>
      <c r="Q23" s="237" t="s">
        <v>85</v>
      </c>
      <c r="R23" s="237">
        <v>70</v>
      </c>
      <c r="S23" s="237">
        <v>7.4000000000000004</v>
      </c>
      <c r="T23" s="237" t="s">
        <v>22</v>
      </c>
      <c r="U23" s="237" t="s">
        <v>22</v>
      </c>
      <c r="V23" s="237" t="s">
        <v>24</v>
      </c>
      <c r="W23" s="355"/>
    </row>
    <row r="24" spans="1:23" ht="38.25">
      <c r="A24" s="298" t="s">
        <v>695</v>
      </c>
      <c r="B24" s="231" t="s">
        <v>1995</v>
      </c>
      <c r="C24" s="304" t="s">
        <v>32</v>
      </c>
      <c r="D24" s="231" t="s">
        <v>2048</v>
      </c>
      <c r="E24" s="352">
        <v>45412</v>
      </c>
      <c r="F24" s="348">
        <v>45427</v>
      </c>
      <c r="G24" s="365"/>
      <c r="H24" s="363"/>
      <c r="I24" s="341">
        <v>1148058.5500000001</v>
      </c>
      <c r="J24" s="343"/>
      <c r="K24" s="344" t="s">
        <v>203</v>
      </c>
      <c r="L24" s="335">
        <v>0</v>
      </c>
      <c r="M24" s="237">
        <v>69</v>
      </c>
      <c r="N24" s="237">
        <v>138</v>
      </c>
      <c r="O24" s="237">
        <v>0.5</v>
      </c>
      <c r="P24" s="237" t="s">
        <v>271</v>
      </c>
      <c r="Q24" s="237" t="s">
        <v>85</v>
      </c>
      <c r="R24" s="237">
        <v>100</v>
      </c>
      <c r="S24" s="237">
        <v>0.5</v>
      </c>
      <c r="T24" s="237" t="s">
        <v>22</v>
      </c>
      <c r="U24" s="237" t="s">
        <v>22</v>
      </c>
      <c r="V24" s="237" t="s">
        <v>31</v>
      </c>
      <c r="W24" s="355"/>
    </row>
    <row r="25" spans="1:23" ht="38.25">
      <c r="A25" s="298" t="s">
        <v>390</v>
      </c>
      <c r="B25" s="304" t="s">
        <v>1004</v>
      </c>
      <c r="C25" s="304" t="s">
        <v>168</v>
      </c>
      <c r="D25" s="304" t="s">
        <v>398</v>
      </c>
      <c r="E25" s="352">
        <v>44462</v>
      </c>
      <c r="F25" s="352">
        <v>44546</v>
      </c>
      <c r="G25" s="365">
        <v>44546</v>
      </c>
      <c r="H25" s="363"/>
      <c r="I25" s="341">
        <v>6448027</v>
      </c>
      <c r="J25" s="322"/>
      <c r="K25" s="344" t="s">
        <v>203</v>
      </c>
      <c r="L25" s="335">
        <v>100</v>
      </c>
      <c r="M25" s="237">
        <v>138</v>
      </c>
      <c r="N25" s="237" t="s">
        <v>22</v>
      </c>
      <c r="O25" s="237">
        <v>4</v>
      </c>
      <c r="P25" s="237" t="s">
        <v>3065</v>
      </c>
      <c r="Q25" s="237" t="s">
        <v>85</v>
      </c>
      <c r="R25" s="237">
        <v>80</v>
      </c>
      <c r="S25" s="237">
        <v>4</v>
      </c>
      <c r="T25" s="237" t="s">
        <v>22</v>
      </c>
      <c r="U25" s="237" t="s">
        <v>22</v>
      </c>
      <c r="V25" s="237" t="s">
        <v>31</v>
      </c>
      <c r="W25" s="355"/>
    </row>
    <row r="26" spans="1:23" ht="25.5">
      <c r="A26" s="298" t="s">
        <v>3193</v>
      </c>
      <c r="B26" s="304" t="s">
        <v>397</v>
      </c>
      <c r="C26" s="304" t="s">
        <v>2126</v>
      </c>
      <c r="D26" s="304" t="s">
        <v>396</v>
      </c>
      <c r="E26" s="232">
        <v>45184</v>
      </c>
      <c r="F26" s="232">
        <v>45240</v>
      </c>
      <c r="G26" s="232">
        <v>45240</v>
      </c>
      <c r="H26" s="363"/>
      <c r="I26" s="341">
        <v>1480576.6799999999</v>
      </c>
      <c r="J26" s="322"/>
      <c r="K26" s="344" t="s">
        <v>203</v>
      </c>
      <c r="L26" s="335">
        <v>100</v>
      </c>
      <c r="M26" s="237">
        <v>138</v>
      </c>
      <c r="N26" s="237" t="s">
        <v>22</v>
      </c>
      <c r="O26" s="237">
        <v>0.10000000000000001</v>
      </c>
      <c r="P26" s="237" t="s">
        <v>2610</v>
      </c>
      <c r="Q26" s="237" t="s">
        <v>85</v>
      </c>
      <c r="R26" s="237" t="s">
        <v>22</v>
      </c>
      <c r="S26" s="237" t="s">
        <v>22</v>
      </c>
      <c r="T26" s="237" t="s">
        <v>131</v>
      </c>
      <c r="U26" s="237">
        <v>0.10000000000000001</v>
      </c>
      <c r="V26" s="237" t="s">
        <v>38</v>
      </c>
      <c r="W26" s="355"/>
    </row>
    <row r="27" spans="1:23" ht="38.25">
      <c r="A27" s="298" t="s">
        <v>421</v>
      </c>
      <c r="B27" s="304" t="s">
        <v>404</v>
      </c>
      <c r="C27" s="304" t="s">
        <v>167</v>
      </c>
      <c r="D27" s="304" t="s">
        <v>420</v>
      </c>
      <c r="E27" s="352">
        <v>44498</v>
      </c>
      <c r="F27" s="352">
        <v>44713</v>
      </c>
      <c r="G27" s="365">
        <v>44713</v>
      </c>
      <c r="H27" s="363"/>
      <c r="I27" s="341">
        <v>21717063</v>
      </c>
      <c r="J27" s="322"/>
      <c r="K27" s="344" t="s">
        <v>203</v>
      </c>
      <c r="L27" s="335">
        <v>100</v>
      </c>
      <c r="M27" s="237">
        <v>138</v>
      </c>
      <c r="N27" s="237" t="s">
        <v>22</v>
      </c>
      <c r="O27" s="237">
        <v>13.699999999999999</v>
      </c>
      <c r="P27" s="237" t="s">
        <v>270</v>
      </c>
      <c r="Q27" s="237" t="s">
        <v>85</v>
      </c>
      <c r="R27" s="237">
        <v>50</v>
      </c>
      <c r="S27" s="237">
        <v>13.699999999999999</v>
      </c>
      <c r="T27" s="237" t="s">
        <v>22</v>
      </c>
      <c r="U27" s="237" t="s">
        <v>22</v>
      </c>
      <c r="V27" s="237" t="s">
        <v>24</v>
      </c>
      <c r="W27" s="355"/>
    </row>
    <row r="28" spans="1:23" ht="51">
      <c r="A28" s="298" t="s">
        <v>426</v>
      </c>
      <c r="B28" s="304" t="s">
        <v>427</v>
      </c>
      <c r="C28" s="304" t="s">
        <v>32</v>
      </c>
      <c r="D28" s="304" t="s">
        <v>447</v>
      </c>
      <c r="E28" s="352">
        <v>44498</v>
      </c>
      <c r="F28" s="352">
        <v>44519</v>
      </c>
      <c r="G28" s="367">
        <v>44519</v>
      </c>
      <c r="H28" s="369"/>
      <c r="I28" s="341">
        <v>550521</v>
      </c>
      <c r="J28" s="560"/>
      <c r="K28" s="344" t="s">
        <v>203</v>
      </c>
      <c r="L28" s="335">
        <v>100</v>
      </c>
      <c r="M28" s="237">
        <v>138</v>
      </c>
      <c r="N28" s="237" t="s">
        <v>22</v>
      </c>
      <c r="O28" s="237">
        <v>0.17999999999999999</v>
      </c>
      <c r="P28" s="236" t="s">
        <v>3069</v>
      </c>
      <c r="Q28" s="237" t="s">
        <v>85</v>
      </c>
      <c r="R28" s="237" t="s">
        <v>131</v>
      </c>
      <c r="S28" s="237">
        <v>0.089999999999999997</v>
      </c>
      <c r="T28" s="237" t="s">
        <v>22</v>
      </c>
      <c r="U28" s="237" t="s">
        <v>22</v>
      </c>
      <c r="V28" s="237" t="s">
        <v>249</v>
      </c>
      <c r="W28" s="355" t="s">
        <v>319</v>
      </c>
    </row>
    <row r="29" spans="1:23" ht="51">
      <c r="A29" s="298" t="s">
        <v>428</v>
      </c>
      <c r="B29" s="304" t="s">
        <v>429</v>
      </c>
      <c r="C29" s="360" t="s">
        <v>314</v>
      </c>
      <c r="D29" s="231" t="s">
        <v>448</v>
      </c>
      <c r="E29" s="352">
        <v>44557</v>
      </c>
      <c r="F29" s="352">
        <v>44594</v>
      </c>
      <c r="G29" s="367">
        <v>44594</v>
      </c>
      <c r="H29" s="369"/>
      <c r="I29" s="341">
        <v>793317</v>
      </c>
      <c r="J29" s="475"/>
      <c r="K29" s="344" t="s">
        <v>203</v>
      </c>
      <c r="L29" s="335">
        <v>100</v>
      </c>
      <c r="M29" s="237">
        <v>138</v>
      </c>
      <c r="N29" s="237" t="s">
        <v>22</v>
      </c>
      <c r="O29" s="237">
        <v>0.22</v>
      </c>
      <c r="P29" s="237" t="s">
        <v>3070</v>
      </c>
      <c r="Q29" s="237" t="s">
        <v>1254</v>
      </c>
      <c r="R29" s="237">
        <v>100</v>
      </c>
      <c r="S29" s="237">
        <v>0.11</v>
      </c>
      <c r="T29" s="237" t="s">
        <v>22</v>
      </c>
      <c r="U29" s="237" t="s">
        <v>22</v>
      </c>
      <c r="V29" s="237" t="s">
        <v>249</v>
      </c>
      <c r="W29" s="355" t="s">
        <v>319</v>
      </c>
    </row>
    <row r="30" spans="1:23" ht="51">
      <c r="A30" s="298" t="s">
        <v>430</v>
      </c>
      <c r="B30" s="304" t="s">
        <v>431</v>
      </c>
      <c r="C30" s="360" t="s">
        <v>314</v>
      </c>
      <c r="D30" s="304" t="s">
        <v>449</v>
      </c>
      <c r="E30" s="352">
        <v>44489</v>
      </c>
      <c r="F30" s="352">
        <v>44512</v>
      </c>
      <c r="G30" s="367">
        <v>44512</v>
      </c>
      <c r="H30" s="369"/>
      <c r="I30" s="341">
        <v>434549</v>
      </c>
      <c r="J30" s="560"/>
      <c r="K30" s="344" t="s">
        <v>203</v>
      </c>
      <c r="L30" s="335">
        <v>100</v>
      </c>
      <c r="M30" s="237">
        <v>138</v>
      </c>
      <c r="N30" s="237" t="s">
        <v>22</v>
      </c>
      <c r="O30" s="237">
        <v>0.20999999999999999</v>
      </c>
      <c r="P30" s="237" t="s">
        <v>320</v>
      </c>
      <c r="Q30" s="237" t="s">
        <v>2793</v>
      </c>
      <c r="R30" s="237">
        <v>100</v>
      </c>
      <c r="S30" s="237">
        <v>0.20999999999999999</v>
      </c>
      <c r="T30" s="237" t="s">
        <v>22</v>
      </c>
      <c r="U30" s="237" t="s">
        <v>22</v>
      </c>
      <c r="V30" s="237" t="s">
        <v>249</v>
      </c>
      <c r="W30" s="355" t="s">
        <v>319</v>
      </c>
    </row>
    <row r="31" spans="1:23" ht="51">
      <c r="A31" s="298" t="s">
        <v>649</v>
      </c>
      <c r="B31" s="304" t="s">
        <v>2611</v>
      </c>
      <c r="C31" s="360" t="s">
        <v>485</v>
      </c>
      <c r="D31" s="360" t="s">
        <v>486</v>
      </c>
      <c r="E31" s="348">
        <v>44608</v>
      </c>
      <c r="F31" s="352">
        <v>44652</v>
      </c>
      <c r="G31" s="367">
        <v>44652</v>
      </c>
      <c r="H31" s="369"/>
      <c r="I31" s="341">
        <v>1444467</v>
      </c>
      <c r="J31" s="343"/>
      <c r="K31" s="344" t="s">
        <v>203</v>
      </c>
      <c r="L31" s="335">
        <v>100</v>
      </c>
      <c r="M31" s="361">
        <v>138</v>
      </c>
      <c r="N31" s="361" t="s">
        <v>22</v>
      </c>
      <c r="O31" s="236">
        <v>0.089999999999999997</v>
      </c>
      <c r="P31" s="275" t="s">
        <v>271</v>
      </c>
      <c r="Q31" s="275" t="s">
        <v>2129</v>
      </c>
      <c r="R31" s="275">
        <v>50</v>
      </c>
      <c r="S31" s="275">
        <v>0.029999999999999999</v>
      </c>
      <c r="T31" s="361">
        <v>70</v>
      </c>
      <c r="U31" s="361">
        <v>0.059999999999999998</v>
      </c>
      <c r="V31" s="275" t="s">
        <v>38</v>
      </c>
      <c r="W31" s="370"/>
    </row>
    <row r="32" spans="1:23" ht="51">
      <c r="A32" s="298" t="s">
        <v>478</v>
      </c>
      <c r="B32" s="304" t="s">
        <v>479</v>
      </c>
      <c r="C32" s="360" t="s">
        <v>32</v>
      </c>
      <c r="D32" s="360" t="s">
        <v>487</v>
      </c>
      <c r="E32" s="352">
        <v>44515</v>
      </c>
      <c r="F32" s="352">
        <v>44519</v>
      </c>
      <c r="G32" s="367">
        <v>44519</v>
      </c>
      <c r="H32" s="369"/>
      <c r="I32" s="341">
        <v>357832</v>
      </c>
      <c r="J32" s="560"/>
      <c r="K32" s="344" t="s">
        <v>203</v>
      </c>
      <c r="L32" s="335">
        <v>100</v>
      </c>
      <c r="M32" s="361">
        <v>138</v>
      </c>
      <c r="N32" s="361" t="s">
        <v>22</v>
      </c>
      <c r="O32" s="236">
        <v>0.17999999999999999</v>
      </c>
      <c r="P32" s="275" t="s">
        <v>271</v>
      </c>
      <c r="Q32" s="275" t="s">
        <v>85</v>
      </c>
      <c r="R32" s="275" t="s">
        <v>131</v>
      </c>
      <c r="S32" s="275">
        <v>0.17999999999999999</v>
      </c>
      <c r="T32" s="361" t="s">
        <v>22</v>
      </c>
      <c r="U32" s="361" t="s">
        <v>22</v>
      </c>
      <c r="V32" s="275" t="s">
        <v>249</v>
      </c>
      <c r="W32" s="370" t="s">
        <v>319</v>
      </c>
    </row>
    <row r="33" spans="1:23" ht="38.25">
      <c r="A33" s="298" t="s">
        <v>488</v>
      </c>
      <c r="B33" s="304" t="s">
        <v>480</v>
      </c>
      <c r="C33" s="360" t="s">
        <v>489</v>
      </c>
      <c r="D33" s="360" t="s">
        <v>490</v>
      </c>
      <c r="E33" s="352">
        <v>44665</v>
      </c>
      <c r="F33" s="352">
        <v>44693</v>
      </c>
      <c r="G33" s="367">
        <v>44693</v>
      </c>
      <c r="H33" s="369"/>
      <c r="I33" s="341">
        <v>4355202</v>
      </c>
      <c r="J33" s="343"/>
      <c r="K33" s="344" t="s">
        <v>203</v>
      </c>
      <c r="L33" s="335">
        <v>100</v>
      </c>
      <c r="M33" s="361">
        <v>138</v>
      </c>
      <c r="N33" s="361" t="s">
        <v>22</v>
      </c>
      <c r="O33" s="236">
        <v>3.29</v>
      </c>
      <c r="P33" s="275" t="s">
        <v>1822</v>
      </c>
      <c r="Q33" s="275" t="s">
        <v>85</v>
      </c>
      <c r="R33" s="275" t="s">
        <v>27</v>
      </c>
      <c r="S33" s="275">
        <v>3.29</v>
      </c>
      <c r="T33" s="361" t="s">
        <v>22</v>
      </c>
      <c r="U33" s="361" t="s">
        <v>22</v>
      </c>
      <c r="V33" s="275" t="s">
        <v>24</v>
      </c>
      <c r="W33" s="370"/>
    </row>
    <row r="34" spans="1:23" ht="76.5">
      <c r="A34" s="371" t="s">
        <v>911</v>
      </c>
      <c r="B34" s="304" t="s">
        <v>522</v>
      </c>
      <c r="C34" s="304" t="s">
        <v>32</v>
      </c>
      <c r="D34" s="360" t="s">
        <v>491</v>
      </c>
      <c r="E34" s="352">
        <v>44523</v>
      </c>
      <c r="F34" s="352">
        <v>44696</v>
      </c>
      <c r="G34" s="367">
        <v>44696</v>
      </c>
      <c r="H34" s="369"/>
      <c r="I34" s="341">
        <v>5370613</v>
      </c>
      <c r="J34" s="343"/>
      <c r="K34" s="344" t="s">
        <v>203</v>
      </c>
      <c r="L34" s="335">
        <v>100</v>
      </c>
      <c r="M34" s="361">
        <v>138</v>
      </c>
      <c r="N34" s="361" t="s">
        <v>22</v>
      </c>
      <c r="O34" s="275">
        <v>5.0800000000000001</v>
      </c>
      <c r="P34" s="275" t="s">
        <v>3057</v>
      </c>
      <c r="Q34" s="275" t="s">
        <v>85</v>
      </c>
      <c r="R34" s="275">
        <v>100</v>
      </c>
      <c r="S34" s="275">
        <v>5.0800000000000001</v>
      </c>
      <c r="T34" s="361" t="s">
        <v>22</v>
      </c>
      <c r="U34" s="361" t="s">
        <v>22</v>
      </c>
      <c r="V34" s="275" t="s">
        <v>24</v>
      </c>
      <c r="W34" s="370" t="s">
        <v>2431</v>
      </c>
    </row>
    <row r="35" spans="1:23" ht="38.25">
      <c r="A35" s="298" t="s">
        <v>492</v>
      </c>
      <c r="B35" s="304" t="s">
        <v>481</v>
      </c>
      <c r="C35" s="360" t="s">
        <v>302</v>
      </c>
      <c r="D35" s="360" t="s">
        <v>493</v>
      </c>
      <c r="E35" s="352">
        <v>44593</v>
      </c>
      <c r="F35" s="348">
        <v>44926</v>
      </c>
      <c r="G35" s="349">
        <v>44926</v>
      </c>
      <c r="H35" s="369"/>
      <c r="I35" s="341">
        <v>12949145</v>
      </c>
      <c r="J35" s="343"/>
      <c r="K35" s="344" t="s">
        <v>203</v>
      </c>
      <c r="L35" s="335">
        <v>100</v>
      </c>
      <c r="M35" s="361">
        <v>138</v>
      </c>
      <c r="N35" s="361">
        <v>69</v>
      </c>
      <c r="O35" s="236">
        <v>7.9000000000000004</v>
      </c>
      <c r="P35" s="275" t="s">
        <v>271</v>
      </c>
      <c r="Q35" s="237" t="s">
        <v>85</v>
      </c>
      <c r="R35" s="275">
        <v>80</v>
      </c>
      <c r="S35" s="275">
        <v>7.9000000000000004</v>
      </c>
      <c r="T35" s="361" t="s">
        <v>22</v>
      </c>
      <c r="U35" s="361" t="s">
        <v>22</v>
      </c>
      <c r="V35" s="275" t="s">
        <v>24</v>
      </c>
      <c r="W35" s="370"/>
    </row>
    <row r="36" spans="1:23" ht="38.25">
      <c r="A36" s="298" t="s">
        <v>495</v>
      </c>
      <c r="B36" s="304" t="s">
        <v>482</v>
      </c>
      <c r="C36" s="360" t="s">
        <v>167</v>
      </c>
      <c r="D36" s="360" t="s">
        <v>496</v>
      </c>
      <c r="E36" s="352">
        <v>44657</v>
      </c>
      <c r="F36" s="352">
        <v>44774</v>
      </c>
      <c r="G36" s="367">
        <v>44774</v>
      </c>
      <c r="H36" s="369"/>
      <c r="I36" s="341">
        <v>2147515</v>
      </c>
      <c r="J36" s="343"/>
      <c r="K36" s="344" t="s">
        <v>203</v>
      </c>
      <c r="L36" s="335">
        <v>100</v>
      </c>
      <c r="M36" s="361">
        <v>345</v>
      </c>
      <c r="N36" s="361" t="s">
        <v>22</v>
      </c>
      <c r="O36" s="236">
        <v>0.17000000000000001</v>
      </c>
      <c r="P36" s="275" t="s">
        <v>1748</v>
      </c>
      <c r="Q36" s="275" t="s">
        <v>211</v>
      </c>
      <c r="R36" s="275">
        <v>150</v>
      </c>
      <c r="S36" s="275">
        <v>0.17000000000000001</v>
      </c>
      <c r="T36" s="361" t="s">
        <v>22</v>
      </c>
      <c r="U36" s="361" t="s">
        <v>22</v>
      </c>
      <c r="V36" s="275" t="s">
        <v>38</v>
      </c>
      <c r="W36" s="370"/>
    </row>
    <row r="37" spans="1:23" ht="38.25">
      <c r="A37" s="298" t="s">
        <v>2719</v>
      </c>
      <c r="B37" s="304" t="s">
        <v>483</v>
      </c>
      <c r="C37" s="360" t="s">
        <v>824</v>
      </c>
      <c r="D37" s="360" t="s">
        <v>497</v>
      </c>
      <c r="E37" s="352">
        <v>44572</v>
      </c>
      <c r="F37" s="352">
        <v>44911</v>
      </c>
      <c r="G37" s="367">
        <v>44911</v>
      </c>
      <c r="H37" s="369"/>
      <c r="I37" s="341">
        <v>28941915</v>
      </c>
      <c r="J37" s="343"/>
      <c r="K37" s="344" t="s">
        <v>203</v>
      </c>
      <c r="L37" s="335">
        <v>100</v>
      </c>
      <c r="M37" s="237">
        <v>138</v>
      </c>
      <c r="N37" s="239" t="s">
        <v>22</v>
      </c>
      <c r="O37" s="236">
        <v>13.9</v>
      </c>
      <c r="P37" s="237" t="s">
        <v>270</v>
      </c>
      <c r="Q37" s="237" t="s">
        <v>85</v>
      </c>
      <c r="R37" s="237">
        <v>100</v>
      </c>
      <c r="S37" s="275">
        <v>13.9</v>
      </c>
      <c r="T37" s="237" t="s">
        <v>22</v>
      </c>
      <c r="U37" s="237" t="s">
        <v>22</v>
      </c>
      <c r="V37" s="237" t="s">
        <v>24</v>
      </c>
      <c r="W37" s="370"/>
    </row>
    <row r="38" spans="1:23" ht="51">
      <c r="A38" s="298" t="s">
        <v>498</v>
      </c>
      <c r="B38" s="304" t="s">
        <v>499</v>
      </c>
      <c r="C38" s="360" t="s">
        <v>168</v>
      </c>
      <c r="D38" s="360" t="s">
        <v>1005</v>
      </c>
      <c r="E38" s="352">
        <v>44579</v>
      </c>
      <c r="F38" s="352">
        <v>44911</v>
      </c>
      <c r="G38" s="352">
        <v>44911</v>
      </c>
      <c r="H38" s="369"/>
      <c r="I38" s="341">
        <v>8189827</v>
      </c>
      <c r="J38" s="343"/>
      <c r="K38" s="344" t="s">
        <v>203</v>
      </c>
      <c r="L38" s="335">
        <v>100</v>
      </c>
      <c r="M38" s="361" t="s">
        <v>789</v>
      </c>
      <c r="N38" s="236">
        <v>138</v>
      </c>
      <c r="O38" s="236">
        <v>5.4000000000000004</v>
      </c>
      <c r="P38" s="275" t="s">
        <v>3064</v>
      </c>
      <c r="Q38" s="275" t="s">
        <v>85</v>
      </c>
      <c r="R38" s="275">
        <v>80</v>
      </c>
      <c r="S38" s="275">
        <v>5.4000000000000004</v>
      </c>
      <c r="T38" s="361" t="s">
        <v>22</v>
      </c>
      <c r="U38" s="361" t="s">
        <v>22</v>
      </c>
      <c r="V38" s="275" t="s">
        <v>24</v>
      </c>
      <c r="W38" s="370"/>
    </row>
    <row r="39" spans="1:23" ht="38.25">
      <c r="A39" s="298" t="s">
        <v>696</v>
      </c>
      <c r="B39" s="304" t="s">
        <v>2612</v>
      </c>
      <c r="C39" s="304" t="s">
        <v>113</v>
      </c>
      <c r="D39" s="360" t="s">
        <v>2613</v>
      </c>
      <c r="E39" s="352">
        <v>44826</v>
      </c>
      <c r="F39" s="352">
        <v>44896</v>
      </c>
      <c r="G39" s="367">
        <v>44896</v>
      </c>
      <c r="H39" s="369"/>
      <c r="I39" s="341">
        <v>1335866</v>
      </c>
      <c r="J39" s="322"/>
      <c r="K39" s="344" t="s">
        <v>203</v>
      </c>
      <c r="L39" s="335">
        <v>100</v>
      </c>
      <c r="M39" s="236">
        <v>138</v>
      </c>
      <c r="N39" s="236" t="s">
        <v>22</v>
      </c>
      <c r="O39" s="236">
        <v>0.29999999999999999</v>
      </c>
      <c r="P39" s="236" t="s">
        <v>523</v>
      </c>
      <c r="Q39" s="236" t="s">
        <v>2129</v>
      </c>
      <c r="R39" s="236" t="s">
        <v>22</v>
      </c>
      <c r="S39" s="236" t="s">
        <v>22</v>
      </c>
      <c r="T39" s="236">
        <v>70</v>
      </c>
      <c r="U39" s="236">
        <v>0.29999999999999999</v>
      </c>
      <c r="V39" s="236" t="s">
        <v>38</v>
      </c>
      <c r="W39" s="234"/>
    </row>
    <row r="40" spans="1:23" ht="51">
      <c r="A40" s="298" t="s">
        <v>912</v>
      </c>
      <c r="B40" s="304" t="s">
        <v>2614</v>
      </c>
      <c r="C40" s="304" t="s">
        <v>413</v>
      </c>
      <c r="D40" s="360" t="s">
        <v>2615</v>
      </c>
      <c r="E40" s="352">
        <v>44613</v>
      </c>
      <c r="F40" s="352">
        <v>44652</v>
      </c>
      <c r="G40" s="367">
        <v>44652</v>
      </c>
      <c r="H40" s="369"/>
      <c r="I40" s="341">
        <v>1730834</v>
      </c>
      <c r="J40" s="343"/>
      <c r="K40" s="344" t="s">
        <v>203</v>
      </c>
      <c r="L40" s="335">
        <v>100</v>
      </c>
      <c r="M40" s="237">
        <v>138</v>
      </c>
      <c r="N40" s="237" t="s">
        <v>22</v>
      </c>
      <c r="O40" s="237">
        <v>0.029999999999999999</v>
      </c>
      <c r="P40" s="237" t="s">
        <v>523</v>
      </c>
      <c r="Q40" s="237" t="s">
        <v>1750</v>
      </c>
      <c r="R40" s="237">
        <v>70</v>
      </c>
      <c r="S40" s="237">
        <v>0.029999999999999999</v>
      </c>
      <c r="T40" s="237" t="s">
        <v>22</v>
      </c>
      <c r="U40" s="237" t="s">
        <v>22</v>
      </c>
      <c r="V40" s="237" t="s">
        <v>38</v>
      </c>
      <c r="W40" s="234"/>
    </row>
    <row r="41" spans="1:23" ht="51">
      <c r="A41" s="298" t="s">
        <v>533</v>
      </c>
      <c r="B41" s="304" t="s">
        <v>2616</v>
      </c>
      <c r="C41" s="298" t="s">
        <v>2906</v>
      </c>
      <c r="D41" s="360" t="s">
        <v>534</v>
      </c>
      <c r="E41" s="352">
        <v>45474</v>
      </c>
      <c r="F41" s="352">
        <v>45582</v>
      </c>
      <c r="G41" s="367"/>
      <c r="H41" s="369"/>
      <c r="I41" s="341"/>
      <c r="J41" s="343"/>
      <c r="K41" s="344" t="s">
        <v>203</v>
      </c>
      <c r="L41" s="335">
        <v>0</v>
      </c>
      <c r="M41" s="361">
        <v>345</v>
      </c>
      <c r="N41" s="361" t="s">
        <v>22</v>
      </c>
      <c r="O41" s="236">
        <v>0.45000000000000001</v>
      </c>
      <c r="P41" s="275" t="s">
        <v>240</v>
      </c>
      <c r="Q41" s="275" t="s">
        <v>211</v>
      </c>
      <c r="R41" s="275">
        <v>175</v>
      </c>
      <c r="S41" s="275">
        <v>0.40000000000000002</v>
      </c>
      <c r="T41" s="361">
        <v>410</v>
      </c>
      <c r="U41" s="361">
        <v>0.050000000000000003</v>
      </c>
      <c r="V41" s="361" t="s">
        <v>38</v>
      </c>
      <c r="W41" s="370"/>
    </row>
    <row r="42" spans="1:23" ht="51">
      <c r="A42" s="298" t="s">
        <v>529</v>
      </c>
      <c r="B42" s="304" t="s">
        <v>553</v>
      </c>
      <c r="C42" s="360" t="s">
        <v>314</v>
      </c>
      <c r="D42" s="360" t="s">
        <v>536</v>
      </c>
      <c r="E42" s="352">
        <v>44569</v>
      </c>
      <c r="F42" s="352">
        <v>44622</v>
      </c>
      <c r="G42" s="367">
        <v>44622</v>
      </c>
      <c r="H42" s="369"/>
      <c r="I42" s="341">
        <v>3188087</v>
      </c>
      <c r="J42" s="560"/>
      <c r="K42" s="344" t="s">
        <v>203</v>
      </c>
      <c r="L42" s="335">
        <v>100</v>
      </c>
      <c r="M42" s="361">
        <v>138</v>
      </c>
      <c r="N42" s="361" t="s">
        <v>22</v>
      </c>
      <c r="O42" s="236">
        <v>0.22</v>
      </c>
      <c r="P42" s="275" t="s">
        <v>270</v>
      </c>
      <c r="Q42" s="237" t="s">
        <v>85</v>
      </c>
      <c r="R42" s="275" t="s">
        <v>131</v>
      </c>
      <c r="S42" s="275">
        <v>0.11</v>
      </c>
      <c r="T42" s="361" t="s">
        <v>22</v>
      </c>
      <c r="U42" s="361" t="s">
        <v>22</v>
      </c>
      <c r="V42" s="361" t="s">
        <v>249</v>
      </c>
      <c r="W42" s="370" t="s">
        <v>319</v>
      </c>
    </row>
    <row r="43" spans="1:23" ht="38.25">
      <c r="A43" s="298" t="s">
        <v>537</v>
      </c>
      <c r="B43" s="304" t="s">
        <v>530</v>
      </c>
      <c r="C43" s="360" t="s">
        <v>3055</v>
      </c>
      <c r="D43" s="360" t="s">
        <v>3076</v>
      </c>
      <c r="E43" s="352">
        <v>44585</v>
      </c>
      <c r="F43" s="352">
        <v>44683</v>
      </c>
      <c r="G43" s="367">
        <v>44683</v>
      </c>
      <c r="H43" s="369"/>
      <c r="I43" s="341">
        <v>9629545</v>
      </c>
      <c r="J43" s="343"/>
      <c r="K43" s="344" t="s">
        <v>203</v>
      </c>
      <c r="L43" s="335">
        <v>100</v>
      </c>
      <c r="M43" s="361">
        <v>138</v>
      </c>
      <c r="N43" s="361" t="s">
        <v>22</v>
      </c>
      <c r="O43" s="236">
        <v>6.2000000000000002</v>
      </c>
      <c r="P43" s="275" t="s">
        <v>1856</v>
      </c>
      <c r="Q43" s="237" t="s">
        <v>1254</v>
      </c>
      <c r="R43" s="275">
        <v>100</v>
      </c>
      <c r="S43" s="275">
        <v>6.2000000000000002</v>
      </c>
      <c r="T43" s="361" t="s">
        <v>22</v>
      </c>
      <c r="U43" s="361" t="s">
        <v>22</v>
      </c>
      <c r="V43" s="361" t="s">
        <v>24</v>
      </c>
      <c r="W43" s="370"/>
    </row>
    <row r="44" spans="1:23" ht="25.5">
      <c r="A44" s="298" t="s">
        <v>1006</v>
      </c>
      <c r="B44" s="304" t="s">
        <v>984</v>
      </c>
      <c r="C44" s="304" t="s">
        <v>510</v>
      </c>
      <c r="D44" s="304" t="s">
        <v>1095</v>
      </c>
      <c r="E44" s="348">
        <v>44904</v>
      </c>
      <c r="F44" s="348">
        <v>44924</v>
      </c>
      <c r="G44" s="348">
        <v>44924</v>
      </c>
      <c r="H44" s="343"/>
      <c r="I44" s="341">
        <v>711416</v>
      </c>
      <c r="J44" s="343"/>
      <c r="K44" s="344" t="s">
        <v>203</v>
      </c>
      <c r="L44" s="335">
        <v>100</v>
      </c>
      <c r="M44" s="238">
        <v>69</v>
      </c>
      <c r="N44" s="237" t="s">
        <v>22</v>
      </c>
      <c r="O44" s="237">
        <v>1.5</v>
      </c>
      <c r="P44" s="237" t="s">
        <v>1613</v>
      </c>
      <c r="Q44" s="237" t="s">
        <v>1096</v>
      </c>
      <c r="R44" s="237" t="s">
        <v>27</v>
      </c>
      <c r="S44" s="237">
        <v>1.5</v>
      </c>
      <c r="T44" s="237" t="s">
        <v>22</v>
      </c>
      <c r="U44" s="237" t="s">
        <v>22</v>
      </c>
      <c r="V44" s="237" t="s">
        <v>38</v>
      </c>
      <c r="W44" s="370"/>
    </row>
    <row r="45" spans="1:23" ht="51">
      <c r="A45" s="233" t="s">
        <v>594</v>
      </c>
      <c r="B45" s="233" t="s">
        <v>2617</v>
      </c>
      <c r="C45" s="233" t="s">
        <v>562</v>
      </c>
      <c r="D45" s="233" t="s">
        <v>2618</v>
      </c>
      <c r="E45" s="348">
        <v>45007</v>
      </c>
      <c r="F45" s="232">
        <v>45051</v>
      </c>
      <c r="G45" s="347">
        <v>45051</v>
      </c>
      <c r="H45" s="343"/>
      <c r="I45" s="341">
        <v>2122208</v>
      </c>
      <c r="J45" s="343"/>
      <c r="K45" s="344" t="s">
        <v>203</v>
      </c>
      <c r="L45" s="335">
        <v>100</v>
      </c>
      <c r="M45" s="238">
        <v>345</v>
      </c>
      <c r="N45" s="238" t="s">
        <v>22</v>
      </c>
      <c r="O45" s="238">
        <v>0.90000000000000002</v>
      </c>
      <c r="P45" s="238" t="s">
        <v>2356</v>
      </c>
      <c r="Q45" s="238" t="s">
        <v>324</v>
      </c>
      <c r="R45" s="238">
        <v>170</v>
      </c>
      <c r="S45" s="236">
        <v>0.90000000000000002</v>
      </c>
      <c r="T45" s="240" t="s">
        <v>22</v>
      </c>
      <c r="U45" s="240" t="s">
        <v>22</v>
      </c>
      <c r="V45" s="236" t="s">
        <v>38</v>
      </c>
      <c r="W45" s="370"/>
    </row>
    <row r="46" spans="1:23" ht="38.25">
      <c r="A46" s="233" t="s">
        <v>697</v>
      </c>
      <c r="B46" s="233" t="s">
        <v>558</v>
      </c>
      <c r="C46" s="233" t="s">
        <v>169</v>
      </c>
      <c r="D46" s="233" t="s">
        <v>573</v>
      </c>
      <c r="E46" s="346">
        <v>44636</v>
      </c>
      <c r="F46" s="346">
        <v>44924</v>
      </c>
      <c r="G46" s="346">
        <v>44924</v>
      </c>
      <c r="H46" s="343"/>
      <c r="I46" s="341">
        <v>2966653</v>
      </c>
      <c r="J46" s="343"/>
      <c r="K46" s="344" t="s">
        <v>203</v>
      </c>
      <c r="L46" s="335">
        <v>100</v>
      </c>
      <c r="M46" s="238">
        <v>138</v>
      </c>
      <c r="N46" s="238" t="s">
        <v>22</v>
      </c>
      <c r="O46" s="238">
        <v>5.0999999999999996</v>
      </c>
      <c r="P46" s="238" t="s">
        <v>270</v>
      </c>
      <c r="Q46" s="237" t="s">
        <v>85</v>
      </c>
      <c r="R46" s="238">
        <v>50</v>
      </c>
      <c r="S46" s="236">
        <v>5.0999999999999996</v>
      </c>
      <c r="T46" s="240" t="s">
        <v>22</v>
      </c>
      <c r="U46" s="240" t="s">
        <v>22</v>
      </c>
      <c r="V46" s="236" t="s">
        <v>31</v>
      </c>
      <c r="W46" s="370"/>
    </row>
    <row r="47" spans="1:23" ht="38.25">
      <c r="A47" s="233" t="s">
        <v>595</v>
      </c>
      <c r="B47" s="233" t="s">
        <v>559</v>
      </c>
      <c r="C47" s="233" t="s">
        <v>169</v>
      </c>
      <c r="D47" s="233" t="s">
        <v>573</v>
      </c>
      <c r="E47" s="346">
        <v>44638</v>
      </c>
      <c r="F47" s="346">
        <v>44923</v>
      </c>
      <c r="G47" s="346">
        <v>44923</v>
      </c>
      <c r="H47" s="343"/>
      <c r="I47" s="341">
        <v>10533506</v>
      </c>
      <c r="J47" s="343"/>
      <c r="K47" s="344" t="s">
        <v>203</v>
      </c>
      <c r="L47" s="335">
        <v>100</v>
      </c>
      <c r="M47" s="238">
        <v>138</v>
      </c>
      <c r="N47" s="238" t="s">
        <v>22</v>
      </c>
      <c r="O47" s="238">
        <v>5.0999999999999996</v>
      </c>
      <c r="P47" s="238" t="s">
        <v>270</v>
      </c>
      <c r="Q47" s="238" t="s">
        <v>85</v>
      </c>
      <c r="R47" s="238">
        <v>50</v>
      </c>
      <c r="S47" s="236">
        <v>5.0999999999999996</v>
      </c>
      <c r="T47" s="240" t="s">
        <v>22</v>
      </c>
      <c r="U47" s="240" t="s">
        <v>22</v>
      </c>
      <c r="V47" s="236" t="s">
        <v>31</v>
      </c>
      <c r="W47" s="370"/>
    </row>
    <row r="48" spans="1:23" ht="38.25">
      <c r="A48" s="233" t="s">
        <v>596</v>
      </c>
      <c r="B48" s="233" t="s">
        <v>1007</v>
      </c>
      <c r="C48" s="233" t="s">
        <v>255</v>
      </c>
      <c r="D48" s="233" t="s">
        <v>597</v>
      </c>
      <c r="E48" s="348">
        <v>44649</v>
      </c>
      <c r="F48" s="346">
        <v>44881</v>
      </c>
      <c r="G48" s="356">
        <v>44881</v>
      </c>
      <c r="H48" s="343"/>
      <c r="I48" s="341">
        <v>4461425</v>
      </c>
      <c r="J48" s="343"/>
      <c r="K48" s="344" t="s">
        <v>203</v>
      </c>
      <c r="L48" s="335">
        <v>100</v>
      </c>
      <c r="M48" s="238">
        <v>345</v>
      </c>
      <c r="N48" s="238" t="s">
        <v>22</v>
      </c>
      <c r="O48" s="238">
        <v>6.2000000000000002</v>
      </c>
      <c r="P48" s="238" t="s">
        <v>3074</v>
      </c>
      <c r="Q48" s="237" t="s">
        <v>2548</v>
      </c>
      <c r="R48" s="238">
        <v>150</v>
      </c>
      <c r="S48" s="236">
        <v>6.2000000000000002</v>
      </c>
      <c r="T48" s="240" t="s">
        <v>22</v>
      </c>
      <c r="U48" s="240" t="s">
        <v>22</v>
      </c>
      <c r="V48" s="236" t="s">
        <v>24</v>
      </c>
      <c r="W48" s="370"/>
    </row>
    <row r="49" spans="1:23" ht="38.25">
      <c r="A49" s="233" t="s">
        <v>598</v>
      </c>
      <c r="B49" s="233" t="s">
        <v>1008</v>
      </c>
      <c r="C49" s="233" t="s">
        <v>318</v>
      </c>
      <c r="D49" s="233" t="s">
        <v>597</v>
      </c>
      <c r="E49" s="346">
        <v>44908</v>
      </c>
      <c r="F49" s="346">
        <v>44924</v>
      </c>
      <c r="G49" s="346">
        <v>44924</v>
      </c>
      <c r="H49" s="343"/>
      <c r="I49" s="341">
        <v>5674693</v>
      </c>
      <c r="J49" s="343"/>
      <c r="K49" s="344" t="s">
        <v>203</v>
      </c>
      <c r="L49" s="335">
        <v>100</v>
      </c>
      <c r="M49" s="238">
        <v>345</v>
      </c>
      <c r="N49" s="238" t="s">
        <v>22</v>
      </c>
      <c r="O49" s="238">
        <v>7.4000000000000004</v>
      </c>
      <c r="P49" s="238" t="s">
        <v>2907</v>
      </c>
      <c r="Q49" s="237" t="s">
        <v>2548</v>
      </c>
      <c r="R49" s="238">
        <v>150</v>
      </c>
      <c r="S49" s="236">
        <v>7.4000000000000004</v>
      </c>
      <c r="T49" s="240" t="s">
        <v>22</v>
      </c>
      <c r="U49" s="240" t="s">
        <v>22</v>
      </c>
      <c r="V49" s="236" t="s">
        <v>24</v>
      </c>
      <c r="W49" s="370"/>
    </row>
    <row r="50" spans="1:23" ht="38.25">
      <c r="A50" s="233" t="s">
        <v>560</v>
      </c>
      <c r="B50" s="231" t="s">
        <v>1996</v>
      </c>
      <c r="C50" s="233" t="s">
        <v>518</v>
      </c>
      <c r="D50" s="231" t="s">
        <v>2049</v>
      </c>
      <c r="E50" s="348">
        <v>45677</v>
      </c>
      <c r="F50" s="346">
        <v>45764</v>
      </c>
      <c r="G50" s="347"/>
      <c r="H50" s="343"/>
      <c r="I50" s="341"/>
      <c r="J50" s="343"/>
      <c r="K50" s="344" t="s">
        <v>203</v>
      </c>
      <c r="L50" s="335">
        <v>0</v>
      </c>
      <c r="M50" s="238">
        <v>138</v>
      </c>
      <c r="N50" s="240" t="s">
        <v>22</v>
      </c>
      <c r="O50" s="240">
        <v>0.14999999999999999</v>
      </c>
      <c r="P50" s="240" t="s">
        <v>271</v>
      </c>
      <c r="Q50" s="240" t="s">
        <v>1409</v>
      </c>
      <c r="R50" s="240" t="s">
        <v>22</v>
      </c>
      <c r="S50" s="240" t="s">
        <v>22</v>
      </c>
      <c r="T50" s="240">
        <v>100</v>
      </c>
      <c r="U50" s="240">
        <v>0.14999999999999999</v>
      </c>
      <c r="V50" s="361" t="s">
        <v>38</v>
      </c>
      <c r="W50" s="370"/>
    </row>
    <row r="51" spans="1:23" ht="51">
      <c r="A51" s="233" t="s">
        <v>561</v>
      </c>
      <c r="B51" s="233" t="s">
        <v>2619</v>
      </c>
      <c r="C51" s="233" t="s">
        <v>562</v>
      </c>
      <c r="D51" s="233" t="s">
        <v>563</v>
      </c>
      <c r="E51" s="348">
        <v>45014</v>
      </c>
      <c r="F51" s="346">
        <v>45051</v>
      </c>
      <c r="G51" s="347">
        <v>45051</v>
      </c>
      <c r="H51" s="343"/>
      <c r="I51" s="324">
        <v>2570250</v>
      </c>
      <c r="J51" s="343"/>
      <c r="K51" s="344" t="s">
        <v>203</v>
      </c>
      <c r="L51" s="335">
        <v>100</v>
      </c>
      <c r="M51" s="238">
        <v>345</v>
      </c>
      <c r="N51" s="238" t="s">
        <v>22</v>
      </c>
      <c r="O51" s="238">
        <v>0.90000000000000002</v>
      </c>
      <c r="P51" s="238" t="s">
        <v>572</v>
      </c>
      <c r="Q51" s="238" t="s">
        <v>211</v>
      </c>
      <c r="R51" s="238">
        <v>170</v>
      </c>
      <c r="S51" s="236">
        <v>0.90000000000000002</v>
      </c>
      <c r="T51" s="240" t="s">
        <v>22</v>
      </c>
      <c r="U51" s="240" t="s">
        <v>22</v>
      </c>
      <c r="V51" s="301" t="s">
        <v>24</v>
      </c>
      <c r="W51" s="370"/>
    </row>
    <row r="52" spans="1:23" ht="115.5" customHeight="1">
      <c r="A52" s="233" t="s">
        <v>564</v>
      </c>
      <c r="B52" s="233" t="s">
        <v>565</v>
      </c>
      <c r="C52" s="233" t="s">
        <v>566</v>
      </c>
      <c r="D52" s="233" t="s">
        <v>1009</v>
      </c>
      <c r="E52" s="346">
        <v>44566</v>
      </c>
      <c r="F52" s="232">
        <v>44839</v>
      </c>
      <c r="G52" s="347">
        <v>44839</v>
      </c>
      <c r="H52" s="343"/>
      <c r="I52" s="341">
        <v>1921953</v>
      </c>
      <c r="J52" s="343"/>
      <c r="K52" s="344" t="s">
        <v>203</v>
      </c>
      <c r="L52" s="335">
        <v>100</v>
      </c>
      <c r="M52" s="237">
        <v>138</v>
      </c>
      <c r="N52" s="237" t="s">
        <v>22</v>
      </c>
      <c r="O52" s="237">
        <v>0.29999999999999999</v>
      </c>
      <c r="P52" s="237" t="s">
        <v>1856</v>
      </c>
      <c r="Q52" s="237" t="s">
        <v>392</v>
      </c>
      <c r="R52" s="237">
        <v>50</v>
      </c>
      <c r="S52" s="237">
        <v>0.29999999999999999</v>
      </c>
      <c r="T52" s="237" t="s">
        <v>22</v>
      </c>
      <c r="U52" s="237" t="s">
        <v>22</v>
      </c>
      <c r="V52" s="237" t="s">
        <v>38</v>
      </c>
      <c r="W52" s="370"/>
    </row>
    <row r="53" spans="1:23" ht="38.25">
      <c r="A53" s="233" t="s">
        <v>567</v>
      </c>
      <c r="B53" s="233" t="s">
        <v>568</v>
      </c>
      <c r="C53" s="233" t="s">
        <v>216</v>
      </c>
      <c r="D53" s="233" t="s">
        <v>569</v>
      </c>
      <c r="E53" s="346">
        <v>44657</v>
      </c>
      <c r="F53" s="348">
        <v>44896</v>
      </c>
      <c r="G53" s="347">
        <v>44896</v>
      </c>
      <c r="H53" s="343"/>
      <c r="I53" s="341">
        <v>4594824</v>
      </c>
      <c r="J53" s="343"/>
      <c r="K53" s="344" t="s">
        <v>203</v>
      </c>
      <c r="L53" s="335">
        <v>100</v>
      </c>
      <c r="M53" s="361">
        <v>345</v>
      </c>
      <c r="N53" s="275" t="s">
        <v>22</v>
      </c>
      <c r="O53" s="236">
        <v>0.95999999999999996</v>
      </c>
      <c r="P53" s="275" t="s">
        <v>3073</v>
      </c>
      <c r="Q53" s="275" t="s">
        <v>2620</v>
      </c>
      <c r="R53" s="275">
        <v>170</v>
      </c>
      <c r="S53" s="275">
        <v>0.45000000000000001</v>
      </c>
      <c r="T53" s="275">
        <v>478</v>
      </c>
      <c r="U53" s="275">
        <v>0.029999999999999999</v>
      </c>
      <c r="V53" s="275" t="s">
        <v>38</v>
      </c>
      <c r="W53" s="370"/>
    </row>
    <row r="54" spans="1:23" ht="38.25">
      <c r="A54" s="233" t="s">
        <v>1010</v>
      </c>
      <c r="B54" s="233" t="s">
        <v>570</v>
      </c>
      <c r="C54" s="233" t="s">
        <v>786</v>
      </c>
      <c r="D54" s="233" t="s">
        <v>571</v>
      </c>
      <c r="E54" s="348">
        <v>44613</v>
      </c>
      <c r="F54" s="346">
        <v>44924</v>
      </c>
      <c r="G54" s="346">
        <v>44924</v>
      </c>
      <c r="H54" s="343"/>
      <c r="I54" s="341">
        <v>18400000</v>
      </c>
      <c r="J54" s="343"/>
      <c r="K54" s="344" t="s">
        <v>203</v>
      </c>
      <c r="L54" s="335">
        <v>100</v>
      </c>
      <c r="M54" s="361">
        <v>138</v>
      </c>
      <c r="N54" s="275" t="s">
        <v>22</v>
      </c>
      <c r="O54" s="236">
        <v>11.4</v>
      </c>
      <c r="P54" s="275" t="s">
        <v>270</v>
      </c>
      <c r="Q54" s="275" t="s">
        <v>85</v>
      </c>
      <c r="R54" s="275">
        <v>100</v>
      </c>
      <c r="S54" s="275">
        <v>11.4</v>
      </c>
      <c r="T54" s="275" t="s">
        <v>22</v>
      </c>
      <c r="U54" s="275" t="s">
        <v>22</v>
      </c>
      <c r="V54" s="275" t="s">
        <v>24</v>
      </c>
      <c r="W54" s="370"/>
    </row>
    <row r="55" spans="1:23" ht="102">
      <c r="A55" s="233" t="s">
        <v>590</v>
      </c>
      <c r="B55" s="233" t="s">
        <v>588</v>
      </c>
      <c r="C55" s="233" t="s">
        <v>206</v>
      </c>
      <c r="D55" s="233" t="s">
        <v>451</v>
      </c>
      <c r="E55" s="348">
        <v>44678</v>
      </c>
      <c r="F55" s="346">
        <v>44783</v>
      </c>
      <c r="G55" s="347">
        <v>44783</v>
      </c>
      <c r="H55" s="343"/>
      <c r="I55" s="341">
        <v>5257000</v>
      </c>
      <c r="J55" s="343"/>
      <c r="K55" s="344" t="s">
        <v>203</v>
      </c>
      <c r="L55" s="335">
        <v>100</v>
      </c>
      <c r="M55" s="361" t="s">
        <v>22</v>
      </c>
      <c r="N55" s="275">
        <v>138</v>
      </c>
      <c r="O55" s="236">
        <v>2.7999999999999998</v>
      </c>
      <c r="P55" s="275" t="s">
        <v>270</v>
      </c>
      <c r="Q55" s="275" t="s">
        <v>85</v>
      </c>
      <c r="R55" s="275" t="s">
        <v>22</v>
      </c>
      <c r="S55" s="275" t="s">
        <v>22</v>
      </c>
      <c r="T55" s="275">
        <v>70</v>
      </c>
      <c r="U55" s="275">
        <v>2.7999999999999998</v>
      </c>
      <c r="V55" s="275" t="s">
        <v>38</v>
      </c>
      <c r="W55" s="370" t="s">
        <v>589</v>
      </c>
    </row>
    <row r="56" spans="1:23" ht="38.25">
      <c r="A56" s="233" t="s">
        <v>603</v>
      </c>
      <c r="B56" s="233" t="s">
        <v>604</v>
      </c>
      <c r="C56" s="233" t="s">
        <v>616</v>
      </c>
      <c r="D56" s="233" t="s">
        <v>617</v>
      </c>
      <c r="E56" s="346">
        <v>44893</v>
      </c>
      <c r="F56" s="346">
        <v>45057</v>
      </c>
      <c r="G56" s="346">
        <v>45057</v>
      </c>
      <c r="H56" s="343"/>
      <c r="I56" s="341">
        <v>2244627</v>
      </c>
      <c r="J56" s="322"/>
      <c r="K56" s="344" t="s">
        <v>203</v>
      </c>
      <c r="L56" s="335">
        <v>100</v>
      </c>
      <c r="M56" s="361">
        <v>345</v>
      </c>
      <c r="N56" s="275" t="s">
        <v>22</v>
      </c>
      <c r="O56" s="236">
        <v>25</v>
      </c>
      <c r="P56" s="275" t="s">
        <v>2356</v>
      </c>
      <c r="Q56" s="275" t="s">
        <v>211</v>
      </c>
      <c r="R56" s="275">
        <v>160</v>
      </c>
      <c r="S56" s="275">
        <v>25</v>
      </c>
      <c r="T56" s="275" t="s">
        <v>22</v>
      </c>
      <c r="U56" s="275" t="s">
        <v>22</v>
      </c>
      <c r="V56" s="275" t="s">
        <v>24</v>
      </c>
      <c r="W56" s="370"/>
    </row>
    <row r="57" spans="1:23" ht="63.75">
      <c r="A57" s="233" t="s">
        <v>904</v>
      </c>
      <c r="B57" s="233" t="s">
        <v>630</v>
      </c>
      <c r="C57" s="233" t="s">
        <v>263</v>
      </c>
      <c r="D57" s="233" t="s">
        <v>1011</v>
      </c>
      <c r="E57" s="323">
        <v>44635</v>
      </c>
      <c r="F57" s="346">
        <v>44910</v>
      </c>
      <c r="G57" s="347">
        <v>44910</v>
      </c>
      <c r="H57" s="343"/>
      <c r="I57" s="341">
        <v>1555655</v>
      </c>
      <c r="J57" s="343"/>
      <c r="K57" s="344" t="s">
        <v>203</v>
      </c>
      <c r="L57" s="335">
        <v>100</v>
      </c>
      <c r="M57" s="361">
        <v>69</v>
      </c>
      <c r="N57" s="275">
        <v>138</v>
      </c>
      <c r="O57" s="236">
        <v>0.95999999999999996</v>
      </c>
      <c r="P57" s="275" t="s">
        <v>270</v>
      </c>
      <c r="Q57" s="275" t="s">
        <v>85</v>
      </c>
      <c r="R57" s="275">
        <v>50</v>
      </c>
      <c r="S57" s="275">
        <v>0.95999999999999996</v>
      </c>
      <c r="T57" s="275" t="s">
        <v>22</v>
      </c>
      <c r="U57" s="275" t="s">
        <v>22</v>
      </c>
      <c r="V57" s="373" t="s">
        <v>24</v>
      </c>
      <c r="W57" s="304" t="s">
        <v>1726</v>
      </c>
    </row>
    <row r="58" spans="1:23" ht="63.75">
      <c r="A58" s="233" t="s">
        <v>825</v>
      </c>
      <c r="B58" s="233" t="s">
        <v>642</v>
      </c>
      <c r="C58" s="233" t="s">
        <v>263</v>
      </c>
      <c r="D58" s="233" t="s">
        <v>641</v>
      </c>
      <c r="E58" s="348">
        <v>44762</v>
      </c>
      <c r="F58" s="477">
        <v>44910</v>
      </c>
      <c r="G58" s="332">
        <v>44910</v>
      </c>
      <c r="H58" s="343"/>
      <c r="I58" s="341">
        <v>6227141</v>
      </c>
      <c r="J58" s="343"/>
      <c r="K58" s="344" t="s">
        <v>203</v>
      </c>
      <c r="L58" s="335">
        <v>100</v>
      </c>
      <c r="M58" s="361">
        <v>69</v>
      </c>
      <c r="N58" s="275">
        <v>138</v>
      </c>
      <c r="O58" s="236">
        <v>4</v>
      </c>
      <c r="P58" s="275" t="s">
        <v>270</v>
      </c>
      <c r="Q58" s="275" t="s">
        <v>85</v>
      </c>
      <c r="R58" s="275">
        <v>50</v>
      </c>
      <c r="S58" s="275">
        <v>4</v>
      </c>
      <c r="T58" s="275" t="s">
        <v>22</v>
      </c>
      <c r="U58" s="275" t="s">
        <v>22</v>
      </c>
      <c r="V58" s="237" t="s">
        <v>24</v>
      </c>
      <c r="W58" s="304"/>
    </row>
    <row r="59" spans="1:23" ht="80.25" customHeight="1">
      <c r="A59" s="233" t="s">
        <v>631</v>
      </c>
      <c r="B59" s="233" t="s">
        <v>632</v>
      </c>
      <c r="C59" s="233" t="s">
        <v>177</v>
      </c>
      <c r="D59" s="233" t="s">
        <v>643</v>
      </c>
      <c r="E59" s="348">
        <v>44707</v>
      </c>
      <c r="F59" s="346">
        <v>44720</v>
      </c>
      <c r="G59" s="356">
        <v>44720</v>
      </c>
      <c r="H59" s="343"/>
      <c r="I59" s="341">
        <v>591144</v>
      </c>
      <c r="J59" s="560"/>
      <c r="K59" s="344" t="s">
        <v>203</v>
      </c>
      <c r="L59" s="335">
        <v>100</v>
      </c>
      <c r="M59" s="361">
        <v>138</v>
      </c>
      <c r="N59" s="275" t="s">
        <v>22</v>
      </c>
      <c r="O59" s="236">
        <v>0.35999999999999999</v>
      </c>
      <c r="P59" s="275" t="s">
        <v>3088</v>
      </c>
      <c r="Q59" s="275" t="s">
        <v>252</v>
      </c>
      <c r="R59" s="275">
        <v>100</v>
      </c>
      <c r="S59" s="275">
        <v>0.35999999999999999</v>
      </c>
      <c r="T59" s="275" t="s">
        <v>22</v>
      </c>
      <c r="U59" s="275" t="s">
        <v>22</v>
      </c>
      <c r="V59" s="237" t="s">
        <v>249</v>
      </c>
      <c r="W59" s="304" t="s">
        <v>37</v>
      </c>
    </row>
    <row r="60" spans="1:23" ht="78" customHeight="1">
      <c r="A60" s="233" t="s">
        <v>633</v>
      </c>
      <c r="B60" s="233" t="s">
        <v>634</v>
      </c>
      <c r="C60" s="233" t="s">
        <v>142</v>
      </c>
      <c r="D60" s="233" t="s">
        <v>639</v>
      </c>
      <c r="E60" s="346">
        <v>44655</v>
      </c>
      <c r="F60" s="232">
        <v>44677</v>
      </c>
      <c r="G60" s="347">
        <v>44677</v>
      </c>
      <c r="H60" s="343"/>
      <c r="I60" s="341">
        <v>1285252</v>
      </c>
      <c r="J60" s="343"/>
      <c r="K60" s="344" t="s">
        <v>203</v>
      </c>
      <c r="L60" s="335">
        <v>100</v>
      </c>
      <c r="M60" s="361">
        <v>138</v>
      </c>
      <c r="N60" s="275" t="s">
        <v>22</v>
      </c>
      <c r="O60" s="236">
        <v>0.33000000000000002</v>
      </c>
      <c r="P60" s="275" t="s">
        <v>270</v>
      </c>
      <c r="Q60" s="275" t="s">
        <v>85</v>
      </c>
      <c r="R60" s="275">
        <v>100</v>
      </c>
      <c r="S60" s="275">
        <v>0.33000000000000002</v>
      </c>
      <c r="T60" s="275" t="s">
        <v>22</v>
      </c>
      <c r="U60" s="275" t="s">
        <v>22</v>
      </c>
      <c r="V60" s="237" t="s">
        <v>249</v>
      </c>
      <c r="W60" s="304" t="s">
        <v>37</v>
      </c>
    </row>
    <row r="61" spans="1:23" ht="38.25">
      <c r="A61" s="233" t="s">
        <v>1012</v>
      </c>
      <c r="B61" s="233" t="s">
        <v>640</v>
      </c>
      <c r="C61" s="233" t="s">
        <v>99</v>
      </c>
      <c r="D61" s="233" t="s">
        <v>2622</v>
      </c>
      <c r="E61" s="232">
        <v>45188</v>
      </c>
      <c r="F61" s="347">
        <v>45266</v>
      </c>
      <c r="G61" s="347">
        <v>45266</v>
      </c>
      <c r="H61" s="343"/>
      <c r="I61" s="341">
        <v>3853819</v>
      </c>
      <c r="J61" s="343"/>
      <c r="K61" s="344" t="s">
        <v>203</v>
      </c>
      <c r="L61" s="335">
        <v>100</v>
      </c>
      <c r="M61" s="361">
        <v>69</v>
      </c>
      <c r="N61" s="275">
        <v>138</v>
      </c>
      <c r="O61" s="236">
        <v>2.8999999999999999</v>
      </c>
      <c r="P61" s="275" t="s">
        <v>270</v>
      </c>
      <c r="Q61" s="237" t="s">
        <v>2720</v>
      </c>
      <c r="R61" s="275">
        <v>50</v>
      </c>
      <c r="S61" s="275">
        <v>2.8999999999999999</v>
      </c>
      <c r="T61" s="275" t="s">
        <v>22</v>
      </c>
      <c r="U61" s="275" t="s">
        <v>22</v>
      </c>
      <c r="V61" s="237" t="s">
        <v>24</v>
      </c>
      <c r="W61" s="304"/>
    </row>
    <row r="62" spans="1:23" ht="51">
      <c r="A62" s="233" t="s">
        <v>1432</v>
      </c>
      <c r="B62" s="233" t="s">
        <v>650</v>
      </c>
      <c r="C62" s="233" t="s">
        <v>91</v>
      </c>
      <c r="D62" s="233" t="s">
        <v>1013</v>
      </c>
      <c r="E62" s="346">
        <v>44717</v>
      </c>
      <c r="F62" s="346">
        <v>45047</v>
      </c>
      <c r="G62" s="347">
        <v>45047</v>
      </c>
      <c r="H62" s="343"/>
      <c r="I62" s="341">
        <v>18576188</v>
      </c>
      <c r="J62" s="343"/>
      <c r="K62" s="344" t="s">
        <v>203</v>
      </c>
      <c r="L62" s="335">
        <v>100</v>
      </c>
      <c r="M62" s="361">
        <v>69</v>
      </c>
      <c r="N62" s="275" t="s">
        <v>22</v>
      </c>
      <c r="O62" s="236">
        <v>24.199999999999999</v>
      </c>
      <c r="P62" s="275" t="s">
        <v>271</v>
      </c>
      <c r="Q62" s="275" t="s">
        <v>85</v>
      </c>
      <c r="R62" s="275">
        <v>50</v>
      </c>
      <c r="S62" s="275">
        <v>12.199999999999999</v>
      </c>
      <c r="T62" s="275" t="s">
        <v>22</v>
      </c>
      <c r="U62" s="275" t="s">
        <v>22</v>
      </c>
      <c r="V62" s="237" t="s">
        <v>24</v>
      </c>
      <c r="W62" s="304"/>
    </row>
    <row r="63" spans="1:23" ht="38.25">
      <c r="A63" s="233" t="s">
        <v>1014</v>
      </c>
      <c r="B63" s="233" t="s">
        <v>651</v>
      </c>
      <c r="C63" s="233" t="s">
        <v>541</v>
      </c>
      <c r="D63" s="233" t="s">
        <v>658</v>
      </c>
      <c r="E63" s="346">
        <v>44721</v>
      </c>
      <c r="F63" s="346">
        <v>44909</v>
      </c>
      <c r="G63" s="346">
        <v>44909</v>
      </c>
      <c r="H63" s="343"/>
      <c r="I63" s="341">
        <v>6069434</v>
      </c>
      <c r="J63" s="343"/>
      <c r="K63" s="344" t="s">
        <v>203</v>
      </c>
      <c r="L63" s="335">
        <v>100</v>
      </c>
      <c r="M63" s="361">
        <v>69</v>
      </c>
      <c r="N63" s="275">
        <v>138</v>
      </c>
      <c r="O63" s="236">
        <v>3</v>
      </c>
      <c r="P63" s="275" t="s">
        <v>271</v>
      </c>
      <c r="Q63" s="275" t="s">
        <v>85</v>
      </c>
      <c r="R63" s="275" t="s">
        <v>27</v>
      </c>
      <c r="S63" s="275">
        <v>3</v>
      </c>
      <c r="T63" s="275" t="s">
        <v>22</v>
      </c>
      <c r="U63" s="275" t="s">
        <v>22</v>
      </c>
      <c r="V63" s="238" t="s">
        <v>24</v>
      </c>
      <c r="W63" s="304"/>
    </row>
    <row r="64" spans="1:23" ht="25.5">
      <c r="A64" s="233" t="s">
        <v>1070</v>
      </c>
      <c r="B64" s="233" t="s">
        <v>1015</v>
      </c>
      <c r="C64" s="233" t="s">
        <v>541</v>
      </c>
      <c r="D64" s="233" t="s">
        <v>659</v>
      </c>
      <c r="E64" s="346">
        <v>44707</v>
      </c>
      <c r="F64" s="346">
        <v>44910</v>
      </c>
      <c r="G64" s="347">
        <v>44910</v>
      </c>
      <c r="H64" s="343"/>
      <c r="I64" s="341">
        <v>10835669</v>
      </c>
      <c r="J64" s="343"/>
      <c r="K64" s="344" t="s">
        <v>203</v>
      </c>
      <c r="L64" s="335">
        <v>100</v>
      </c>
      <c r="M64" s="361">
        <v>69</v>
      </c>
      <c r="N64" s="275">
        <v>138</v>
      </c>
      <c r="O64" s="236">
        <v>4.5</v>
      </c>
      <c r="P64" s="275" t="s">
        <v>271</v>
      </c>
      <c r="Q64" s="275" t="s">
        <v>1410</v>
      </c>
      <c r="R64" s="275" t="s">
        <v>27</v>
      </c>
      <c r="S64" s="275">
        <v>4.5</v>
      </c>
      <c r="T64" s="275" t="s">
        <v>22</v>
      </c>
      <c r="U64" s="275" t="s">
        <v>22</v>
      </c>
      <c r="V64" s="237" t="s">
        <v>24</v>
      </c>
      <c r="W64" s="304"/>
    </row>
    <row r="65" spans="1:23" ht="38.25">
      <c r="A65" s="233" t="s">
        <v>1433</v>
      </c>
      <c r="B65" s="233" t="s">
        <v>652</v>
      </c>
      <c r="C65" s="233" t="s">
        <v>787</v>
      </c>
      <c r="D65" s="233" t="s">
        <v>1016</v>
      </c>
      <c r="E65" s="346">
        <v>44689</v>
      </c>
      <c r="F65" s="346">
        <v>44901</v>
      </c>
      <c r="G65" s="347">
        <v>44901</v>
      </c>
      <c r="H65" s="343"/>
      <c r="I65" s="341">
        <v>25016336</v>
      </c>
      <c r="J65" s="343"/>
      <c r="K65" s="344" t="s">
        <v>203</v>
      </c>
      <c r="L65" s="335">
        <v>100</v>
      </c>
      <c r="M65" s="361">
        <v>69</v>
      </c>
      <c r="N65" s="275">
        <v>138</v>
      </c>
      <c r="O65" s="236">
        <v>15.1</v>
      </c>
      <c r="P65" s="275" t="s">
        <v>271</v>
      </c>
      <c r="Q65" s="275" t="s">
        <v>1409</v>
      </c>
      <c r="R65" s="275">
        <v>50</v>
      </c>
      <c r="S65" s="275">
        <v>15.1</v>
      </c>
      <c r="T65" s="275" t="s">
        <v>22</v>
      </c>
      <c r="U65" s="275" t="s">
        <v>22</v>
      </c>
      <c r="V65" s="237" t="s">
        <v>24</v>
      </c>
      <c r="W65" s="304"/>
    </row>
    <row r="66" spans="1:23" ht="51">
      <c r="A66" s="233" t="s">
        <v>677</v>
      </c>
      <c r="B66" s="233" t="s">
        <v>1017</v>
      </c>
      <c r="C66" s="233" t="s">
        <v>220</v>
      </c>
      <c r="D66" s="233" t="s">
        <v>660</v>
      </c>
      <c r="E66" s="348">
        <v>44669</v>
      </c>
      <c r="F66" s="346">
        <v>44715</v>
      </c>
      <c r="G66" s="347">
        <v>44715</v>
      </c>
      <c r="H66" s="343"/>
      <c r="I66" s="341">
        <v>871651</v>
      </c>
      <c r="J66" s="343"/>
      <c r="K66" s="344" t="s">
        <v>203</v>
      </c>
      <c r="L66" s="335">
        <v>100</v>
      </c>
      <c r="M66" s="361">
        <v>345</v>
      </c>
      <c r="N66" s="275" t="s">
        <v>22</v>
      </c>
      <c r="O66" s="236">
        <v>0.20000000000000001</v>
      </c>
      <c r="P66" s="275" t="s">
        <v>214</v>
      </c>
      <c r="Q66" s="275" t="s">
        <v>211</v>
      </c>
      <c r="R66" s="275">
        <v>375</v>
      </c>
      <c r="S66" s="275">
        <v>0.10000000000000001</v>
      </c>
      <c r="T66" s="275" t="s">
        <v>22</v>
      </c>
      <c r="U66" s="275" t="s">
        <v>22</v>
      </c>
      <c r="V66" s="237" t="s">
        <v>38</v>
      </c>
      <c r="W66" s="304"/>
    </row>
    <row r="67" spans="1:23" ht="38.25">
      <c r="A67" s="233" t="s">
        <v>678</v>
      </c>
      <c r="B67" s="233" t="s">
        <v>653</v>
      </c>
      <c r="C67" s="233" t="s">
        <v>412</v>
      </c>
      <c r="D67" s="233" t="s">
        <v>654</v>
      </c>
      <c r="E67" s="348">
        <v>44638</v>
      </c>
      <c r="F67" s="346">
        <v>44908</v>
      </c>
      <c r="G67" s="347">
        <v>44908</v>
      </c>
      <c r="H67" s="343"/>
      <c r="I67" s="341">
        <v>1007982</v>
      </c>
      <c r="J67" s="343"/>
      <c r="K67" s="344" t="s">
        <v>203</v>
      </c>
      <c r="L67" s="335">
        <v>100</v>
      </c>
      <c r="M67" s="361">
        <v>138</v>
      </c>
      <c r="N67" s="275" t="s">
        <v>22</v>
      </c>
      <c r="O67" s="236">
        <v>0.40000000000000002</v>
      </c>
      <c r="P67" s="275" t="s">
        <v>270</v>
      </c>
      <c r="Q67" s="275" t="s">
        <v>85</v>
      </c>
      <c r="R67" s="275">
        <v>100</v>
      </c>
      <c r="S67" s="275">
        <v>0.29999999999999999</v>
      </c>
      <c r="T67" s="275">
        <v>50</v>
      </c>
      <c r="U67" s="275">
        <v>0.10000000000000001</v>
      </c>
      <c r="V67" s="237" t="s">
        <v>38</v>
      </c>
      <c r="W67" s="304"/>
    </row>
    <row r="68" spans="1:23" ht="38.25">
      <c r="A68" s="233" t="s">
        <v>913</v>
      </c>
      <c r="B68" s="233" t="s">
        <v>655</v>
      </c>
      <c r="C68" s="233" t="s">
        <v>412</v>
      </c>
      <c r="D68" s="233" t="s">
        <v>656</v>
      </c>
      <c r="E68" s="348">
        <v>44652</v>
      </c>
      <c r="F68" s="346">
        <v>44908</v>
      </c>
      <c r="G68" s="347">
        <v>44908</v>
      </c>
      <c r="H68" s="343"/>
      <c r="I68" s="341">
        <v>879157</v>
      </c>
      <c r="J68" s="343"/>
      <c r="K68" s="344" t="s">
        <v>203</v>
      </c>
      <c r="L68" s="335">
        <v>100</v>
      </c>
      <c r="M68" s="361">
        <v>138</v>
      </c>
      <c r="N68" s="275" t="s">
        <v>22</v>
      </c>
      <c r="O68" s="236">
        <v>0.10000000000000001</v>
      </c>
      <c r="P68" s="275" t="s">
        <v>270</v>
      </c>
      <c r="Q68" s="275" t="s">
        <v>85</v>
      </c>
      <c r="R68" s="275">
        <v>100</v>
      </c>
      <c r="S68" s="275">
        <v>0.10000000000000001</v>
      </c>
      <c r="T68" s="275" t="s">
        <v>22</v>
      </c>
      <c r="U68" s="275" t="s">
        <v>22</v>
      </c>
      <c r="V68" s="237" t="s">
        <v>38</v>
      </c>
      <c r="W68" s="304"/>
    </row>
    <row r="69" spans="1:23" ht="38.25">
      <c r="A69" s="233" t="s">
        <v>679</v>
      </c>
      <c r="B69" s="233" t="s">
        <v>657</v>
      </c>
      <c r="C69" s="233" t="s">
        <v>91</v>
      </c>
      <c r="D69" s="233" t="s">
        <v>680</v>
      </c>
      <c r="E69" s="346">
        <v>44777</v>
      </c>
      <c r="F69" s="346">
        <v>44907</v>
      </c>
      <c r="G69" s="347">
        <v>44907</v>
      </c>
      <c r="H69" s="343"/>
      <c r="I69" s="341">
        <v>2668839</v>
      </c>
      <c r="J69" s="343"/>
      <c r="K69" s="344" t="s">
        <v>203</v>
      </c>
      <c r="L69" s="335">
        <v>100</v>
      </c>
      <c r="M69" s="361">
        <v>69</v>
      </c>
      <c r="N69" s="275" t="s">
        <v>22</v>
      </c>
      <c r="O69" s="236">
        <v>2.7999999999999998</v>
      </c>
      <c r="P69" s="275" t="s">
        <v>271</v>
      </c>
      <c r="Q69" s="275" t="s">
        <v>85</v>
      </c>
      <c r="R69" s="275">
        <v>50</v>
      </c>
      <c r="S69" s="275">
        <v>1.3999999999999999</v>
      </c>
      <c r="T69" s="275" t="s">
        <v>22</v>
      </c>
      <c r="U69" s="275" t="s">
        <v>22</v>
      </c>
      <c r="V69" s="237" t="s">
        <v>24</v>
      </c>
      <c r="W69" s="304"/>
    </row>
    <row r="70" spans="1:23" ht="38.25">
      <c r="A70" s="233" t="s">
        <v>796</v>
      </c>
      <c r="B70" s="233" t="s">
        <v>700</v>
      </c>
      <c r="C70" s="233" t="s">
        <v>30</v>
      </c>
      <c r="D70" s="233" t="s">
        <v>704</v>
      </c>
      <c r="E70" s="346">
        <v>44729</v>
      </c>
      <c r="F70" s="346">
        <v>44916</v>
      </c>
      <c r="G70" s="347">
        <v>44916</v>
      </c>
      <c r="H70" s="343"/>
      <c r="I70" s="341">
        <v>22845646</v>
      </c>
      <c r="J70" s="343"/>
      <c r="K70" s="344" t="s">
        <v>203</v>
      </c>
      <c r="L70" s="335">
        <v>100</v>
      </c>
      <c r="M70" s="275">
        <v>138</v>
      </c>
      <c r="N70" s="275" t="s">
        <v>22</v>
      </c>
      <c r="O70" s="236">
        <v>12.9</v>
      </c>
      <c r="P70" s="275" t="s">
        <v>1748</v>
      </c>
      <c r="Q70" s="275" t="s">
        <v>1411</v>
      </c>
      <c r="R70" s="275" t="s">
        <v>131</v>
      </c>
      <c r="S70" s="275">
        <v>12.9</v>
      </c>
      <c r="T70" s="275" t="s">
        <v>22</v>
      </c>
      <c r="U70" s="275" t="s">
        <v>22</v>
      </c>
      <c r="V70" s="275" t="s">
        <v>24</v>
      </c>
      <c r="W70" s="304"/>
    </row>
    <row r="71" spans="1:23" ht="38.25">
      <c r="A71" s="233" t="s">
        <v>1018</v>
      </c>
      <c r="B71" s="233" t="s">
        <v>701</v>
      </c>
      <c r="C71" s="233" t="s">
        <v>705</v>
      </c>
      <c r="D71" s="233" t="s">
        <v>706</v>
      </c>
      <c r="E71" s="348">
        <v>44741</v>
      </c>
      <c r="F71" s="306">
        <v>44866</v>
      </c>
      <c r="G71" s="383">
        <v>44866</v>
      </c>
      <c r="H71" s="343"/>
      <c r="I71" s="341">
        <v>11553238</v>
      </c>
      <c r="J71" s="343"/>
      <c r="K71" s="344" t="s">
        <v>203</v>
      </c>
      <c r="L71" s="335">
        <v>100</v>
      </c>
      <c r="M71" s="275">
        <v>69</v>
      </c>
      <c r="N71" s="275" t="s">
        <v>22</v>
      </c>
      <c r="O71" s="236">
        <v>9.0999999999999996</v>
      </c>
      <c r="P71" s="275" t="s">
        <v>271</v>
      </c>
      <c r="Q71" s="275" t="s">
        <v>85</v>
      </c>
      <c r="R71" s="275">
        <v>50</v>
      </c>
      <c r="S71" s="275">
        <v>9.0999999999999996</v>
      </c>
      <c r="T71" s="275" t="s">
        <v>22</v>
      </c>
      <c r="U71" s="275" t="s">
        <v>22</v>
      </c>
      <c r="V71" s="275" t="s">
        <v>24</v>
      </c>
      <c r="W71" s="304"/>
    </row>
    <row r="72" spans="1:23" ht="38.25">
      <c r="A72" s="233" t="s">
        <v>702</v>
      </c>
      <c r="B72" s="233" t="s">
        <v>703</v>
      </c>
      <c r="C72" s="233" t="s">
        <v>562</v>
      </c>
      <c r="D72" s="233" t="s">
        <v>707</v>
      </c>
      <c r="E72" s="346">
        <v>44823</v>
      </c>
      <c r="F72" s="346">
        <v>44967</v>
      </c>
      <c r="G72" s="347">
        <v>44967</v>
      </c>
      <c r="H72" s="343"/>
      <c r="I72" s="341">
        <v>4979413</v>
      </c>
      <c r="J72" s="343"/>
      <c r="K72" s="344" t="s">
        <v>203</v>
      </c>
      <c r="L72" s="335">
        <v>100</v>
      </c>
      <c r="M72" s="361">
        <v>69</v>
      </c>
      <c r="N72" s="275" t="s">
        <v>22</v>
      </c>
      <c r="O72" s="236">
        <v>18.5</v>
      </c>
      <c r="P72" s="275" t="s">
        <v>1613</v>
      </c>
      <c r="Q72" s="275" t="s">
        <v>2794</v>
      </c>
      <c r="R72" s="275">
        <v>100</v>
      </c>
      <c r="S72" s="275">
        <v>18.5</v>
      </c>
      <c r="T72" s="275" t="s">
        <v>22</v>
      </c>
      <c r="U72" s="275" t="s">
        <v>22</v>
      </c>
      <c r="V72" s="237" t="s">
        <v>24</v>
      </c>
      <c r="W72" s="304"/>
    </row>
    <row r="73" spans="1:23" ht="38.25">
      <c r="A73" s="233" t="s">
        <v>708</v>
      </c>
      <c r="B73" s="233" t="s">
        <v>709</v>
      </c>
      <c r="C73" s="233" t="s">
        <v>215</v>
      </c>
      <c r="D73" s="233" t="s">
        <v>710</v>
      </c>
      <c r="E73" s="348">
        <v>44861</v>
      </c>
      <c r="F73" s="348">
        <v>44916</v>
      </c>
      <c r="G73" s="347">
        <v>44916</v>
      </c>
      <c r="H73" s="343"/>
      <c r="I73" s="341">
        <v>2626362</v>
      </c>
      <c r="J73" s="343"/>
      <c r="K73" s="344" t="s">
        <v>203</v>
      </c>
      <c r="L73" s="335">
        <v>100</v>
      </c>
      <c r="M73" s="275">
        <v>345</v>
      </c>
      <c r="N73" s="275" t="s">
        <v>22</v>
      </c>
      <c r="O73" s="236">
        <v>0.20000000000000001</v>
      </c>
      <c r="P73" s="275" t="s">
        <v>3067</v>
      </c>
      <c r="Q73" s="275" t="s">
        <v>1749</v>
      </c>
      <c r="R73" s="275" t="s">
        <v>27</v>
      </c>
      <c r="S73" s="275">
        <v>0.10000000000000001</v>
      </c>
      <c r="T73" s="275" t="s">
        <v>22</v>
      </c>
      <c r="U73" s="275" t="s">
        <v>22</v>
      </c>
      <c r="V73" s="275" t="s">
        <v>38</v>
      </c>
      <c r="W73" s="304"/>
    </row>
    <row r="74" spans="1:23" ht="25.5">
      <c r="A74" s="233" t="s">
        <v>711</v>
      </c>
      <c r="B74" s="233" t="s">
        <v>712</v>
      </c>
      <c r="C74" s="233" t="s">
        <v>786</v>
      </c>
      <c r="D74" s="233" t="s">
        <v>713</v>
      </c>
      <c r="E74" s="348">
        <v>44868</v>
      </c>
      <c r="F74" s="346">
        <v>44900</v>
      </c>
      <c r="G74" s="365">
        <v>44900</v>
      </c>
      <c r="H74" s="338"/>
      <c r="I74" s="341">
        <v>795232</v>
      </c>
      <c r="J74" s="343"/>
      <c r="K74" s="344" t="s">
        <v>203</v>
      </c>
      <c r="L74" s="335">
        <v>100</v>
      </c>
      <c r="M74" s="361">
        <v>138</v>
      </c>
      <c r="N74" s="275" t="s">
        <v>22</v>
      </c>
      <c r="O74" s="236">
        <v>0.13</v>
      </c>
      <c r="P74" s="275" t="s">
        <v>270</v>
      </c>
      <c r="Q74" s="275" t="s">
        <v>85</v>
      </c>
      <c r="R74" s="275">
        <v>100</v>
      </c>
      <c r="S74" s="275">
        <v>0.13</v>
      </c>
      <c r="T74" s="275" t="s">
        <v>22</v>
      </c>
      <c r="U74" s="275" t="s">
        <v>22</v>
      </c>
      <c r="V74" s="275" t="s">
        <v>38</v>
      </c>
      <c r="W74" s="304"/>
    </row>
    <row r="75" spans="1:23" ht="38.25">
      <c r="A75" s="304" t="s">
        <v>2221</v>
      </c>
      <c r="B75" s="233" t="s">
        <v>2623</v>
      </c>
      <c r="C75" s="233" t="s">
        <v>439</v>
      </c>
      <c r="D75" s="233" t="s">
        <v>2624</v>
      </c>
      <c r="E75" s="348">
        <v>44980</v>
      </c>
      <c r="F75" s="232">
        <v>45077</v>
      </c>
      <c r="G75" s="347">
        <v>45077</v>
      </c>
      <c r="H75" s="338"/>
      <c r="I75" s="341">
        <v>1538675</v>
      </c>
      <c r="J75" s="343"/>
      <c r="K75" s="344" t="s">
        <v>203</v>
      </c>
      <c r="L75" s="335">
        <v>100</v>
      </c>
      <c r="M75" s="361">
        <v>138</v>
      </c>
      <c r="N75" s="275" t="s">
        <v>22</v>
      </c>
      <c r="O75" s="236">
        <v>0.10000000000000001</v>
      </c>
      <c r="P75" s="275" t="s">
        <v>271</v>
      </c>
      <c r="Q75" s="275" t="s">
        <v>2129</v>
      </c>
      <c r="R75" s="275">
        <v>50</v>
      </c>
      <c r="S75" s="275">
        <v>0.10000000000000001</v>
      </c>
      <c r="T75" s="275" t="s">
        <v>22</v>
      </c>
      <c r="U75" s="275" t="s">
        <v>22</v>
      </c>
      <c r="V75" s="275" t="s">
        <v>38</v>
      </c>
      <c r="W75" s="304"/>
    </row>
    <row r="76" spans="1:23" ht="38.25">
      <c r="A76" s="304" t="s">
        <v>826</v>
      </c>
      <c r="B76" s="233" t="s">
        <v>892</v>
      </c>
      <c r="C76" s="233" t="s">
        <v>1065</v>
      </c>
      <c r="D76" s="233" t="s">
        <v>893</v>
      </c>
      <c r="E76" s="346">
        <v>44820</v>
      </c>
      <c r="F76" s="306">
        <v>44917</v>
      </c>
      <c r="G76" s="306">
        <v>44917</v>
      </c>
      <c r="H76" s="338"/>
      <c r="I76" s="341">
        <v>1340348</v>
      </c>
      <c r="J76" s="343"/>
      <c r="K76" s="344" t="s">
        <v>203</v>
      </c>
      <c r="L76" s="335">
        <v>100</v>
      </c>
      <c r="M76" s="375">
        <v>69</v>
      </c>
      <c r="N76" s="376" t="s">
        <v>22</v>
      </c>
      <c r="O76" s="377">
        <v>0.10000000000000001</v>
      </c>
      <c r="P76" s="376" t="s">
        <v>271</v>
      </c>
      <c r="Q76" s="376" t="s">
        <v>1750</v>
      </c>
      <c r="R76" s="376">
        <v>50</v>
      </c>
      <c r="S76" s="376">
        <v>0.10000000000000001</v>
      </c>
      <c r="T76" s="376" t="s">
        <v>22</v>
      </c>
      <c r="U76" s="376" t="s">
        <v>22</v>
      </c>
      <c r="V76" s="376" t="s">
        <v>38</v>
      </c>
      <c r="W76" s="304"/>
    </row>
    <row r="77" spans="1:23" ht="38.25">
      <c r="A77" s="304" t="s">
        <v>827</v>
      </c>
      <c r="B77" s="233" t="s">
        <v>802</v>
      </c>
      <c r="C77" s="233" t="s">
        <v>1065</v>
      </c>
      <c r="D77" s="233" t="s">
        <v>828</v>
      </c>
      <c r="E77" s="346">
        <v>44819</v>
      </c>
      <c r="F77" s="346">
        <v>44917</v>
      </c>
      <c r="G77" s="346">
        <v>44917</v>
      </c>
      <c r="H77" s="338"/>
      <c r="I77" s="341">
        <v>1121398</v>
      </c>
      <c r="J77" s="343"/>
      <c r="K77" s="344" t="s">
        <v>203</v>
      </c>
      <c r="L77" s="335">
        <v>100</v>
      </c>
      <c r="M77" s="378">
        <v>69</v>
      </c>
      <c r="N77" s="379" t="s">
        <v>22</v>
      </c>
      <c r="O77" s="380">
        <v>0.20000000000000001</v>
      </c>
      <c r="P77" s="379" t="s">
        <v>271</v>
      </c>
      <c r="Q77" s="379" t="s">
        <v>1425</v>
      </c>
      <c r="R77" s="379">
        <v>70</v>
      </c>
      <c r="S77" s="379">
        <v>0.20000000000000001</v>
      </c>
      <c r="T77" s="379" t="s">
        <v>22</v>
      </c>
      <c r="U77" s="379" t="s">
        <v>22</v>
      </c>
      <c r="V77" s="379" t="s">
        <v>38</v>
      </c>
      <c r="W77" s="304"/>
    </row>
    <row r="78" spans="1:23" ht="51">
      <c r="A78" s="304" t="s">
        <v>1019</v>
      </c>
      <c r="B78" s="233" t="s">
        <v>2625</v>
      </c>
      <c r="C78" s="233" t="s">
        <v>99</v>
      </c>
      <c r="D78" s="233" t="s">
        <v>2626</v>
      </c>
      <c r="E78" s="348">
        <v>44848</v>
      </c>
      <c r="F78" s="346">
        <v>44899</v>
      </c>
      <c r="G78" s="365">
        <v>44899</v>
      </c>
      <c r="H78" s="338"/>
      <c r="I78" s="341">
        <v>2175798</v>
      </c>
      <c r="J78" s="343"/>
      <c r="K78" s="344" t="s">
        <v>203</v>
      </c>
      <c r="L78" s="335">
        <v>100</v>
      </c>
      <c r="M78" s="361">
        <v>138</v>
      </c>
      <c r="N78" s="275" t="s">
        <v>22</v>
      </c>
      <c r="O78" s="236">
        <v>0.29999999999999999</v>
      </c>
      <c r="P78" s="275" t="s">
        <v>2585</v>
      </c>
      <c r="Q78" s="275" t="s">
        <v>1410</v>
      </c>
      <c r="R78" s="275">
        <v>50</v>
      </c>
      <c r="S78" s="275">
        <v>0.10000000000000001</v>
      </c>
      <c r="T78" s="275">
        <v>100</v>
      </c>
      <c r="U78" s="275">
        <v>0.20000000000000001</v>
      </c>
      <c r="V78" s="275" t="s">
        <v>38</v>
      </c>
      <c r="W78" s="304"/>
    </row>
    <row r="79" spans="1:23" ht="38.25">
      <c r="A79" s="304" t="s">
        <v>1020</v>
      </c>
      <c r="B79" s="233" t="s">
        <v>803</v>
      </c>
      <c r="C79" s="233" t="s">
        <v>167</v>
      </c>
      <c r="D79" s="233" t="s">
        <v>829</v>
      </c>
      <c r="E79" s="348">
        <v>44797</v>
      </c>
      <c r="F79" s="346">
        <v>44914</v>
      </c>
      <c r="G79" s="365">
        <v>44914</v>
      </c>
      <c r="H79" s="338"/>
      <c r="I79" s="341">
        <v>13082826</v>
      </c>
      <c r="J79" s="343"/>
      <c r="K79" s="344" t="s">
        <v>203</v>
      </c>
      <c r="L79" s="335">
        <v>100</v>
      </c>
      <c r="M79" s="361">
        <v>138</v>
      </c>
      <c r="N79" s="275" t="s">
        <v>22</v>
      </c>
      <c r="O79" s="236">
        <v>13</v>
      </c>
      <c r="P79" s="275" t="s">
        <v>3089</v>
      </c>
      <c r="Q79" s="275" t="s">
        <v>1426</v>
      </c>
      <c r="R79" s="275">
        <v>75</v>
      </c>
      <c r="S79" s="275">
        <v>6.5499999999999998</v>
      </c>
      <c r="T79" s="275" t="s">
        <v>22</v>
      </c>
      <c r="U79" s="275" t="s">
        <v>22</v>
      </c>
      <c r="V79" s="275" t="s">
        <v>24</v>
      </c>
      <c r="W79" s="304"/>
    </row>
    <row r="80" spans="1:23" ht="51">
      <c r="A80" s="304" t="s">
        <v>1021</v>
      </c>
      <c r="B80" s="233" t="s">
        <v>804</v>
      </c>
      <c r="C80" s="233" t="s">
        <v>768</v>
      </c>
      <c r="D80" s="233" t="s">
        <v>894</v>
      </c>
      <c r="E80" s="232">
        <v>44732</v>
      </c>
      <c r="F80" s="232">
        <v>45072</v>
      </c>
      <c r="G80" s="347">
        <v>45072</v>
      </c>
      <c r="H80" s="338"/>
      <c r="I80" s="341">
        <v>11036755</v>
      </c>
      <c r="J80" s="343"/>
      <c r="K80" s="344" t="s">
        <v>203</v>
      </c>
      <c r="L80" s="335">
        <v>100</v>
      </c>
      <c r="M80" s="361">
        <v>69</v>
      </c>
      <c r="N80" s="275">
        <v>138</v>
      </c>
      <c r="O80" s="236">
        <v>10</v>
      </c>
      <c r="P80" s="275" t="s">
        <v>271</v>
      </c>
      <c r="Q80" s="275" t="s">
        <v>1409</v>
      </c>
      <c r="R80" s="275">
        <v>50</v>
      </c>
      <c r="S80" s="275">
        <v>10</v>
      </c>
      <c r="T80" s="275" t="s">
        <v>22</v>
      </c>
      <c r="U80" s="275" t="s">
        <v>22</v>
      </c>
      <c r="V80" s="275" t="s">
        <v>24</v>
      </c>
      <c r="W80" s="304"/>
    </row>
    <row r="81" spans="1:23" ht="51">
      <c r="A81" s="304" t="s">
        <v>1022</v>
      </c>
      <c r="B81" s="233" t="s">
        <v>805</v>
      </c>
      <c r="C81" s="233" t="s">
        <v>32</v>
      </c>
      <c r="D81" s="233" t="s">
        <v>895</v>
      </c>
      <c r="E81" s="348">
        <v>44869</v>
      </c>
      <c r="F81" s="348">
        <v>45338</v>
      </c>
      <c r="G81" s="365"/>
      <c r="H81" s="338"/>
      <c r="I81" s="341">
        <v>2591809</v>
      </c>
      <c r="J81" s="343"/>
      <c r="K81" s="344" t="s">
        <v>203</v>
      </c>
      <c r="L81" s="335">
        <v>89</v>
      </c>
      <c r="M81" s="381">
        <v>138</v>
      </c>
      <c r="N81" s="360" t="s">
        <v>22</v>
      </c>
      <c r="O81" s="231">
        <v>0.5</v>
      </c>
      <c r="P81" s="360" t="s">
        <v>270</v>
      </c>
      <c r="Q81" s="360" t="s">
        <v>85</v>
      </c>
      <c r="R81" s="360" t="s">
        <v>830</v>
      </c>
      <c r="S81" s="360" t="s">
        <v>22</v>
      </c>
      <c r="T81" s="360">
        <v>55</v>
      </c>
      <c r="U81" s="360">
        <v>0.25</v>
      </c>
      <c r="V81" s="360" t="s">
        <v>831</v>
      </c>
      <c r="W81" s="304"/>
    </row>
    <row r="82" spans="1:23" ht="51">
      <c r="A82" s="304" t="s">
        <v>832</v>
      </c>
      <c r="B82" s="233" t="s">
        <v>1023</v>
      </c>
      <c r="C82" s="233" t="s">
        <v>833</v>
      </c>
      <c r="D82" s="233" t="s">
        <v>1066</v>
      </c>
      <c r="E82" s="348">
        <v>44855</v>
      </c>
      <c r="F82" s="346">
        <v>44902</v>
      </c>
      <c r="G82" s="365">
        <v>44902</v>
      </c>
      <c r="H82" s="338"/>
      <c r="I82" s="341">
        <v>597852</v>
      </c>
      <c r="J82" s="343"/>
      <c r="K82" s="344" t="s">
        <v>203</v>
      </c>
      <c r="L82" s="335">
        <v>100</v>
      </c>
      <c r="M82" s="361">
        <v>69</v>
      </c>
      <c r="N82" s="275" t="s">
        <v>22</v>
      </c>
      <c r="O82" s="236">
        <v>0.11</v>
      </c>
      <c r="P82" s="275" t="s">
        <v>271</v>
      </c>
      <c r="Q82" s="275" t="s">
        <v>85</v>
      </c>
      <c r="R82" s="275" t="s">
        <v>22</v>
      </c>
      <c r="S82" s="275" t="s">
        <v>22</v>
      </c>
      <c r="T82" s="275">
        <v>50</v>
      </c>
      <c r="U82" s="275">
        <v>0.11</v>
      </c>
      <c r="V82" s="275" t="s">
        <v>24</v>
      </c>
      <c r="W82" s="370" t="s">
        <v>2431</v>
      </c>
    </row>
    <row r="83" spans="1:23" ht="38.25">
      <c r="A83" s="304" t="s">
        <v>834</v>
      </c>
      <c r="B83" s="233" t="s">
        <v>806</v>
      </c>
      <c r="C83" s="233" t="s">
        <v>835</v>
      </c>
      <c r="D83" s="233" t="s">
        <v>1024</v>
      </c>
      <c r="E83" s="348">
        <v>44767</v>
      </c>
      <c r="F83" s="346">
        <v>44926</v>
      </c>
      <c r="G83" s="346">
        <v>44926</v>
      </c>
      <c r="H83" s="338"/>
      <c r="I83" s="341">
        <v>11790246</v>
      </c>
      <c r="J83" s="343"/>
      <c r="K83" s="344" t="s">
        <v>203</v>
      </c>
      <c r="L83" s="335">
        <v>100</v>
      </c>
      <c r="M83" s="361">
        <v>69</v>
      </c>
      <c r="N83" s="275">
        <v>138</v>
      </c>
      <c r="O83" s="236">
        <v>6.0999999999999996</v>
      </c>
      <c r="P83" s="275" t="s">
        <v>271</v>
      </c>
      <c r="Q83" s="275" t="s">
        <v>85</v>
      </c>
      <c r="R83" s="275">
        <v>80</v>
      </c>
      <c r="S83" s="275">
        <v>6.0999999999999996</v>
      </c>
      <c r="T83" s="275" t="s">
        <v>22</v>
      </c>
      <c r="U83" s="275" t="s">
        <v>22</v>
      </c>
      <c r="V83" s="275" t="s">
        <v>24</v>
      </c>
      <c r="W83" s="304"/>
    </row>
    <row r="84" spans="1:23" ht="63.75">
      <c r="A84" s="304" t="s">
        <v>1223</v>
      </c>
      <c r="B84" s="233" t="s">
        <v>807</v>
      </c>
      <c r="C84" s="233" t="s">
        <v>32</v>
      </c>
      <c r="D84" s="233" t="s">
        <v>836</v>
      </c>
      <c r="E84" s="346">
        <v>44816</v>
      </c>
      <c r="F84" s="346">
        <v>44925</v>
      </c>
      <c r="G84" s="346">
        <v>44925</v>
      </c>
      <c r="H84" s="338"/>
      <c r="I84" s="341">
        <v>6709213</v>
      </c>
      <c r="J84" s="343"/>
      <c r="K84" s="344" t="s">
        <v>203</v>
      </c>
      <c r="L84" s="335">
        <v>100</v>
      </c>
      <c r="M84" s="361">
        <v>138</v>
      </c>
      <c r="N84" s="275" t="s">
        <v>22</v>
      </c>
      <c r="O84" s="236">
        <v>11.199999999999999</v>
      </c>
      <c r="P84" s="275" t="s">
        <v>271</v>
      </c>
      <c r="Q84" s="275" t="s">
        <v>1409</v>
      </c>
      <c r="R84" s="275">
        <v>100</v>
      </c>
      <c r="S84" s="275">
        <v>11.199999999999999</v>
      </c>
      <c r="T84" s="275" t="s">
        <v>22</v>
      </c>
      <c r="U84" s="275" t="s">
        <v>22</v>
      </c>
      <c r="V84" s="275" t="s">
        <v>24</v>
      </c>
      <c r="W84" s="304"/>
    </row>
    <row r="85" spans="1:23" ht="63.75">
      <c r="A85" s="304" t="s">
        <v>1878</v>
      </c>
      <c r="B85" s="233" t="s">
        <v>896</v>
      </c>
      <c r="C85" s="233" t="s">
        <v>187</v>
      </c>
      <c r="D85" s="233" t="s">
        <v>2127</v>
      </c>
      <c r="E85" s="348">
        <v>44775</v>
      </c>
      <c r="F85" s="346">
        <v>44907</v>
      </c>
      <c r="G85" s="365">
        <v>44907</v>
      </c>
      <c r="H85" s="338"/>
      <c r="I85" s="341">
        <v>7584140</v>
      </c>
      <c r="J85" s="343"/>
      <c r="K85" s="344" t="s">
        <v>203</v>
      </c>
      <c r="L85" s="335">
        <v>100</v>
      </c>
      <c r="M85" s="361">
        <v>138</v>
      </c>
      <c r="N85" s="275" t="s">
        <v>22</v>
      </c>
      <c r="O85" s="236">
        <v>8.1999999999999993</v>
      </c>
      <c r="P85" s="275" t="s">
        <v>270</v>
      </c>
      <c r="Q85" s="275" t="s">
        <v>85</v>
      </c>
      <c r="R85" s="275">
        <v>50</v>
      </c>
      <c r="S85" s="275">
        <v>4.0999999999999996</v>
      </c>
      <c r="T85" s="275" t="s">
        <v>22</v>
      </c>
      <c r="U85" s="275" t="s">
        <v>22</v>
      </c>
      <c r="V85" s="275" t="s">
        <v>24</v>
      </c>
      <c r="W85" s="370" t="s">
        <v>2431</v>
      </c>
    </row>
    <row r="86" spans="1:23" ht="63.75">
      <c r="A86" s="304" t="s">
        <v>1025</v>
      </c>
      <c r="B86" s="233" t="s">
        <v>808</v>
      </c>
      <c r="C86" s="233" t="s">
        <v>187</v>
      </c>
      <c r="D86" s="233" t="s">
        <v>837</v>
      </c>
      <c r="E86" s="348">
        <v>44749</v>
      </c>
      <c r="F86" s="346">
        <v>44905</v>
      </c>
      <c r="G86" s="365">
        <v>44905</v>
      </c>
      <c r="H86" s="338"/>
      <c r="I86" s="341">
        <v>4046458</v>
      </c>
      <c r="J86" s="343"/>
      <c r="K86" s="344" t="s">
        <v>203</v>
      </c>
      <c r="L86" s="335">
        <v>100</v>
      </c>
      <c r="M86" s="361">
        <v>138</v>
      </c>
      <c r="N86" s="275" t="s">
        <v>22</v>
      </c>
      <c r="O86" s="236">
        <v>2.2999999999999998</v>
      </c>
      <c r="P86" s="275" t="s">
        <v>270</v>
      </c>
      <c r="Q86" s="275" t="s">
        <v>838</v>
      </c>
      <c r="R86" s="275">
        <v>50</v>
      </c>
      <c r="S86" s="275">
        <v>2.2999999999999998</v>
      </c>
      <c r="T86" s="275" t="s">
        <v>22</v>
      </c>
      <c r="U86" s="275" t="s">
        <v>22</v>
      </c>
      <c r="V86" s="275" t="s">
        <v>24</v>
      </c>
      <c r="W86" s="370" t="s">
        <v>2431</v>
      </c>
    </row>
    <row r="87" spans="1:23" ht="51">
      <c r="A87" s="304" t="s">
        <v>1026</v>
      </c>
      <c r="B87" s="233" t="s">
        <v>1027</v>
      </c>
      <c r="C87" s="233" t="s">
        <v>1065</v>
      </c>
      <c r="D87" s="233" t="s">
        <v>1028</v>
      </c>
      <c r="E87" s="346">
        <v>44819</v>
      </c>
      <c r="F87" s="346">
        <v>44964</v>
      </c>
      <c r="G87" s="365">
        <v>44964</v>
      </c>
      <c r="H87" s="338"/>
      <c r="I87" s="341">
        <v>9101916</v>
      </c>
      <c r="J87" s="343"/>
      <c r="K87" s="344" t="s">
        <v>203</v>
      </c>
      <c r="L87" s="335">
        <v>100</v>
      </c>
      <c r="M87" s="361">
        <v>138</v>
      </c>
      <c r="N87" s="275" t="s">
        <v>22</v>
      </c>
      <c r="O87" s="236">
        <v>8</v>
      </c>
      <c r="P87" s="275" t="s">
        <v>270</v>
      </c>
      <c r="Q87" s="275" t="s">
        <v>838</v>
      </c>
      <c r="R87" s="275">
        <v>225</v>
      </c>
      <c r="S87" s="275">
        <v>3.5</v>
      </c>
      <c r="T87" s="275">
        <v>225</v>
      </c>
      <c r="U87" s="275">
        <v>0.5</v>
      </c>
      <c r="V87" s="275" t="s">
        <v>24</v>
      </c>
      <c r="W87" s="304"/>
    </row>
    <row r="88" spans="1:23" ht="38.25">
      <c r="A88" s="304" t="s">
        <v>810</v>
      </c>
      <c r="B88" s="233" t="s">
        <v>809</v>
      </c>
      <c r="C88" s="233" t="s">
        <v>113</v>
      </c>
      <c r="D88" s="233" t="s">
        <v>1029</v>
      </c>
      <c r="E88" s="348">
        <v>44826</v>
      </c>
      <c r="F88" s="346">
        <v>44915</v>
      </c>
      <c r="G88" s="346">
        <v>44915</v>
      </c>
      <c r="H88" s="338"/>
      <c r="I88" s="341">
        <v>8846141</v>
      </c>
      <c r="J88" s="343"/>
      <c r="K88" s="344" t="s">
        <v>203</v>
      </c>
      <c r="L88" s="335">
        <v>100</v>
      </c>
      <c r="M88" s="361">
        <v>138</v>
      </c>
      <c r="N88" s="275" t="s">
        <v>22</v>
      </c>
      <c r="O88" s="236">
        <v>57</v>
      </c>
      <c r="P88" s="275" t="s">
        <v>207</v>
      </c>
      <c r="Q88" s="275" t="s">
        <v>47</v>
      </c>
      <c r="R88" s="275" t="s">
        <v>27</v>
      </c>
      <c r="S88" s="275">
        <v>57</v>
      </c>
      <c r="T88" s="275" t="s">
        <v>22</v>
      </c>
      <c r="U88" s="275" t="s">
        <v>22</v>
      </c>
      <c r="V88" s="275" t="s">
        <v>24</v>
      </c>
      <c r="W88" s="304"/>
    </row>
    <row r="89" spans="1:23" ht="25.5">
      <c r="A89" s="304" t="s">
        <v>812</v>
      </c>
      <c r="B89" s="233" t="s">
        <v>811</v>
      </c>
      <c r="C89" s="233" t="s">
        <v>26</v>
      </c>
      <c r="D89" s="233" t="s">
        <v>1742</v>
      </c>
      <c r="E89" s="348">
        <v>44861</v>
      </c>
      <c r="F89" s="346">
        <v>44900</v>
      </c>
      <c r="G89" s="365">
        <v>44900</v>
      </c>
      <c r="H89" s="338"/>
      <c r="I89" s="341">
        <v>347454</v>
      </c>
      <c r="J89" s="343"/>
      <c r="K89" s="344" t="s">
        <v>203</v>
      </c>
      <c r="L89" s="335">
        <v>100</v>
      </c>
      <c r="M89" s="361" t="s">
        <v>22</v>
      </c>
      <c r="N89" s="275" t="s">
        <v>22</v>
      </c>
      <c r="O89" s="236" t="s">
        <v>22</v>
      </c>
      <c r="P89" s="275" t="s">
        <v>22</v>
      </c>
      <c r="Q89" s="275" t="s">
        <v>22</v>
      </c>
      <c r="R89" s="275" t="s">
        <v>22</v>
      </c>
      <c r="S89" s="275" t="s">
        <v>22</v>
      </c>
      <c r="T89" s="275" t="s">
        <v>22</v>
      </c>
      <c r="U89" s="275" t="s">
        <v>22</v>
      </c>
      <c r="V89" s="275" t="s">
        <v>24</v>
      </c>
      <c r="W89" s="304"/>
    </row>
    <row r="90" spans="1:23" ht="38.25">
      <c r="A90" s="304" t="s">
        <v>839</v>
      </c>
      <c r="B90" s="233" t="s">
        <v>897</v>
      </c>
      <c r="C90" s="233" t="s">
        <v>1065</v>
      </c>
      <c r="D90" s="233" t="s">
        <v>898</v>
      </c>
      <c r="E90" s="346">
        <v>44827</v>
      </c>
      <c r="F90" s="346">
        <v>44917</v>
      </c>
      <c r="G90" s="346">
        <v>44917</v>
      </c>
      <c r="H90" s="338"/>
      <c r="I90" s="341">
        <v>508558</v>
      </c>
      <c r="J90" s="343"/>
      <c r="K90" s="344" t="s">
        <v>203</v>
      </c>
      <c r="L90" s="335">
        <v>100</v>
      </c>
      <c r="M90" s="361">
        <v>69</v>
      </c>
      <c r="N90" s="275" t="s">
        <v>22</v>
      </c>
      <c r="O90" s="236">
        <v>0.10000000000000001</v>
      </c>
      <c r="P90" s="275" t="s">
        <v>271</v>
      </c>
      <c r="Q90" s="275" t="s">
        <v>1425</v>
      </c>
      <c r="R90" s="275">
        <v>50</v>
      </c>
      <c r="S90" s="275">
        <v>0.10000000000000001</v>
      </c>
      <c r="T90" s="275" t="s">
        <v>22</v>
      </c>
      <c r="U90" s="275" t="s">
        <v>22</v>
      </c>
      <c r="V90" s="275" t="s">
        <v>38</v>
      </c>
      <c r="W90" s="304"/>
    </row>
    <row r="91" spans="1:23" ht="38.25">
      <c r="A91" s="304" t="s">
        <v>840</v>
      </c>
      <c r="B91" s="233" t="s">
        <v>899</v>
      </c>
      <c r="C91" s="233" t="s">
        <v>1065</v>
      </c>
      <c r="D91" s="233" t="s">
        <v>1030</v>
      </c>
      <c r="E91" s="346">
        <v>44813</v>
      </c>
      <c r="F91" s="346">
        <v>44917</v>
      </c>
      <c r="G91" s="346">
        <v>44917</v>
      </c>
      <c r="H91" s="338"/>
      <c r="I91" s="341">
        <v>787396</v>
      </c>
      <c r="J91" s="343"/>
      <c r="K91" s="344" t="s">
        <v>203</v>
      </c>
      <c r="L91" s="335">
        <v>100</v>
      </c>
      <c r="M91" s="361">
        <v>138</v>
      </c>
      <c r="N91" s="275" t="s">
        <v>22</v>
      </c>
      <c r="O91" s="236">
        <v>0.10000000000000001</v>
      </c>
      <c r="P91" s="275" t="s">
        <v>198</v>
      </c>
      <c r="Q91" s="275" t="s">
        <v>1425</v>
      </c>
      <c r="R91" s="275">
        <v>50</v>
      </c>
      <c r="S91" s="275">
        <v>0.10000000000000001</v>
      </c>
      <c r="T91" s="275" t="s">
        <v>22</v>
      </c>
      <c r="U91" s="275" t="s">
        <v>22</v>
      </c>
      <c r="V91" s="275" t="s">
        <v>38</v>
      </c>
      <c r="W91" s="304"/>
    </row>
    <row r="92" spans="1:23" ht="38.25">
      <c r="A92" s="304" t="s">
        <v>841</v>
      </c>
      <c r="B92" s="233" t="s">
        <v>1067</v>
      </c>
      <c r="C92" s="233" t="s">
        <v>1065</v>
      </c>
      <c r="D92" s="233" t="s">
        <v>900</v>
      </c>
      <c r="E92" s="346">
        <v>44811</v>
      </c>
      <c r="F92" s="346">
        <v>44917</v>
      </c>
      <c r="G92" s="346">
        <v>44917</v>
      </c>
      <c r="H92" s="338"/>
      <c r="I92" s="341">
        <v>536847</v>
      </c>
      <c r="J92" s="343"/>
      <c r="K92" s="344" t="s">
        <v>203</v>
      </c>
      <c r="L92" s="335">
        <v>100</v>
      </c>
      <c r="M92" s="361">
        <v>69</v>
      </c>
      <c r="N92" s="275" t="s">
        <v>22</v>
      </c>
      <c r="O92" s="236">
        <v>0.10000000000000001</v>
      </c>
      <c r="P92" s="275" t="s">
        <v>271</v>
      </c>
      <c r="Q92" s="275" t="s">
        <v>1425</v>
      </c>
      <c r="R92" s="275">
        <v>50</v>
      </c>
      <c r="S92" s="275">
        <v>0.10000000000000001</v>
      </c>
      <c r="T92" s="275" t="s">
        <v>22</v>
      </c>
      <c r="U92" s="275" t="s">
        <v>22</v>
      </c>
      <c r="V92" s="275" t="s">
        <v>38</v>
      </c>
      <c r="W92" s="304"/>
    </row>
    <row r="93" spans="1:23" ht="51">
      <c r="A93" s="304" t="s">
        <v>814</v>
      </c>
      <c r="B93" s="233" t="s">
        <v>813</v>
      </c>
      <c r="C93" s="233" t="s">
        <v>82</v>
      </c>
      <c r="D93" s="233" t="s">
        <v>901</v>
      </c>
      <c r="E93" s="346">
        <v>44873</v>
      </c>
      <c r="F93" s="306">
        <v>44904</v>
      </c>
      <c r="G93" s="365">
        <v>44904</v>
      </c>
      <c r="H93" s="338"/>
      <c r="I93" s="341">
        <v>1874557</v>
      </c>
      <c r="J93" s="343"/>
      <c r="K93" s="344" t="s">
        <v>203</v>
      </c>
      <c r="L93" s="335">
        <v>100</v>
      </c>
      <c r="M93" s="361">
        <v>138</v>
      </c>
      <c r="N93" s="275" t="s">
        <v>22</v>
      </c>
      <c r="O93" s="236">
        <v>0.90000000000000002</v>
      </c>
      <c r="P93" s="275" t="s">
        <v>271</v>
      </c>
      <c r="Q93" s="275" t="s">
        <v>392</v>
      </c>
      <c r="R93" s="275">
        <v>50</v>
      </c>
      <c r="S93" s="236">
        <v>0.90000000000000002</v>
      </c>
      <c r="T93" s="275" t="s">
        <v>22</v>
      </c>
      <c r="U93" s="275" t="s">
        <v>22</v>
      </c>
      <c r="V93" s="275" t="s">
        <v>24</v>
      </c>
      <c r="W93" s="304"/>
    </row>
    <row r="94" spans="1:23" s="212" customFormat="1" ht="38.25">
      <c r="A94" s="304" t="s">
        <v>842</v>
      </c>
      <c r="B94" s="233" t="s">
        <v>843</v>
      </c>
      <c r="C94" s="233" t="s">
        <v>1065</v>
      </c>
      <c r="D94" s="233" t="s">
        <v>902</v>
      </c>
      <c r="E94" s="348">
        <v>44867</v>
      </c>
      <c r="F94" s="346">
        <v>44917</v>
      </c>
      <c r="G94" s="346">
        <v>44917</v>
      </c>
      <c r="H94" s="338"/>
      <c r="I94" s="341">
        <v>478539</v>
      </c>
      <c r="J94" s="343"/>
      <c r="K94" s="344" t="s">
        <v>203</v>
      </c>
      <c r="L94" s="335">
        <v>100</v>
      </c>
      <c r="M94" s="361">
        <v>69</v>
      </c>
      <c r="N94" s="275" t="s">
        <v>22</v>
      </c>
      <c r="O94" s="236">
        <v>0.10000000000000001</v>
      </c>
      <c r="P94" s="275" t="s">
        <v>271</v>
      </c>
      <c r="Q94" s="275" t="s">
        <v>1481</v>
      </c>
      <c r="R94" s="275">
        <v>50</v>
      </c>
      <c r="S94" s="275">
        <v>0.10000000000000001</v>
      </c>
      <c r="T94" s="275" t="s">
        <v>22</v>
      </c>
      <c r="U94" s="275" t="s">
        <v>22</v>
      </c>
      <c r="V94" s="275" t="s">
        <v>38</v>
      </c>
      <c r="W94" s="256"/>
    </row>
    <row r="95" spans="1:23" s="212" customFormat="1" ht="38.25">
      <c r="A95" s="304" t="s">
        <v>1224</v>
      </c>
      <c r="B95" s="233" t="s">
        <v>883</v>
      </c>
      <c r="C95" s="233" t="s">
        <v>884</v>
      </c>
      <c r="D95" s="233" t="s">
        <v>885</v>
      </c>
      <c r="E95" s="346">
        <v>44877</v>
      </c>
      <c r="F95" s="346">
        <v>44911</v>
      </c>
      <c r="G95" s="356">
        <v>44911</v>
      </c>
      <c r="H95" s="338"/>
      <c r="I95" s="341">
        <v>3706579</v>
      </c>
      <c r="J95" s="343"/>
      <c r="K95" s="344" t="s">
        <v>203</v>
      </c>
      <c r="L95" s="335">
        <v>100</v>
      </c>
      <c r="M95" s="361">
        <v>138</v>
      </c>
      <c r="N95" s="275" t="s">
        <v>22</v>
      </c>
      <c r="O95" s="236">
        <v>8.5</v>
      </c>
      <c r="P95" s="275" t="s">
        <v>270</v>
      </c>
      <c r="Q95" s="275" t="s">
        <v>1068</v>
      </c>
      <c r="R95" s="275">
        <v>50</v>
      </c>
      <c r="S95" s="275">
        <v>8.0999999999999996</v>
      </c>
      <c r="T95" s="275" t="s">
        <v>131</v>
      </c>
      <c r="U95" s="275">
        <v>0.40000000000000002</v>
      </c>
      <c r="V95" s="275" t="s">
        <v>886</v>
      </c>
      <c r="W95" s="304"/>
    </row>
    <row r="96" spans="1:23" s="212" customFormat="1" ht="51">
      <c r="A96" s="304" t="s">
        <v>2721</v>
      </c>
      <c r="B96" s="233" t="s">
        <v>887</v>
      </c>
      <c r="C96" s="233" t="s">
        <v>884</v>
      </c>
      <c r="D96" s="233" t="s">
        <v>888</v>
      </c>
      <c r="E96" s="346">
        <v>44816</v>
      </c>
      <c r="F96" s="346">
        <v>44923</v>
      </c>
      <c r="G96" s="346">
        <v>44923</v>
      </c>
      <c r="H96" s="338"/>
      <c r="I96" s="341">
        <v>11133776</v>
      </c>
      <c r="J96" s="343"/>
      <c r="K96" s="344" t="s">
        <v>203</v>
      </c>
      <c r="L96" s="335">
        <v>100</v>
      </c>
      <c r="M96" s="361">
        <v>138</v>
      </c>
      <c r="N96" s="275" t="s">
        <v>22</v>
      </c>
      <c r="O96" s="236">
        <v>8</v>
      </c>
      <c r="P96" s="275" t="s">
        <v>270</v>
      </c>
      <c r="Q96" s="275" t="s">
        <v>1409</v>
      </c>
      <c r="R96" s="275">
        <v>50</v>
      </c>
      <c r="S96" s="275">
        <v>7.7999999999999998</v>
      </c>
      <c r="T96" s="275" t="s">
        <v>131</v>
      </c>
      <c r="U96" s="275">
        <v>0.20000000000000001</v>
      </c>
      <c r="V96" s="275" t="s">
        <v>24</v>
      </c>
      <c r="W96" s="304"/>
    </row>
    <row r="97" spans="1:23" s="212" customFormat="1" ht="51">
      <c r="A97" s="304" t="s">
        <v>1991</v>
      </c>
      <c r="B97" s="231" t="s">
        <v>1997</v>
      </c>
      <c r="C97" s="233" t="s">
        <v>889</v>
      </c>
      <c r="D97" s="231" t="s">
        <v>2050</v>
      </c>
      <c r="E97" s="323">
        <v>44939</v>
      </c>
      <c r="F97" s="232">
        <v>45076</v>
      </c>
      <c r="G97" s="365">
        <v>45076</v>
      </c>
      <c r="H97" s="338"/>
      <c r="I97" s="341">
        <v>7446053</v>
      </c>
      <c r="J97" s="343"/>
      <c r="K97" s="344" t="s">
        <v>203</v>
      </c>
      <c r="L97" s="335">
        <v>100</v>
      </c>
      <c r="M97" s="361">
        <v>138</v>
      </c>
      <c r="N97" s="275" t="s">
        <v>22</v>
      </c>
      <c r="O97" s="236">
        <v>3.5</v>
      </c>
      <c r="P97" s="275" t="s">
        <v>270</v>
      </c>
      <c r="Q97" s="275" t="s">
        <v>1409</v>
      </c>
      <c r="R97" s="275">
        <v>50</v>
      </c>
      <c r="S97" s="275">
        <v>3.2999999999999998</v>
      </c>
      <c r="T97" s="275" t="s">
        <v>131</v>
      </c>
      <c r="U97" s="275">
        <v>0.20000000000000001</v>
      </c>
      <c r="V97" s="275" t="s">
        <v>305</v>
      </c>
      <c r="W97" s="304"/>
    </row>
    <row r="98" spans="1:23" s="212" customFormat="1" ht="25.5">
      <c r="A98" s="298" t="s">
        <v>915</v>
      </c>
      <c r="B98" s="304" t="s">
        <v>916</v>
      </c>
      <c r="C98" s="360" t="s">
        <v>786</v>
      </c>
      <c r="D98" s="360" t="s">
        <v>917</v>
      </c>
      <c r="E98" s="348">
        <v>44868</v>
      </c>
      <c r="F98" s="352">
        <v>44900</v>
      </c>
      <c r="G98" s="367">
        <v>44900</v>
      </c>
      <c r="H98" s="382"/>
      <c r="I98" s="341">
        <v>1002659</v>
      </c>
      <c r="J98" s="343"/>
      <c r="K98" s="344" t="s">
        <v>203</v>
      </c>
      <c r="L98" s="335">
        <v>100</v>
      </c>
      <c r="M98" s="304">
        <v>69</v>
      </c>
      <c r="N98" s="304" t="s">
        <v>22</v>
      </c>
      <c r="O98" s="304">
        <v>0.10000000000000001</v>
      </c>
      <c r="P98" s="304" t="s">
        <v>271</v>
      </c>
      <c r="Q98" s="304" t="s">
        <v>1101</v>
      </c>
      <c r="R98" s="304" t="s">
        <v>27</v>
      </c>
      <c r="S98" s="304">
        <v>0.10000000000000001</v>
      </c>
      <c r="T98" s="304" t="s">
        <v>22</v>
      </c>
      <c r="U98" s="304" t="s">
        <v>22</v>
      </c>
      <c r="V98" s="304" t="s">
        <v>38</v>
      </c>
      <c r="W98" s="304"/>
    </row>
    <row r="99" spans="1:23" s="212" customFormat="1" ht="38.25">
      <c r="A99" s="298" t="s">
        <v>918</v>
      </c>
      <c r="B99" s="304" t="s">
        <v>2627</v>
      </c>
      <c r="C99" s="360" t="s">
        <v>884</v>
      </c>
      <c r="D99" s="360" t="s">
        <v>2628</v>
      </c>
      <c r="E99" s="348">
        <v>44846</v>
      </c>
      <c r="F99" s="352">
        <v>44923</v>
      </c>
      <c r="G99" s="367">
        <v>44923</v>
      </c>
      <c r="H99" s="382"/>
      <c r="I99" s="341">
        <v>2089938</v>
      </c>
      <c r="J99" s="343"/>
      <c r="K99" s="344" t="s">
        <v>203</v>
      </c>
      <c r="L99" s="335">
        <v>100</v>
      </c>
      <c r="M99" s="304" t="s">
        <v>22</v>
      </c>
      <c r="N99" s="304">
        <v>138</v>
      </c>
      <c r="O99" s="304">
        <v>0.20000000000000001</v>
      </c>
      <c r="P99" s="304" t="s">
        <v>270</v>
      </c>
      <c r="Q99" s="304" t="s">
        <v>1068</v>
      </c>
      <c r="R99" s="304" t="s">
        <v>22</v>
      </c>
      <c r="S99" s="304" t="s">
        <v>22</v>
      </c>
      <c r="T99" s="304">
        <v>70</v>
      </c>
      <c r="U99" s="304">
        <v>0.20000000000000001</v>
      </c>
      <c r="V99" s="304" t="s">
        <v>38</v>
      </c>
      <c r="W99" s="304"/>
    </row>
    <row r="100" spans="1:23" s="212" customFormat="1" ht="51">
      <c r="A100" s="298" t="s">
        <v>919</v>
      </c>
      <c r="B100" s="304" t="s">
        <v>920</v>
      </c>
      <c r="C100" s="360" t="s">
        <v>178</v>
      </c>
      <c r="D100" s="360" t="s">
        <v>985</v>
      </c>
      <c r="E100" s="352">
        <v>44883</v>
      </c>
      <c r="F100" s="352">
        <v>44911</v>
      </c>
      <c r="G100" s="367">
        <v>44911</v>
      </c>
      <c r="H100" s="382"/>
      <c r="I100" s="341">
        <v>1437763</v>
      </c>
      <c r="J100" s="343"/>
      <c r="K100" s="344" t="s">
        <v>203</v>
      </c>
      <c r="L100" s="335">
        <v>100</v>
      </c>
      <c r="M100" s="304" t="s">
        <v>22</v>
      </c>
      <c r="N100" s="304">
        <v>138</v>
      </c>
      <c r="O100" s="304">
        <v>0.20000000000000001</v>
      </c>
      <c r="P100" s="304" t="s">
        <v>270</v>
      </c>
      <c r="Q100" s="304" t="s">
        <v>85</v>
      </c>
      <c r="R100" s="304" t="s">
        <v>22</v>
      </c>
      <c r="S100" s="304" t="s">
        <v>22</v>
      </c>
      <c r="T100" s="304" t="s">
        <v>131</v>
      </c>
      <c r="U100" s="304">
        <v>0.20000000000000001</v>
      </c>
      <c r="V100" s="304" t="s">
        <v>38</v>
      </c>
      <c r="W100" s="304"/>
    </row>
    <row r="101" spans="1:23" s="212" customFormat="1" ht="38.25">
      <c r="A101" s="298" t="s">
        <v>921</v>
      </c>
      <c r="B101" s="304" t="s">
        <v>2629</v>
      </c>
      <c r="C101" s="360" t="s">
        <v>167</v>
      </c>
      <c r="D101" s="360" t="s">
        <v>2630</v>
      </c>
      <c r="E101" s="232">
        <v>45154</v>
      </c>
      <c r="F101" s="352">
        <v>45231</v>
      </c>
      <c r="G101" s="320">
        <v>45231</v>
      </c>
      <c r="H101" s="382"/>
      <c r="I101" s="341">
        <v>3375632</v>
      </c>
      <c r="J101" s="343"/>
      <c r="K101" s="344" t="s">
        <v>203</v>
      </c>
      <c r="L101" s="335">
        <v>100</v>
      </c>
      <c r="M101" s="304">
        <v>138</v>
      </c>
      <c r="N101" s="304" t="s">
        <v>22</v>
      </c>
      <c r="O101" s="304">
        <v>0.5</v>
      </c>
      <c r="P101" s="304" t="s">
        <v>270</v>
      </c>
      <c r="Q101" s="304" t="s">
        <v>1410</v>
      </c>
      <c r="R101" s="304">
        <v>50</v>
      </c>
      <c r="S101" s="304">
        <v>0.29999999999999999</v>
      </c>
      <c r="T101" s="304" t="s">
        <v>131</v>
      </c>
      <c r="U101" s="304">
        <v>0.20000000000000001</v>
      </c>
      <c r="V101" s="304" t="s">
        <v>38</v>
      </c>
      <c r="W101" s="304"/>
    </row>
    <row r="102" spans="1:23" s="212" customFormat="1" ht="38.25">
      <c r="A102" s="298" t="s">
        <v>922</v>
      </c>
      <c r="B102" s="304" t="s">
        <v>923</v>
      </c>
      <c r="C102" s="360" t="s">
        <v>924</v>
      </c>
      <c r="D102" s="360" t="s">
        <v>925</v>
      </c>
      <c r="E102" s="352">
        <v>44852</v>
      </c>
      <c r="F102" s="352">
        <v>44916</v>
      </c>
      <c r="G102" s="367">
        <v>44916</v>
      </c>
      <c r="H102" s="382"/>
      <c r="I102" s="341">
        <v>819869</v>
      </c>
      <c r="J102" s="343"/>
      <c r="K102" s="344" t="s">
        <v>203</v>
      </c>
      <c r="L102" s="335">
        <v>100</v>
      </c>
      <c r="M102" s="304">
        <v>345</v>
      </c>
      <c r="N102" s="304" t="s">
        <v>22</v>
      </c>
      <c r="O102" s="304">
        <v>0.20000000000000001</v>
      </c>
      <c r="P102" s="304" t="s">
        <v>198</v>
      </c>
      <c r="Q102" s="304" t="s">
        <v>211</v>
      </c>
      <c r="R102" s="304">
        <v>170</v>
      </c>
      <c r="S102" s="304">
        <v>0.10000000000000001</v>
      </c>
      <c r="T102" s="304" t="s">
        <v>22</v>
      </c>
      <c r="U102" s="304" t="s">
        <v>22</v>
      </c>
      <c r="V102" s="304" t="s">
        <v>24</v>
      </c>
      <c r="W102" s="304"/>
    </row>
    <row r="103" spans="1:23" s="212" customFormat="1" ht="38.25">
      <c r="A103" s="298" t="s">
        <v>926</v>
      </c>
      <c r="B103" s="304" t="s">
        <v>2631</v>
      </c>
      <c r="C103" s="360" t="s">
        <v>2632</v>
      </c>
      <c r="D103" s="360" t="s">
        <v>2633</v>
      </c>
      <c r="E103" s="352">
        <v>44859</v>
      </c>
      <c r="F103" s="352">
        <v>44896</v>
      </c>
      <c r="G103" s="367">
        <v>44896</v>
      </c>
      <c r="H103" s="382"/>
      <c r="I103" s="341">
        <v>2392691</v>
      </c>
      <c r="J103" s="343"/>
      <c r="K103" s="344" t="s">
        <v>203</v>
      </c>
      <c r="L103" s="335">
        <v>100</v>
      </c>
      <c r="M103" s="304">
        <v>138</v>
      </c>
      <c r="N103" s="304" t="s">
        <v>22</v>
      </c>
      <c r="O103" s="304">
        <v>0.5</v>
      </c>
      <c r="P103" s="304" t="s">
        <v>270</v>
      </c>
      <c r="Q103" s="304" t="s">
        <v>927</v>
      </c>
      <c r="R103" s="304">
        <v>50</v>
      </c>
      <c r="S103" s="304">
        <v>0.29999999999999999</v>
      </c>
      <c r="T103" s="304">
        <v>70</v>
      </c>
      <c r="U103" s="304">
        <v>0.20000000000000001</v>
      </c>
      <c r="V103" s="304" t="s">
        <v>38</v>
      </c>
      <c r="W103" s="304"/>
    </row>
    <row r="104" spans="1:23" s="212" customFormat="1" ht="38.25">
      <c r="A104" s="298" t="s">
        <v>1728</v>
      </c>
      <c r="B104" s="304" t="s">
        <v>928</v>
      </c>
      <c r="C104" s="360" t="s">
        <v>107</v>
      </c>
      <c r="D104" s="360" t="s">
        <v>929</v>
      </c>
      <c r="E104" s="352">
        <v>44909</v>
      </c>
      <c r="F104" s="352">
        <v>44911</v>
      </c>
      <c r="G104" s="367">
        <v>44911</v>
      </c>
      <c r="H104" s="382"/>
      <c r="I104" s="341">
        <v>386820</v>
      </c>
      <c r="J104" s="343"/>
      <c r="K104" s="344" t="s">
        <v>203</v>
      </c>
      <c r="L104" s="335">
        <v>100</v>
      </c>
      <c r="M104" s="304">
        <v>69</v>
      </c>
      <c r="N104" s="304" t="s">
        <v>22</v>
      </c>
      <c r="O104" s="304">
        <v>0.23000000000000001</v>
      </c>
      <c r="P104" s="304" t="s">
        <v>213</v>
      </c>
      <c r="Q104" s="304" t="s">
        <v>1069</v>
      </c>
      <c r="R104" s="304">
        <v>50</v>
      </c>
      <c r="S104" s="304">
        <v>0.23000000000000001</v>
      </c>
      <c r="T104" s="304" t="s">
        <v>22</v>
      </c>
      <c r="U104" s="304" t="s">
        <v>22</v>
      </c>
      <c r="V104" s="304" t="s">
        <v>321</v>
      </c>
      <c r="W104" s="304"/>
    </row>
    <row r="105" spans="1:23" s="212" customFormat="1" ht="51">
      <c r="A105" s="298" t="s">
        <v>930</v>
      </c>
      <c r="B105" s="304" t="s">
        <v>931</v>
      </c>
      <c r="C105" s="360" t="s">
        <v>932</v>
      </c>
      <c r="D105" s="360" t="s">
        <v>1465</v>
      </c>
      <c r="E105" s="348">
        <v>44851</v>
      </c>
      <c r="F105" s="352">
        <v>45077</v>
      </c>
      <c r="G105" s="347">
        <v>45077</v>
      </c>
      <c r="H105" s="382"/>
      <c r="I105" s="341">
        <v>30785002</v>
      </c>
      <c r="J105" s="343"/>
      <c r="K105" s="344" t="s">
        <v>203</v>
      </c>
      <c r="L105" s="335">
        <v>100</v>
      </c>
      <c r="M105" s="304">
        <v>69</v>
      </c>
      <c r="N105" s="304" t="s">
        <v>22</v>
      </c>
      <c r="O105" s="304">
        <v>19.100000000000001</v>
      </c>
      <c r="P105" s="304" t="s">
        <v>271</v>
      </c>
      <c r="Q105" s="304" t="s">
        <v>85</v>
      </c>
      <c r="R105" s="304" t="s">
        <v>27</v>
      </c>
      <c r="S105" s="237">
        <v>19.100000000000001</v>
      </c>
      <c r="T105" s="304" t="s">
        <v>22</v>
      </c>
      <c r="U105" s="304" t="s">
        <v>22</v>
      </c>
      <c r="V105" s="304" t="s">
        <v>24</v>
      </c>
      <c r="W105" s="304"/>
    </row>
    <row r="106" spans="1:23" s="212" customFormat="1" ht="76.5">
      <c r="A106" s="298" t="s">
        <v>1097</v>
      </c>
      <c r="B106" s="304" t="s">
        <v>1081</v>
      </c>
      <c r="C106" s="360" t="s">
        <v>1196</v>
      </c>
      <c r="D106" s="360" t="s">
        <v>1098</v>
      </c>
      <c r="E106" s="348">
        <v>45433</v>
      </c>
      <c r="F106" s="348">
        <v>45473</v>
      </c>
      <c r="G106" s="367"/>
      <c r="H106" s="382"/>
      <c r="I106" s="341">
        <v>877203</v>
      </c>
      <c r="J106" s="343"/>
      <c r="K106" s="344" t="s">
        <v>203</v>
      </c>
      <c r="L106" s="335">
        <v>0</v>
      </c>
      <c r="M106" s="304">
        <v>138</v>
      </c>
      <c r="N106" s="304" t="s">
        <v>22</v>
      </c>
      <c r="O106" s="304">
        <v>0.20000000000000001</v>
      </c>
      <c r="P106" s="304" t="s">
        <v>270</v>
      </c>
      <c r="Q106" s="304" t="s">
        <v>85</v>
      </c>
      <c r="R106" s="304">
        <v>50</v>
      </c>
      <c r="S106" s="304">
        <v>0.20000000000000001</v>
      </c>
      <c r="T106" s="304" t="s">
        <v>22</v>
      </c>
      <c r="U106" s="304" t="s">
        <v>22</v>
      </c>
      <c r="V106" s="304" t="s">
        <v>24</v>
      </c>
      <c r="W106" s="304"/>
    </row>
    <row r="107" spans="1:23" s="212" customFormat="1" ht="38.25">
      <c r="A107" s="298" t="s">
        <v>1099</v>
      </c>
      <c r="B107" s="304" t="s">
        <v>1082</v>
      </c>
      <c r="C107" s="360" t="s">
        <v>167</v>
      </c>
      <c r="D107" s="360" t="s">
        <v>1100</v>
      </c>
      <c r="E107" s="352">
        <v>44866</v>
      </c>
      <c r="F107" s="352">
        <v>44909</v>
      </c>
      <c r="G107" s="367">
        <v>44909</v>
      </c>
      <c r="H107" s="382"/>
      <c r="I107" s="341">
        <v>1278057</v>
      </c>
      <c r="J107" s="343"/>
      <c r="K107" s="344" t="s">
        <v>203</v>
      </c>
      <c r="L107" s="335">
        <v>100</v>
      </c>
      <c r="M107" s="304">
        <v>138</v>
      </c>
      <c r="N107" s="304" t="s">
        <v>22</v>
      </c>
      <c r="O107" s="304">
        <v>0.10000000000000001</v>
      </c>
      <c r="P107" s="304" t="s">
        <v>270</v>
      </c>
      <c r="Q107" s="304" t="s">
        <v>1254</v>
      </c>
      <c r="R107" s="304" t="s">
        <v>1820</v>
      </c>
      <c r="S107" s="304">
        <v>0.10000000000000001</v>
      </c>
      <c r="T107" s="304" t="s">
        <v>22</v>
      </c>
      <c r="U107" s="304" t="s">
        <v>22</v>
      </c>
      <c r="V107" s="304" t="s">
        <v>38</v>
      </c>
      <c r="W107" s="304"/>
    </row>
    <row r="108" spans="1:23" s="212" customFormat="1" ht="38.25">
      <c r="A108" s="298" t="s">
        <v>1083</v>
      </c>
      <c r="B108" s="304" t="s">
        <v>1084</v>
      </c>
      <c r="C108" s="360" t="s">
        <v>409</v>
      </c>
      <c r="D108" s="360" t="s">
        <v>1197</v>
      </c>
      <c r="E108" s="352">
        <v>44882</v>
      </c>
      <c r="F108" s="352">
        <v>45040</v>
      </c>
      <c r="G108" s="352">
        <v>45040</v>
      </c>
      <c r="H108" s="382"/>
      <c r="I108" s="341">
        <v>1502626</v>
      </c>
      <c r="J108" s="343"/>
      <c r="K108" s="344" t="s">
        <v>203</v>
      </c>
      <c r="L108" s="335">
        <v>100</v>
      </c>
      <c r="M108" s="304">
        <v>138</v>
      </c>
      <c r="N108" s="304" t="s">
        <v>22</v>
      </c>
      <c r="O108" s="304">
        <v>0.69999999999999996</v>
      </c>
      <c r="P108" s="304" t="s">
        <v>271</v>
      </c>
      <c r="Q108" s="304" t="s">
        <v>392</v>
      </c>
      <c r="R108" s="304">
        <v>100</v>
      </c>
      <c r="S108" s="304">
        <v>0.69999999999999996</v>
      </c>
      <c r="T108" s="304" t="s">
        <v>22</v>
      </c>
      <c r="U108" s="304" t="s">
        <v>22</v>
      </c>
      <c r="V108" s="236" t="s">
        <v>38</v>
      </c>
      <c r="W108" s="304"/>
    </row>
    <row r="109" spans="1:23" s="212" customFormat="1" ht="51">
      <c r="A109" s="298" t="s">
        <v>1085</v>
      </c>
      <c r="B109" s="304" t="s">
        <v>1086</v>
      </c>
      <c r="C109" s="360" t="s">
        <v>82</v>
      </c>
      <c r="D109" s="360" t="s">
        <v>1198</v>
      </c>
      <c r="E109" s="348">
        <v>44847</v>
      </c>
      <c r="F109" s="352">
        <v>44896</v>
      </c>
      <c r="G109" s="367">
        <v>44896</v>
      </c>
      <c r="H109" s="382"/>
      <c r="I109" s="341">
        <v>704094</v>
      </c>
      <c r="J109" s="343"/>
      <c r="K109" s="344" t="s">
        <v>203</v>
      </c>
      <c r="L109" s="335">
        <v>100</v>
      </c>
      <c r="M109" s="304">
        <v>69</v>
      </c>
      <c r="N109" s="304" t="s">
        <v>22</v>
      </c>
      <c r="O109" s="304">
        <v>0.20000000000000001</v>
      </c>
      <c r="P109" s="304" t="s">
        <v>3088</v>
      </c>
      <c r="Q109" s="304" t="s">
        <v>1101</v>
      </c>
      <c r="R109" s="304">
        <v>40</v>
      </c>
      <c r="S109" s="304">
        <v>0.20000000000000001</v>
      </c>
      <c r="T109" s="304" t="s">
        <v>22</v>
      </c>
      <c r="U109" s="304" t="s">
        <v>22</v>
      </c>
      <c r="V109" s="304" t="s">
        <v>24</v>
      </c>
      <c r="W109" s="304"/>
    </row>
    <row r="110" spans="1:23" s="212" customFormat="1" ht="38.25">
      <c r="A110" s="298" t="s">
        <v>1087</v>
      </c>
      <c r="B110" s="304" t="s">
        <v>1088</v>
      </c>
      <c r="C110" s="360" t="s">
        <v>82</v>
      </c>
      <c r="D110" s="360" t="s">
        <v>1102</v>
      </c>
      <c r="E110" s="352">
        <v>44860</v>
      </c>
      <c r="F110" s="352">
        <v>44896</v>
      </c>
      <c r="G110" s="367">
        <v>44896</v>
      </c>
      <c r="H110" s="382"/>
      <c r="I110" s="341">
        <v>1139681</v>
      </c>
      <c r="J110" s="343"/>
      <c r="K110" s="344" t="s">
        <v>203</v>
      </c>
      <c r="L110" s="335">
        <v>100</v>
      </c>
      <c r="M110" s="304">
        <v>69</v>
      </c>
      <c r="N110" s="304" t="s">
        <v>22</v>
      </c>
      <c r="O110" s="304">
        <v>0.32000000000000001</v>
      </c>
      <c r="P110" s="304" t="s">
        <v>207</v>
      </c>
      <c r="Q110" s="304" t="s">
        <v>1101</v>
      </c>
      <c r="R110" s="304" t="s">
        <v>131</v>
      </c>
      <c r="S110" s="304">
        <v>0.32000000000000001</v>
      </c>
      <c r="T110" s="304" t="s">
        <v>22</v>
      </c>
      <c r="U110" s="304" t="s">
        <v>22</v>
      </c>
      <c r="V110" s="304" t="s">
        <v>24</v>
      </c>
      <c r="W110" s="304"/>
    </row>
    <row r="111" spans="1:23" s="212" customFormat="1" ht="51">
      <c r="A111" s="298" t="s">
        <v>1103</v>
      </c>
      <c r="B111" s="304" t="s">
        <v>1089</v>
      </c>
      <c r="C111" s="233" t="s">
        <v>1104</v>
      </c>
      <c r="D111" s="231" t="s">
        <v>2051</v>
      </c>
      <c r="E111" s="352">
        <v>44882</v>
      </c>
      <c r="F111" s="538">
        <v>44994</v>
      </c>
      <c r="G111" s="549">
        <v>44994</v>
      </c>
      <c r="H111" s="382"/>
      <c r="I111" s="341">
        <v>1199052</v>
      </c>
      <c r="J111" s="343"/>
      <c r="K111" s="344" t="s">
        <v>203</v>
      </c>
      <c r="L111" s="335">
        <v>100</v>
      </c>
      <c r="M111" s="240">
        <v>138</v>
      </c>
      <c r="N111" s="240" t="s">
        <v>22</v>
      </c>
      <c r="O111" s="240">
        <v>0.59999999999999998</v>
      </c>
      <c r="P111" s="240" t="s">
        <v>3090</v>
      </c>
      <c r="Q111" s="240" t="s">
        <v>85</v>
      </c>
      <c r="R111" s="240" t="s">
        <v>131</v>
      </c>
      <c r="S111" s="240">
        <v>0.29999999999999999</v>
      </c>
      <c r="T111" s="240" t="s">
        <v>22</v>
      </c>
      <c r="U111" s="240" t="s">
        <v>22</v>
      </c>
      <c r="V111" s="240" t="s">
        <v>38</v>
      </c>
      <c r="W111" s="304"/>
    </row>
    <row r="112" spans="1:23" s="212" customFormat="1" ht="38.25">
      <c r="A112" s="298" t="s">
        <v>1105</v>
      </c>
      <c r="B112" s="304" t="s">
        <v>1199</v>
      </c>
      <c r="C112" s="360" t="s">
        <v>181</v>
      </c>
      <c r="D112" s="360" t="s">
        <v>1106</v>
      </c>
      <c r="E112" s="348">
        <v>45693</v>
      </c>
      <c r="F112" s="352">
        <v>45764</v>
      </c>
      <c r="G112" s="367"/>
      <c r="H112" s="382"/>
      <c r="I112" s="341"/>
      <c r="J112" s="343"/>
      <c r="K112" s="344" t="s">
        <v>203</v>
      </c>
      <c r="L112" s="335">
        <v>0</v>
      </c>
      <c r="M112" s="304">
        <v>138</v>
      </c>
      <c r="N112" s="304" t="s">
        <v>22</v>
      </c>
      <c r="O112" s="304">
        <v>0.14999999999999999</v>
      </c>
      <c r="P112" s="304" t="s">
        <v>270</v>
      </c>
      <c r="Q112" s="304" t="s">
        <v>85</v>
      </c>
      <c r="R112" s="304" t="s">
        <v>22</v>
      </c>
      <c r="S112" s="304" t="s">
        <v>22</v>
      </c>
      <c r="T112" s="304">
        <v>100</v>
      </c>
      <c r="U112" s="304">
        <v>0.14999999999999999</v>
      </c>
      <c r="V112" s="304" t="s">
        <v>24</v>
      </c>
      <c r="W112" s="304"/>
    </row>
    <row r="113" spans="1:23" ht="38.25">
      <c r="A113" s="298" t="s">
        <v>1692</v>
      </c>
      <c r="B113" s="304" t="s">
        <v>1090</v>
      </c>
      <c r="C113" s="360" t="s">
        <v>1107</v>
      </c>
      <c r="D113" s="360" t="s">
        <v>1108</v>
      </c>
      <c r="E113" s="352">
        <v>44847</v>
      </c>
      <c r="F113" s="352">
        <v>45072</v>
      </c>
      <c r="G113" s="367">
        <v>45072</v>
      </c>
      <c r="H113" s="382"/>
      <c r="I113" s="341">
        <v>1891641</v>
      </c>
      <c r="J113" s="343"/>
      <c r="K113" s="344" t="s">
        <v>203</v>
      </c>
      <c r="L113" s="335">
        <v>100</v>
      </c>
      <c r="M113" s="304">
        <v>345</v>
      </c>
      <c r="N113" s="304" t="s">
        <v>22</v>
      </c>
      <c r="O113" s="304">
        <v>0.10000000000000001</v>
      </c>
      <c r="P113" s="304" t="s">
        <v>1751</v>
      </c>
      <c r="Q113" s="304" t="s">
        <v>211</v>
      </c>
      <c r="R113" s="304">
        <v>160</v>
      </c>
      <c r="S113" s="304">
        <v>0.10000000000000001</v>
      </c>
      <c r="T113" s="304" t="s">
        <v>22</v>
      </c>
      <c r="U113" s="304" t="s">
        <v>22</v>
      </c>
      <c r="V113" s="304" t="s">
        <v>38</v>
      </c>
      <c r="W113" s="304"/>
    </row>
    <row r="114" spans="1:23" ht="38.25">
      <c r="A114" s="298" t="s">
        <v>1109</v>
      </c>
      <c r="B114" s="304" t="s">
        <v>1091</v>
      </c>
      <c r="C114" s="360" t="s">
        <v>1110</v>
      </c>
      <c r="D114" s="360" t="s">
        <v>1111</v>
      </c>
      <c r="E114" s="348">
        <v>45047</v>
      </c>
      <c r="F114" s="347">
        <v>45278</v>
      </c>
      <c r="G114" s="347">
        <v>45278</v>
      </c>
      <c r="H114" s="382"/>
      <c r="I114" s="341">
        <v>911267.53000000003</v>
      </c>
      <c r="J114" s="343"/>
      <c r="K114" s="344" t="s">
        <v>203</v>
      </c>
      <c r="L114" s="335">
        <v>100</v>
      </c>
      <c r="M114" s="304">
        <v>138</v>
      </c>
      <c r="N114" s="304" t="s">
        <v>22</v>
      </c>
      <c r="O114" s="304">
        <v>0.10000000000000001</v>
      </c>
      <c r="P114" s="304" t="s">
        <v>270</v>
      </c>
      <c r="Q114" s="304" t="s">
        <v>85</v>
      </c>
      <c r="R114" s="304">
        <v>80</v>
      </c>
      <c r="S114" s="304">
        <v>0.10000000000000001</v>
      </c>
      <c r="T114" s="304" t="s">
        <v>22</v>
      </c>
      <c r="U114" s="304" t="s">
        <v>22</v>
      </c>
      <c r="V114" s="304" t="s">
        <v>38</v>
      </c>
      <c r="W114" s="304"/>
    </row>
    <row r="115" spans="1:23" ht="25.5">
      <c r="A115" s="298" t="s">
        <v>1112</v>
      </c>
      <c r="B115" s="231" t="s">
        <v>1998</v>
      </c>
      <c r="C115" s="360" t="s">
        <v>552</v>
      </c>
      <c r="D115" s="360" t="s">
        <v>1211</v>
      </c>
      <c r="E115" s="348">
        <v>44968</v>
      </c>
      <c r="F115" s="352">
        <v>45061</v>
      </c>
      <c r="G115" s="367">
        <v>45061</v>
      </c>
      <c r="H115" s="382"/>
      <c r="I115" s="341">
        <v>250000</v>
      </c>
      <c r="J115" s="343"/>
      <c r="K115" s="344" t="s">
        <v>203</v>
      </c>
      <c r="L115" s="335">
        <v>100</v>
      </c>
      <c r="M115" s="304">
        <v>69</v>
      </c>
      <c r="N115" s="304" t="s">
        <v>22</v>
      </c>
      <c r="O115" s="304">
        <v>0.10000000000000001</v>
      </c>
      <c r="P115" s="304" t="s">
        <v>1113</v>
      </c>
      <c r="Q115" s="304" t="s">
        <v>345</v>
      </c>
      <c r="R115" s="304">
        <v>50</v>
      </c>
      <c r="S115" s="304">
        <v>0.10000000000000001</v>
      </c>
      <c r="T115" s="304" t="s">
        <v>22</v>
      </c>
      <c r="U115" s="304" t="s">
        <v>22</v>
      </c>
      <c r="V115" s="304" t="s">
        <v>38</v>
      </c>
      <c r="W115" s="304"/>
    </row>
    <row r="116" spans="1:23" ht="38.25">
      <c r="A116" s="298" t="s">
        <v>1114</v>
      </c>
      <c r="B116" s="304" t="s">
        <v>1092</v>
      </c>
      <c r="C116" s="360" t="s">
        <v>1115</v>
      </c>
      <c r="D116" s="360" t="s">
        <v>1116</v>
      </c>
      <c r="E116" s="352">
        <v>44831</v>
      </c>
      <c r="F116" s="352">
        <v>44901</v>
      </c>
      <c r="G116" s="367">
        <v>44901</v>
      </c>
      <c r="H116" s="382"/>
      <c r="I116" s="341">
        <v>4013639</v>
      </c>
      <c r="J116" s="343"/>
      <c r="K116" s="344" t="s">
        <v>203</v>
      </c>
      <c r="L116" s="335">
        <v>100</v>
      </c>
      <c r="M116" s="304">
        <v>138</v>
      </c>
      <c r="N116" s="304" t="s">
        <v>22</v>
      </c>
      <c r="O116" s="304">
        <v>2.1000000000000001</v>
      </c>
      <c r="P116" s="304" t="s">
        <v>1117</v>
      </c>
      <c r="Q116" s="304" t="s">
        <v>1409</v>
      </c>
      <c r="R116" s="304">
        <v>100</v>
      </c>
      <c r="S116" s="304">
        <v>2.1000000000000001</v>
      </c>
      <c r="T116" s="304" t="s">
        <v>22</v>
      </c>
      <c r="U116" s="304" t="s">
        <v>22</v>
      </c>
      <c r="V116" s="304" t="s">
        <v>24</v>
      </c>
      <c r="W116" s="304"/>
    </row>
    <row r="117" spans="1:23" s="212" customFormat="1" ht="38.25">
      <c r="A117" s="234" t="s">
        <v>1549</v>
      </c>
      <c r="B117" s="231" t="s">
        <v>1816</v>
      </c>
      <c r="C117" s="298" t="s">
        <v>489</v>
      </c>
      <c r="D117" s="231" t="s">
        <v>1817</v>
      </c>
      <c r="E117" s="232">
        <v>44834</v>
      </c>
      <c r="F117" s="232">
        <v>44896</v>
      </c>
      <c r="G117" s="347">
        <v>44896</v>
      </c>
      <c r="H117" s="368"/>
      <c r="I117" s="341">
        <v>13223812</v>
      </c>
      <c r="J117" s="343"/>
      <c r="K117" s="344" t="s">
        <v>203</v>
      </c>
      <c r="L117" s="335">
        <v>100</v>
      </c>
      <c r="M117" s="236">
        <v>138</v>
      </c>
      <c r="N117" s="242" t="s">
        <v>22</v>
      </c>
      <c r="O117" s="304">
        <v>3.8500000000000001</v>
      </c>
      <c r="P117" s="275" t="s">
        <v>1118</v>
      </c>
      <c r="Q117" s="276" t="s">
        <v>838</v>
      </c>
      <c r="R117" s="275" t="s">
        <v>27</v>
      </c>
      <c r="S117" s="276">
        <v>3.8500000000000001</v>
      </c>
      <c r="T117" s="242" t="s">
        <v>22</v>
      </c>
      <c r="U117" s="242" t="s">
        <v>22</v>
      </c>
      <c r="V117" s="275" t="s">
        <v>24</v>
      </c>
      <c r="W117" s="243"/>
    </row>
    <row r="118" spans="1:23" s="212" customFormat="1" ht="25.5">
      <c r="A118" s="234" t="s">
        <v>1119</v>
      </c>
      <c r="B118" s="231" t="s">
        <v>1120</v>
      </c>
      <c r="C118" s="298" t="s">
        <v>1121</v>
      </c>
      <c r="D118" s="304" t="s">
        <v>1122</v>
      </c>
      <c r="E118" s="232">
        <v>44874</v>
      </c>
      <c r="F118" s="232">
        <v>44946</v>
      </c>
      <c r="G118" s="347">
        <v>44946</v>
      </c>
      <c r="H118" s="368"/>
      <c r="I118" s="341">
        <v>4973307</v>
      </c>
      <c r="J118" s="343"/>
      <c r="K118" s="344" t="s">
        <v>203</v>
      </c>
      <c r="L118" s="335">
        <v>100</v>
      </c>
      <c r="M118" s="236">
        <v>138</v>
      </c>
      <c r="N118" s="242" t="s">
        <v>22</v>
      </c>
      <c r="O118" s="304">
        <v>3.6000000000000001</v>
      </c>
      <c r="P118" s="275" t="s">
        <v>1126</v>
      </c>
      <c r="Q118" s="276" t="s">
        <v>85</v>
      </c>
      <c r="R118" s="275" t="s">
        <v>27</v>
      </c>
      <c r="S118" s="276">
        <v>3.6000000000000001</v>
      </c>
      <c r="T118" s="242" t="s">
        <v>22</v>
      </c>
      <c r="U118" s="242" t="s">
        <v>22</v>
      </c>
      <c r="V118" s="275" t="s">
        <v>24</v>
      </c>
      <c r="W118" s="243"/>
    </row>
    <row r="119" spans="1:23" s="212" customFormat="1" ht="25.5">
      <c r="A119" s="234" t="s">
        <v>1123</v>
      </c>
      <c r="B119" s="304" t="s">
        <v>1124</v>
      </c>
      <c r="C119" s="360" t="s">
        <v>183</v>
      </c>
      <c r="D119" s="360" t="s">
        <v>1125</v>
      </c>
      <c r="E119" s="232">
        <v>44810</v>
      </c>
      <c r="F119" s="232">
        <v>44905</v>
      </c>
      <c r="G119" s="347">
        <v>44905</v>
      </c>
      <c r="H119" s="368"/>
      <c r="I119" s="341">
        <v>3604361</v>
      </c>
      <c r="J119" s="343"/>
      <c r="K119" s="344" t="s">
        <v>203</v>
      </c>
      <c r="L119" s="335">
        <v>100</v>
      </c>
      <c r="M119" s="304">
        <v>138</v>
      </c>
      <c r="N119" s="304" t="s">
        <v>22</v>
      </c>
      <c r="O119" s="304">
        <v>2.6000000000000001</v>
      </c>
      <c r="P119" s="304" t="s">
        <v>1126</v>
      </c>
      <c r="Q119" s="304" t="s">
        <v>85</v>
      </c>
      <c r="R119" s="304" t="s">
        <v>27</v>
      </c>
      <c r="S119" s="304">
        <v>2.6000000000000001</v>
      </c>
      <c r="T119" s="304" t="s">
        <v>22</v>
      </c>
      <c r="U119" s="304" t="s">
        <v>22</v>
      </c>
      <c r="V119" s="304" t="s">
        <v>24</v>
      </c>
      <c r="W119" s="243"/>
    </row>
    <row r="120" spans="1:23" ht="38.25">
      <c r="A120" s="298" t="s">
        <v>1127</v>
      </c>
      <c r="B120" s="304" t="s">
        <v>1200</v>
      </c>
      <c r="C120" s="360" t="s">
        <v>1128</v>
      </c>
      <c r="D120" s="360" t="s">
        <v>1201</v>
      </c>
      <c r="E120" s="348">
        <v>45014</v>
      </c>
      <c r="F120" s="320">
        <v>45034</v>
      </c>
      <c r="G120" s="321">
        <v>45034</v>
      </c>
      <c r="H120" s="382"/>
      <c r="I120" s="341">
        <v>1163236</v>
      </c>
      <c r="J120" s="343"/>
      <c r="K120" s="344" t="s">
        <v>203</v>
      </c>
      <c r="L120" s="335">
        <v>100</v>
      </c>
      <c r="M120" s="236">
        <v>138</v>
      </c>
      <c r="N120" s="304" t="s">
        <v>22</v>
      </c>
      <c r="O120" s="304">
        <v>0.31</v>
      </c>
      <c r="P120" s="275" t="s">
        <v>270</v>
      </c>
      <c r="Q120" s="304" t="s">
        <v>85</v>
      </c>
      <c r="R120" s="304">
        <v>100</v>
      </c>
      <c r="S120" s="304">
        <v>0.25</v>
      </c>
      <c r="T120" s="304">
        <v>195</v>
      </c>
      <c r="U120" s="304">
        <v>0.059999999999999998</v>
      </c>
      <c r="V120" s="304" t="s">
        <v>38</v>
      </c>
      <c r="W120" s="304"/>
    </row>
    <row r="121" spans="1:23" s="212" customFormat="1" ht="38.25">
      <c r="A121" s="298" t="s">
        <v>1129</v>
      </c>
      <c r="B121" s="304" t="s">
        <v>1130</v>
      </c>
      <c r="C121" s="360" t="s">
        <v>518</v>
      </c>
      <c r="D121" s="360" t="s">
        <v>1202</v>
      </c>
      <c r="E121" s="352">
        <v>44854</v>
      </c>
      <c r="F121" s="352">
        <v>44900</v>
      </c>
      <c r="G121" s="321">
        <v>44900</v>
      </c>
      <c r="H121" s="382"/>
      <c r="I121" s="341">
        <v>1426002</v>
      </c>
      <c r="J121" s="343"/>
      <c r="K121" s="344" t="s">
        <v>203</v>
      </c>
      <c r="L121" s="335">
        <v>100</v>
      </c>
      <c r="M121" s="304">
        <v>138</v>
      </c>
      <c r="N121" s="304" t="s">
        <v>22</v>
      </c>
      <c r="O121" s="304">
        <v>0.26000000000000001</v>
      </c>
      <c r="P121" s="275" t="s">
        <v>270</v>
      </c>
      <c r="Q121" s="304" t="s">
        <v>85</v>
      </c>
      <c r="R121" s="304">
        <v>190</v>
      </c>
      <c r="S121" s="304">
        <v>0.20000000000000001</v>
      </c>
      <c r="T121" s="304">
        <v>180</v>
      </c>
      <c r="U121" s="304">
        <v>0.059999999999999998</v>
      </c>
      <c r="V121" s="304" t="s">
        <v>38</v>
      </c>
      <c r="W121" s="304"/>
    </row>
    <row r="122" spans="1:23" s="212" customFormat="1" ht="51">
      <c r="A122" s="298" t="s">
        <v>1131</v>
      </c>
      <c r="B122" s="304" t="s">
        <v>1132</v>
      </c>
      <c r="C122" s="360" t="s">
        <v>81</v>
      </c>
      <c r="D122" s="360" t="s">
        <v>1133</v>
      </c>
      <c r="E122" s="352">
        <v>44833</v>
      </c>
      <c r="F122" s="352">
        <v>44908</v>
      </c>
      <c r="G122" s="321">
        <v>44908</v>
      </c>
      <c r="H122" s="382"/>
      <c r="I122" s="341">
        <v>2121374</v>
      </c>
      <c r="J122" s="343"/>
      <c r="K122" s="344" t="s">
        <v>203</v>
      </c>
      <c r="L122" s="335">
        <v>100</v>
      </c>
      <c r="M122" s="304">
        <v>138</v>
      </c>
      <c r="N122" s="304" t="s">
        <v>22</v>
      </c>
      <c r="O122" s="304">
        <v>0.16</v>
      </c>
      <c r="P122" s="275" t="s">
        <v>271</v>
      </c>
      <c r="Q122" s="304" t="s">
        <v>85</v>
      </c>
      <c r="R122" s="304">
        <v>100</v>
      </c>
      <c r="S122" s="304">
        <v>0.059999999999999998</v>
      </c>
      <c r="T122" s="304">
        <v>340</v>
      </c>
      <c r="U122" s="304">
        <v>0.02</v>
      </c>
      <c r="V122" s="304" t="s">
        <v>38</v>
      </c>
      <c r="W122" s="304"/>
    </row>
    <row r="123" spans="1:23" s="212" customFormat="1" ht="38.25">
      <c r="A123" s="298" t="s">
        <v>1134</v>
      </c>
      <c r="B123" s="304" t="s">
        <v>1135</v>
      </c>
      <c r="C123" s="360" t="s">
        <v>673</v>
      </c>
      <c r="D123" s="360" t="s">
        <v>1136</v>
      </c>
      <c r="E123" s="348">
        <v>44859</v>
      </c>
      <c r="F123" s="352">
        <v>44916</v>
      </c>
      <c r="G123" s="367">
        <v>44916</v>
      </c>
      <c r="H123" s="382"/>
      <c r="I123" s="341">
        <v>1656164</v>
      </c>
      <c r="J123" s="343"/>
      <c r="K123" s="344" t="s">
        <v>203</v>
      </c>
      <c r="L123" s="335">
        <v>100</v>
      </c>
      <c r="M123" s="304">
        <v>138</v>
      </c>
      <c r="N123" s="304" t="s">
        <v>22</v>
      </c>
      <c r="O123" s="304">
        <v>0.14000000000000001</v>
      </c>
      <c r="P123" s="304" t="s">
        <v>270</v>
      </c>
      <c r="Q123" s="304" t="s">
        <v>85</v>
      </c>
      <c r="R123" s="304">
        <v>100</v>
      </c>
      <c r="S123" s="304">
        <v>0.01</v>
      </c>
      <c r="T123" s="304">
        <v>180</v>
      </c>
      <c r="U123" s="304">
        <v>0.040000000000000001</v>
      </c>
      <c r="V123" s="304" t="s">
        <v>38</v>
      </c>
      <c r="W123" s="304"/>
    </row>
    <row r="124" spans="1:23" ht="25.5">
      <c r="A124" s="233" t="s">
        <v>1137</v>
      </c>
      <c r="B124" s="233" t="s">
        <v>2722</v>
      </c>
      <c r="C124" s="233" t="s">
        <v>860</v>
      </c>
      <c r="D124" s="233" t="s">
        <v>1138</v>
      </c>
      <c r="E124" s="346">
        <v>44778</v>
      </c>
      <c r="F124" s="232">
        <v>45047</v>
      </c>
      <c r="G124" s="347">
        <v>45047</v>
      </c>
      <c r="H124" s="233"/>
      <c r="I124" s="341">
        <v>729841</v>
      </c>
      <c r="J124" s="343"/>
      <c r="K124" s="344" t="s">
        <v>203</v>
      </c>
      <c r="L124" s="335">
        <v>100</v>
      </c>
      <c r="M124" s="240">
        <v>138</v>
      </c>
      <c r="N124" s="240" t="s">
        <v>22</v>
      </c>
      <c r="O124" s="240">
        <v>0.14999999999999999</v>
      </c>
      <c r="P124" s="240" t="s">
        <v>3091</v>
      </c>
      <c r="Q124" s="240" t="s">
        <v>79</v>
      </c>
      <c r="R124" s="240">
        <v>40</v>
      </c>
      <c r="S124" s="240">
        <v>0.10000000000000001</v>
      </c>
      <c r="T124" s="240">
        <v>70</v>
      </c>
      <c r="U124" s="240">
        <v>0.050000000000000003</v>
      </c>
      <c r="V124" s="240" t="s">
        <v>38</v>
      </c>
      <c r="W124" s="241"/>
    </row>
    <row r="125" spans="1:23" ht="63.75">
      <c r="A125" s="298" t="s">
        <v>1139</v>
      </c>
      <c r="B125" s="304" t="s">
        <v>1140</v>
      </c>
      <c r="C125" s="360" t="s">
        <v>180</v>
      </c>
      <c r="D125" s="360" t="s">
        <v>1141</v>
      </c>
      <c r="E125" s="348">
        <v>44839</v>
      </c>
      <c r="F125" s="352">
        <v>45072</v>
      </c>
      <c r="G125" s="347">
        <v>45072</v>
      </c>
      <c r="H125" s="382"/>
      <c r="I125" s="341">
        <v>8987319</v>
      </c>
      <c r="J125" s="343"/>
      <c r="K125" s="344" t="s">
        <v>203</v>
      </c>
      <c r="L125" s="335">
        <v>100</v>
      </c>
      <c r="M125" s="304">
        <v>138</v>
      </c>
      <c r="N125" s="304" t="s">
        <v>22</v>
      </c>
      <c r="O125" s="304">
        <v>5.0999999999999996</v>
      </c>
      <c r="P125" s="304" t="s">
        <v>270</v>
      </c>
      <c r="Q125" s="304" t="s">
        <v>85</v>
      </c>
      <c r="R125" s="304" t="s">
        <v>27</v>
      </c>
      <c r="S125" s="304">
        <v>5.0999999999999996</v>
      </c>
      <c r="T125" s="304" t="s">
        <v>22</v>
      </c>
      <c r="U125" s="304" t="s">
        <v>22</v>
      </c>
      <c r="V125" s="304" t="s">
        <v>24</v>
      </c>
      <c r="W125" s="304"/>
    </row>
    <row r="126" spans="1:23" s="212" customFormat="1" ht="38.25">
      <c r="A126" s="298" t="s">
        <v>1142</v>
      </c>
      <c r="B126" s="304" t="s">
        <v>1143</v>
      </c>
      <c r="C126" s="360" t="s">
        <v>180</v>
      </c>
      <c r="D126" s="360" t="s">
        <v>1144</v>
      </c>
      <c r="E126" s="352">
        <v>44902</v>
      </c>
      <c r="F126" s="503">
        <v>45072</v>
      </c>
      <c r="G126" s="332">
        <v>45072</v>
      </c>
      <c r="H126" s="382"/>
      <c r="I126" s="341">
        <v>8454264</v>
      </c>
      <c r="J126" s="343"/>
      <c r="K126" s="344" t="s">
        <v>203</v>
      </c>
      <c r="L126" s="335">
        <v>100</v>
      </c>
      <c r="M126" s="304">
        <v>138</v>
      </c>
      <c r="N126" s="304" t="s">
        <v>22</v>
      </c>
      <c r="O126" s="304">
        <v>4</v>
      </c>
      <c r="P126" s="304" t="s">
        <v>270</v>
      </c>
      <c r="Q126" s="304" t="s">
        <v>1409</v>
      </c>
      <c r="R126" s="304" t="s">
        <v>27</v>
      </c>
      <c r="S126" s="304">
        <v>4</v>
      </c>
      <c r="T126" s="304" t="s">
        <v>22</v>
      </c>
      <c r="U126" s="304" t="s">
        <v>22</v>
      </c>
      <c r="V126" s="304" t="s">
        <v>24</v>
      </c>
      <c r="W126" s="304"/>
    </row>
    <row r="127" spans="1:23" s="212" customFormat="1" ht="38.25">
      <c r="A127" s="298" t="s">
        <v>1145</v>
      </c>
      <c r="B127" s="304" t="s">
        <v>2634</v>
      </c>
      <c r="C127" s="360" t="s">
        <v>1212</v>
      </c>
      <c r="D127" s="360" t="s">
        <v>2635</v>
      </c>
      <c r="E127" s="352">
        <v>44830</v>
      </c>
      <c r="F127" s="503">
        <v>44896</v>
      </c>
      <c r="G127" s="549">
        <v>44896</v>
      </c>
      <c r="H127" s="382"/>
      <c r="I127" s="341">
        <v>2116406</v>
      </c>
      <c r="J127" s="343"/>
      <c r="K127" s="344" t="s">
        <v>203</v>
      </c>
      <c r="L127" s="335">
        <v>100</v>
      </c>
      <c r="M127" s="304">
        <v>138</v>
      </c>
      <c r="N127" s="304" t="s">
        <v>22</v>
      </c>
      <c r="O127" s="304">
        <v>0.81000000000000005</v>
      </c>
      <c r="P127" s="304" t="s">
        <v>271</v>
      </c>
      <c r="Q127" s="304" t="s">
        <v>1410</v>
      </c>
      <c r="R127" s="304">
        <v>100</v>
      </c>
      <c r="S127" s="304">
        <v>0.5</v>
      </c>
      <c r="T127" s="304" t="s">
        <v>27</v>
      </c>
      <c r="U127" s="304">
        <v>0.34000000000000002</v>
      </c>
      <c r="V127" s="304" t="s">
        <v>38</v>
      </c>
      <c r="W127" s="304"/>
    </row>
    <row r="128" spans="1:23" s="212" customFormat="1" ht="38.25">
      <c r="A128" s="298" t="s">
        <v>1335</v>
      </c>
      <c r="B128" s="304" t="s">
        <v>1146</v>
      </c>
      <c r="C128" s="304" t="s">
        <v>510</v>
      </c>
      <c r="D128" s="304" t="s">
        <v>1147</v>
      </c>
      <c r="E128" s="348">
        <v>44851</v>
      </c>
      <c r="F128" s="538">
        <v>44926</v>
      </c>
      <c r="G128" s="538">
        <v>44926</v>
      </c>
      <c r="H128" s="343"/>
      <c r="I128" s="341">
        <v>3647064</v>
      </c>
      <c r="J128" s="343"/>
      <c r="K128" s="344" t="s">
        <v>203</v>
      </c>
      <c r="L128" s="335">
        <v>100</v>
      </c>
      <c r="M128" s="233">
        <v>69</v>
      </c>
      <c r="N128" s="304">
        <v>138</v>
      </c>
      <c r="O128" s="304">
        <v>1.3500000000000001</v>
      </c>
      <c r="P128" s="275" t="s">
        <v>270</v>
      </c>
      <c r="Q128" s="304" t="s">
        <v>85</v>
      </c>
      <c r="R128" s="304" t="s">
        <v>27</v>
      </c>
      <c r="S128" s="304">
        <v>1.3500000000000001</v>
      </c>
      <c r="T128" s="304" t="s">
        <v>22</v>
      </c>
      <c r="U128" s="304" t="s">
        <v>22</v>
      </c>
      <c r="V128" s="304" t="s">
        <v>38</v>
      </c>
      <c r="W128" s="370"/>
    </row>
    <row r="129" spans="1:23" ht="51">
      <c r="A129" s="298" t="s">
        <v>1148</v>
      </c>
      <c r="B129" s="304" t="s">
        <v>1149</v>
      </c>
      <c r="C129" s="360" t="s">
        <v>142</v>
      </c>
      <c r="D129" s="360" t="s">
        <v>1111</v>
      </c>
      <c r="E129" s="232">
        <v>45111</v>
      </c>
      <c r="F129" s="332">
        <v>45278</v>
      </c>
      <c r="G129" s="332">
        <v>45278</v>
      </c>
      <c r="H129" s="382"/>
      <c r="I129" s="341">
        <v>994911.20999999996</v>
      </c>
      <c r="J129" s="343"/>
      <c r="K129" s="344" t="s">
        <v>203</v>
      </c>
      <c r="L129" s="335">
        <v>100</v>
      </c>
      <c r="M129" s="304">
        <v>138</v>
      </c>
      <c r="N129" s="304" t="s">
        <v>22</v>
      </c>
      <c r="O129" s="304">
        <v>0.20000000000000001</v>
      </c>
      <c r="P129" s="304" t="s">
        <v>270</v>
      </c>
      <c r="Q129" s="304" t="s">
        <v>85</v>
      </c>
      <c r="R129" s="304">
        <v>80</v>
      </c>
      <c r="S129" s="304">
        <v>0.20000000000000001</v>
      </c>
      <c r="T129" s="304" t="s">
        <v>22</v>
      </c>
      <c r="U129" s="304" t="s">
        <v>22</v>
      </c>
      <c r="V129" s="304" t="s">
        <v>24</v>
      </c>
      <c r="W129" s="304"/>
    </row>
    <row r="130" spans="1:4055" s="212" customFormat="1" ht="51">
      <c r="A130" s="298" t="s">
        <v>1150</v>
      </c>
      <c r="B130" s="231" t="s">
        <v>1999</v>
      </c>
      <c r="C130" s="360" t="s">
        <v>1110</v>
      </c>
      <c r="D130" s="360" t="s">
        <v>1111</v>
      </c>
      <c r="E130" s="348">
        <v>45082</v>
      </c>
      <c r="F130" s="347">
        <v>45278</v>
      </c>
      <c r="G130" s="347">
        <v>45278</v>
      </c>
      <c r="H130" s="382"/>
      <c r="I130" s="341">
        <v>931322.68999999994</v>
      </c>
      <c r="J130" s="343"/>
      <c r="K130" s="344" t="s">
        <v>203</v>
      </c>
      <c r="L130" s="335">
        <v>100</v>
      </c>
      <c r="M130" s="304">
        <v>138</v>
      </c>
      <c r="N130" s="304" t="s">
        <v>22</v>
      </c>
      <c r="O130" s="304">
        <v>0.20000000000000001</v>
      </c>
      <c r="P130" s="304" t="s">
        <v>270</v>
      </c>
      <c r="Q130" s="304" t="s">
        <v>85</v>
      </c>
      <c r="R130" s="304">
        <v>80</v>
      </c>
      <c r="S130" s="304">
        <v>0.20000000000000001</v>
      </c>
      <c r="T130" s="304" t="s">
        <v>22</v>
      </c>
      <c r="U130" s="304" t="s">
        <v>22</v>
      </c>
      <c r="V130" s="304" t="s">
        <v>24</v>
      </c>
      <c r="W130" s="304"/>
      <c r="X130" s="211"/>
      <c r="Y130" s="211"/>
      <c r="Z130" s="211"/>
      <c r="AA130" s="211"/>
      <c r="AB130" s="211"/>
      <c r="AC130" s="211"/>
      <c r="AD130" s="211"/>
      <c r="AE130" s="211"/>
      <c r="AF130" s="211"/>
      <c r="AG130" s="211"/>
      <c r="AH130" s="211"/>
      <c r="AI130" s="211"/>
      <c r="AJ130" s="211"/>
      <c r="AK130" s="211"/>
      <c r="AL130" s="211"/>
      <c r="AM130" s="211"/>
      <c r="AN130" s="211"/>
      <c r="AO130" s="211"/>
      <c r="AP130" s="211"/>
      <c r="AQ130" s="211"/>
      <c r="AR130" s="211"/>
      <c r="AS130" s="211"/>
      <c r="AT130" s="211"/>
      <c r="AU130" s="211"/>
      <c r="AV130" s="211"/>
      <c r="AW130" s="211"/>
      <c r="AX130" s="211"/>
      <c r="AY130" s="211"/>
      <c r="AZ130" s="211"/>
      <c r="BA130" s="211"/>
      <c r="BB130" s="211"/>
      <c r="BC130" s="211"/>
      <c r="BD130" s="211"/>
      <c r="BE130" s="211"/>
      <c r="BF130" s="211"/>
      <c r="BG130" s="211"/>
      <c r="BH130" s="211"/>
      <c r="BI130" s="211"/>
      <c r="BJ130" s="211"/>
      <c r="BK130" s="211"/>
      <c r="BL130" s="211"/>
      <c r="BM130" s="211"/>
      <c r="BN130" s="211"/>
      <c r="BO130" s="211"/>
      <c r="BP130" s="211"/>
      <c r="BQ130" s="211"/>
      <c r="BR130" s="211"/>
      <c r="BS130" s="211"/>
      <c r="BT130" s="211"/>
      <c r="BU130" s="211"/>
      <c r="BV130" s="211"/>
      <c r="BW130" s="211"/>
      <c r="BX130" s="211"/>
      <c r="BY130" s="211"/>
      <c r="BZ130" s="211"/>
      <c r="CA130" s="211"/>
      <c r="CB130" s="211"/>
      <c r="CC130" s="211"/>
      <c r="CD130" s="211"/>
      <c r="CE130" s="211"/>
      <c r="CF130" s="211"/>
      <c r="CG130" s="211"/>
      <c r="CH130" s="211"/>
      <c r="CI130" s="211"/>
      <c r="CJ130" s="211"/>
      <c r="CK130" s="211"/>
      <c r="CL130" s="211"/>
      <c r="CM130" s="211"/>
      <c r="CN130" s="211"/>
      <c r="CO130" s="211"/>
      <c r="CP130" s="211"/>
      <c r="CQ130" s="211"/>
      <c r="CR130" s="211"/>
      <c r="CS130" s="211"/>
      <c r="CT130" s="211"/>
      <c r="CU130" s="211"/>
      <c r="CV130" s="211"/>
      <c r="CW130" s="211"/>
      <c r="CX130" s="211"/>
      <c r="CY130" s="211"/>
      <c r="CZ130" s="211"/>
      <c r="DA130" s="211"/>
      <c r="DB130" s="211"/>
      <c r="DC130" s="211"/>
      <c r="DD130" s="211"/>
      <c r="DE130" s="211"/>
      <c r="DF130" s="211"/>
      <c r="DG130" s="211"/>
      <c r="DH130" s="211"/>
      <c r="DI130" s="211"/>
      <c r="DJ130" s="211"/>
      <c r="DK130" s="211"/>
      <c r="DL130" s="211"/>
      <c r="DM130" s="211"/>
      <c r="DN130" s="211"/>
      <c r="DO130" s="211"/>
      <c r="DP130" s="211"/>
      <c r="DQ130" s="211"/>
      <c r="DR130" s="211"/>
      <c r="DS130" s="211"/>
      <c r="DT130" s="211"/>
      <c r="DU130" s="211"/>
      <c r="DV130" s="211"/>
      <c r="DW130" s="211"/>
      <c r="DX130" s="211"/>
      <c r="DY130" s="211"/>
      <c r="DZ130" s="211"/>
      <c r="EA130" s="211"/>
      <c r="EB130" s="211"/>
      <c r="EC130" s="211"/>
      <c r="ED130" s="211"/>
      <c r="EE130" s="211"/>
      <c r="EF130" s="211"/>
      <c r="EG130" s="211"/>
      <c r="EH130" s="211"/>
      <c r="EI130" s="211"/>
      <c r="EJ130" s="211"/>
      <c r="EK130" s="211"/>
      <c r="EL130" s="211"/>
      <c r="EM130" s="211"/>
      <c r="EN130" s="211"/>
      <c r="EO130" s="211"/>
      <c r="EP130" s="211"/>
      <c r="EQ130" s="211"/>
      <c r="ER130" s="211"/>
      <c r="ES130" s="211"/>
      <c r="ET130" s="211"/>
      <c r="EU130" s="211"/>
      <c r="EV130" s="211"/>
      <c r="EW130" s="211"/>
      <c r="EX130" s="211"/>
      <c r="EY130" s="211"/>
      <c r="EZ130" s="211"/>
      <c r="FA130" s="211"/>
      <c r="FB130" s="211"/>
      <c r="FC130" s="211"/>
      <c r="FD130" s="211"/>
      <c r="FE130" s="211"/>
      <c r="FF130" s="211"/>
      <c r="FG130" s="211"/>
      <c r="FH130" s="211"/>
      <c r="FI130" s="211"/>
      <c r="FJ130" s="211"/>
      <c r="FK130" s="211"/>
      <c r="FL130" s="211"/>
      <c r="FM130" s="211"/>
      <c r="FN130" s="211"/>
      <c r="FO130" s="211"/>
      <c r="FP130" s="211"/>
      <c r="FQ130" s="211"/>
      <c r="FR130" s="211"/>
      <c r="FS130" s="211"/>
      <c r="FT130" s="211"/>
      <c r="FU130" s="211"/>
      <c r="FV130" s="211"/>
      <c r="FW130" s="211"/>
      <c r="FX130" s="211"/>
      <c r="FY130" s="211"/>
      <c r="FZ130" s="211"/>
      <c r="GA130" s="211"/>
      <c r="GB130" s="211"/>
      <c r="GC130" s="211"/>
      <c r="GD130" s="211"/>
      <c r="GE130" s="211"/>
      <c r="GF130" s="211"/>
      <c r="GG130" s="211"/>
      <c r="GH130" s="211"/>
      <c r="GI130" s="211"/>
      <c r="GJ130" s="211"/>
      <c r="GK130" s="211"/>
      <c r="GL130" s="211"/>
      <c r="GM130" s="211"/>
      <c r="GN130" s="211"/>
      <c r="GO130" s="211"/>
      <c r="GP130" s="211"/>
      <c r="GQ130" s="211"/>
      <c r="GR130" s="211"/>
      <c r="GS130" s="211"/>
      <c r="GT130" s="211"/>
      <c r="GU130" s="211"/>
      <c r="GV130" s="211"/>
      <c r="GW130" s="211"/>
      <c r="GX130" s="211"/>
      <c r="GY130" s="211"/>
      <c r="GZ130" s="211"/>
      <c r="HA130" s="211"/>
      <c r="HB130" s="211"/>
      <c r="HC130" s="211"/>
      <c r="HD130" s="211"/>
      <c r="HE130" s="211"/>
      <c r="HF130" s="211"/>
      <c r="HG130" s="211"/>
      <c r="HH130" s="211"/>
      <c r="HI130" s="211"/>
      <c r="HJ130" s="211"/>
      <c r="HK130" s="211"/>
      <c r="HL130" s="211"/>
      <c r="HM130" s="211"/>
      <c r="HN130" s="211"/>
      <c r="HO130" s="211"/>
      <c r="HP130" s="211"/>
      <c r="HQ130" s="211"/>
      <c r="HR130" s="211"/>
      <c r="HS130" s="211"/>
      <c r="HT130" s="211"/>
      <c r="HU130" s="211"/>
      <c r="HV130" s="211"/>
      <c r="HW130" s="211"/>
      <c r="HX130" s="211"/>
      <c r="HY130" s="211"/>
      <c r="HZ130" s="211"/>
      <c r="IA130" s="211"/>
      <c r="IB130" s="211"/>
      <c r="IC130" s="211"/>
      <c r="ID130" s="211"/>
      <c r="IE130" s="211"/>
      <c r="IF130" s="211"/>
      <c r="IG130" s="211"/>
      <c r="IH130" s="211"/>
      <c r="II130" s="211"/>
      <c r="IJ130" s="211"/>
      <c r="IK130" s="211"/>
      <c r="IL130" s="211"/>
      <c r="IM130" s="211"/>
      <c r="IN130" s="211"/>
      <c r="IO130" s="211"/>
      <c r="IP130" s="211"/>
      <c r="IQ130" s="211"/>
      <c r="IR130" s="211"/>
      <c r="IS130" s="211"/>
      <c r="IT130" s="211"/>
      <c r="IU130" s="211"/>
      <c r="IV130" s="211"/>
      <c r="IW130" s="211"/>
      <c r="IX130" s="211"/>
      <c r="IY130" s="211"/>
      <c r="IZ130" s="211"/>
      <c r="JA130" s="211"/>
      <c r="JB130" s="211"/>
      <c r="JC130" s="211"/>
      <c r="JD130" s="211"/>
      <c r="JE130" s="211"/>
      <c r="JF130" s="211"/>
      <c r="JG130" s="211"/>
      <c r="JH130" s="211"/>
      <c r="JI130" s="211"/>
      <c r="JJ130" s="211"/>
      <c r="JK130" s="211"/>
      <c r="JL130" s="211"/>
      <c r="JM130" s="211"/>
      <c r="JN130" s="211"/>
      <c r="JO130" s="211"/>
      <c r="JP130" s="211"/>
      <c r="JQ130" s="211"/>
      <c r="JR130" s="211"/>
      <c r="JS130" s="211"/>
      <c r="JT130" s="211"/>
      <c r="JU130" s="211"/>
      <c r="JV130" s="211"/>
      <c r="JW130" s="211"/>
      <c r="JX130" s="211"/>
      <c r="JY130" s="211"/>
      <c r="JZ130" s="211"/>
      <c r="KA130" s="211"/>
      <c r="KB130" s="211"/>
      <c r="KC130" s="211"/>
      <c r="KD130" s="211"/>
      <c r="KE130" s="211"/>
      <c r="KF130" s="211"/>
      <c r="KG130" s="211"/>
      <c r="KH130" s="211"/>
      <c r="KI130" s="211"/>
      <c r="KJ130" s="211"/>
      <c r="KK130" s="211"/>
      <c r="KL130" s="211"/>
      <c r="KM130" s="211"/>
      <c r="KN130" s="211"/>
      <c r="KO130" s="211"/>
      <c r="KP130" s="211"/>
      <c r="KQ130" s="211"/>
      <c r="KR130" s="211"/>
      <c r="KS130" s="211"/>
      <c r="KT130" s="211"/>
      <c r="KU130" s="211"/>
      <c r="KV130" s="211"/>
      <c r="KW130" s="211"/>
      <c r="KX130" s="211"/>
      <c r="KY130" s="211"/>
      <c r="KZ130" s="211"/>
      <c r="LA130" s="211"/>
      <c r="LB130" s="211"/>
      <c r="LC130" s="211"/>
      <c r="LD130" s="211"/>
      <c r="LE130" s="211"/>
      <c r="LF130" s="211"/>
      <c r="LG130" s="211"/>
      <c r="LH130" s="211"/>
      <c r="LI130" s="211"/>
      <c r="LJ130" s="211"/>
      <c r="LK130" s="211"/>
      <c r="LL130" s="211"/>
      <c r="LM130" s="211"/>
      <c r="LN130" s="211"/>
      <c r="LO130" s="211"/>
      <c r="LP130" s="211"/>
      <c r="LQ130" s="211"/>
      <c r="LR130" s="211"/>
      <c r="LS130" s="211"/>
      <c r="LT130" s="211"/>
      <c r="LU130" s="211"/>
      <c r="LV130" s="211"/>
      <c r="LW130" s="211"/>
      <c r="LX130" s="211"/>
      <c r="LY130" s="211"/>
      <c r="LZ130" s="211"/>
      <c r="MA130" s="211"/>
      <c r="MB130" s="211"/>
      <c r="MC130" s="211"/>
      <c r="MD130" s="211"/>
      <c r="ME130" s="211"/>
      <c r="MF130" s="211"/>
      <c r="MG130" s="211"/>
      <c r="MH130" s="211"/>
      <c r="MI130" s="211"/>
      <c r="MJ130" s="211"/>
      <c r="MK130" s="211"/>
      <c r="ML130" s="211"/>
      <c r="MM130" s="211"/>
      <c r="MN130" s="211"/>
      <c r="MO130" s="211"/>
      <c r="MP130" s="211"/>
      <c r="MQ130" s="211"/>
      <c r="MR130" s="211"/>
      <c r="MS130" s="211"/>
      <c r="MT130" s="211"/>
      <c r="MU130" s="211"/>
      <c r="MV130" s="211"/>
      <c r="MW130" s="211"/>
      <c r="MX130" s="211"/>
      <c r="MY130" s="211"/>
      <c r="MZ130" s="211"/>
      <c r="NA130" s="211"/>
      <c r="NB130" s="211"/>
      <c r="NC130" s="211"/>
      <c r="ND130" s="211"/>
      <c r="NE130" s="211"/>
      <c r="NF130" s="211"/>
      <c r="NG130" s="211"/>
      <c r="NH130" s="211"/>
      <c r="NI130" s="211"/>
      <c r="NJ130" s="211"/>
      <c r="NK130" s="211"/>
      <c r="NL130" s="211"/>
      <c r="NM130" s="211"/>
      <c r="NN130" s="211"/>
      <c r="NO130" s="211"/>
      <c r="NP130" s="211"/>
      <c r="NQ130" s="211"/>
      <c r="NR130" s="211"/>
      <c r="NS130" s="211"/>
      <c r="NT130" s="211"/>
      <c r="NU130" s="211"/>
      <c r="NV130" s="211"/>
      <c r="NW130" s="211"/>
      <c r="NX130" s="211"/>
      <c r="NY130" s="211"/>
      <c r="NZ130" s="211"/>
      <c r="OA130" s="211"/>
      <c r="OB130" s="211"/>
      <c r="OC130" s="211"/>
      <c r="OD130" s="211"/>
      <c r="OE130" s="211"/>
      <c r="OF130" s="211"/>
      <c r="OG130" s="211"/>
      <c r="OH130" s="211"/>
      <c r="OI130" s="211"/>
      <c r="OJ130" s="211"/>
      <c r="OK130" s="211"/>
      <c r="OL130" s="211"/>
      <c r="OM130" s="211"/>
      <c r="ON130" s="211"/>
      <c r="OO130" s="211"/>
      <c r="OP130" s="211"/>
      <c r="OQ130" s="211"/>
      <c r="OR130" s="211"/>
      <c r="OS130" s="211"/>
      <c r="OT130" s="211"/>
      <c r="OU130" s="211"/>
      <c r="OV130" s="211"/>
      <c r="OW130" s="211"/>
      <c r="OX130" s="211"/>
      <c r="OY130" s="211"/>
      <c r="OZ130" s="211"/>
      <c r="PA130" s="211"/>
      <c r="PB130" s="211"/>
      <c r="PC130" s="211"/>
      <c r="PD130" s="211"/>
      <c r="PE130" s="211"/>
      <c r="PF130" s="211"/>
      <c r="PG130" s="211"/>
      <c r="PH130" s="211"/>
      <c r="PI130" s="211"/>
      <c r="PJ130" s="211"/>
      <c r="PK130" s="211"/>
      <c r="PL130" s="211"/>
      <c r="PM130" s="211"/>
      <c r="PN130" s="211"/>
      <c r="PO130" s="211"/>
      <c r="PP130" s="211"/>
      <c r="PQ130" s="211"/>
      <c r="PR130" s="211"/>
      <c r="PS130" s="211"/>
      <c r="PT130" s="211"/>
      <c r="PU130" s="211"/>
      <c r="PV130" s="211"/>
      <c r="PW130" s="211"/>
      <c r="PX130" s="211"/>
      <c r="PY130" s="211"/>
      <c r="PZ130" s="211"/>
      <c r="QA130" s="211"/>
      <c r="QB130" s="211"/>
      <c r="QC130" s="211"/>
      <c r="QD130" s="211"/>
      <c r="QE130" s="211"/>
      <c r="QF130" s="211"/>
      <c r="QG130" s="211"/>
      <c r="QH130" s="211"/>
      <c r="QI130" s="211"/>
      <c r="QJ130" s="211"/>
      <c r="QK130" s="211"/>
      <c r="QL130" s="211"/>
      <c r="QM130" s="211"/>
      <c r="QN130" s="211"/>
      <c r="QO130" s="211"/>
      <c r="QP130" s="211"/>
      <c r="QQ130" s="211"/>
      <c r="QR130" s="211"/>
      <c r="QS130" s="211"/>
      <c r="QT130" s="211"/>
      <c r="QU130" s="211"/>
      <c r="QV130" s="211"/>
      <c r="QW130" s="211"/>
      <c r="QX130" s="211"/>
      <c r="QY130" s="211"/>
      <c r="QZ130" s="211"/>
      <c r="RA130" s="211"/>
      <c r="RB130" s="211"/>
      <c r="RC130" s="211"/>
      <c r="RD130" s="211"/>
      <c r="RE130" s="211"/>
      <c r="RF130" s="211"/>
      <c r="RG130" s="211"/>
      <c r="RH130" s="211"/>
      <c r="RI130" s="211"/>
      <c r="RJ130" s="211"/>
      <c r="RK130" s="211"/>
      <c r="RL130" s="211"/>
      <c r="RM130" s="211"/>
      <c r="RN130" s="211"/>
      <c r="RO130" s="211"/>
      <c r="RP130" s="211"/>
      <c r="RQ130" s="211"/>
      <c r="RR130" s="211"/>
      <c r="RS130" s="211"/>
      <c r="RT130" s="211"/>
      <c r="RU130" s="211"/>
      <c r="RV130" s="211"/>
      <c r="RW130" s="211"/>
      <c r="RX130" s="211"/>
      <c r="RY130" s="211"/>
      <c r="RZ130" s="211"/>
      <c r="SA130" s="211"/>
      <c r="SB130" s="211"/>
      <c r="SC130" s="211"/>
      <c r="SD130" s="211"/>
      <c r="SE130" s="211"/>
      <c r="SF130" s="211"/>
      <c r="SG130" s="211"/>
      <c r="SH130" s="211"/>
      <c r="SI130" s="211"/>
      <c r="SJ130" s="211"/>
      <c r="SK130" s="211"/>
      <c r="SL130" s="211"/>
      <c r="SM130" s="211"/>
      <c r="SN130" s="211"/>
      <c r="SO130" s="211"/>
      <c r="SP130" s="211"/>
      <c r="SQ130" s="211"/>
      <c r="SR130" s="211"/>
      <c r="SS130" s="211"/>
      <c r="ST130" s="211"/>
      <c r="SU130" s="211"/>
      <c r="SV130" s="211"/>
      <c r="SW130" s="211"/>
      <c r="SX130" s="211"/>
      <c r="SY130" s="211"/>
      <c r="SZ130" s="211"/>
      <c r="TA130" s="211"/>
      <c r="TB130" s="211"/>
      <c r="TC130" s="211"/>
      <c r="TD130" s="211"/>
      <c r="TE130" s="211"/>
      <c r="TF130" s="211"/>
      <c r="TG130" s="211"/>
      <c r="TH130" s="211"/>
      <c r="TI130" s="211"/>
      <c r="TJ130" s="211"/>
      <c r="TK130" s="211"/>
      <c r="TL130" s="211"/>
      <c r="TM130" s="211"/>
      <c r="TN130" s="211"/>
      <c r="TO130" s="211"/>
      <c r="TP130" s="211"/>
      <c r="TQ130" s="211"/>
      <c r="TR130" s="211"/>
      <c r="TS130" s="211"/>
      <c r="TT130" s="211"/>
      <c r="TU130" s="211"/>
      <c r="TV130" s="211"/>
      <c r="TW130" s="211"/>
      <c r="TX130" s="211"/>
      <c r="TY130" s="211"/>
      <c r="TZ130" s="211"/>
      <c r="UA130" s="211"/>
      <c r="UB130" s="211"/>
      <c r="UC130" s="211"/>
      <c r="UD130" s="211"/>
      <c r="UE130" s="211"/>
      <c r="UF130" s="211"/>
      <c r="UG130" s="211"/>
      <c r="UH130" s="211"/>
      <c r="UI130" s="211"/>
      <c r="UJ130" s="211"/>
      <c r="UK130" s="211"/>
      <c r="UL130" s="211"/>
      <c r="UM130" s="211"/>
      <c r="UN130" s="211"/>
      <c r="UO130" s="211"/>
      <c r="UP130" s="211"/>
      <c r="UQ130" s="211"/>
      <c r="UR130" s="211"/>
      <c r="US130" s="211"/>
      <c r="UT130" s="211"/>
      <c r="UU130" s="211"/>
      <c r="UV130" s="211"/>
      <c r="UW130" s="211"/>
      <c r="UX130" s="211"/>
      <c r="UY130" s="211"/>
      <c r="UZ130" s="211"/>
      <c r="VA130" s="211"/>
      <c r="VB130" s="211"/>
      <c r="VC130" s="211"/>
      <c r="VD130" s="211"/>
      <c r="VE130" s="211"/>
      <c r="VF130" s="211"/>
      <c r="VG130" s="211"/>
      <c r="VH130" s="211"/>
      <c r="VI130" s="211"/>
      <c r="VJ130" s="211"/>
      <c r="VK130" s="211"/>
      <c r="VL130" s="211"/>
      <c r="VM130" s="211"/>
      <c r="VN130" s="211"/>
      <c r="VO130" s="211"/>
      <c r="VP130" s="211"/>
      <c r="VQ130" s="211"/>
      <c r="VR130" s="211"/>
      <c r="VS130" s="211"/>
      <c r="VT130" s="211"/>
      <c r="VU130" s="211"/>
      <c r="VV130" s="211"/>
      <c r="VW130" s="211"/>
      <c r="VX130" s="211"/>
      <c r="VY130" s="211"/>
      <c r="VZ130" s="211"/>
      <c r="WA130" s="211"/>
      <c r="WB130" s="211"/>
      <c r="WC130" s="211"/>
      <c r="WD130" s="211"/>
      <c r="WE130" s="211"/>
      <c r="WF130" s="211"/>
      <c r="WG130" s="211"/>
      <c r="WH130" s="211"/>
      <c r="WI130" s="211"/>
      <c r="WJ130" s="211"/>
      <c r="WK130" s="211"/>
      <c r="WL130" s="211"/>
      <c r="WM130" s="211"/>
      <c r="WN130" s="211"/>
      <c r="WO130" s="211"/>
      <c r="WP130" s="211"/>
      <c r="WQ130" s="211"/>
      <c r="WR130" s="211"/>
      <c r="WS130" s="211"/>
      <c r="WT130" s="211"/>
      <c r="WU130" s="211"/>
      <c r="WV130" s="211"/>
      <c r="WW130" s="211"/>
      <c r="WX130" s="211"/>
      <c r="WY130" s="211"/>
      <c r="WZ130" s="211"/>
      <c r="XA130" s="211"/>
      <c r="XB130" s="211"/>
      <c r="XC130" s="211"/>
      <c r="XD130" s="211"/>
      <c r="XE130" s="211"/>
      <c r="XF130" s="211"/>
      <c r="XG130" s="211"/>
      <c r="XH130" s="211"/>
      <c r="XI130" s="211"/>
      <c r="XJ130" s="211"/>
      <c r="XK130" s="211"/>
      <c r="XL130" s="211"/>
      <c r="XM130" s="211"/>
      <c r="XN130" s="211"/>
      <c r="XO130" s="211"/>
      <c r="XP130" s="211"/>
      <c r="XQ130" s="211"/>
      <c r="XR130" s="211"/>
      <c r="XS130" s="211"/>
      <c r="XT130" s="211"/>
      <c r="XU130" s="211"/>
      <c r="XV130" s="211"/>
      <c r="XW130" s="211"/>
      <c r="XX130" s="211"/>
      <c r="XY130" s="211"/>
      <c r="XZ130" s="211"/>
      <c r="YA130" s="211"/>
      <c r="YB130" s="211"/>
      <c r="YC130" s="211"/>
      <c r="YD130" s="211"/>
      <c r="YE130" s="211"/>
      <c r="YF130" s="211"/>
      <c r="YG130" s="211"/>
      <c r="YH130" s="211"/>
      <c r="YI130" s="211"/>
      <c r="YJ130" s="211"/>
      <c r="YK130" s="211"/>
      <c r="YL130" s="211"/>
      <c r="YM130" s="211"/>
      <c r="YN130" s="211"/>
      <c r="YO130" s="211"/>
      <c r="YP130" s="211"/>
      <c r="YQ130" s="211"/>
      <c r="YR130" s="211"/>
      <c r="YS130" s="211"/>
      <c r="YT130" s="211"/>
      <c r="YU130" s="211"/>
      <c r="YV130" s="211"/>
      <c r="YW130" s="211"/>
      <c r="YX130" s="211"/>
      <c r="YY130" s="211"/>
      <c r="YZ130" s="211"/>
      <c r="ZA130" s="211"/>
      <c r="ZB130" s="211"/>
      <c r="ZC130" s="211"/>
      <c r="ZD130" s="211"/>
      <c r="ZE130" s="211"/>
      <c r="ZF130" s="211"/>
      <c r="ZG130" s="211"/>
      <c r="ZH130" s="211"/>
      <c r="ZI130" s="211"/>
      <c r="ZJ130" s="211"/>
      <c r="ZK130" s="211"/>
      <c r="ZL130" s="211"/>
      <c r="ZM130" s="211"/>
      <c r="ZN130" s="211"/>
      <c r="ZO130" s="211"/>
      <c r="ZP130" s="211"/>
      <c r="ZQ130" s="211"/>
      <c r="ZR130" s="211"/>
      <c r="ZS130" s="211"/>
      <c r="ZT130" s="211"/>
      <c r="ZU130" s="211"/>
      <c r="ZV130" s="211"/>
      <c r="ZW130" s="211"/>
      <c r="ZX130" s="211"/>
      <c r="ZY130" s="211"/>
      <c r="ZZ130" s="211"/>
      <c r="AAA130" s="211"/>
      <c r="AAB130" s="211"/>
      <c r="AAC130" s="211"/>
      <c r="AAD130" s="211"/>
      <c r="AAE130" s="211"/>
      <c r="AAF130" s="211"/>
      <c r="AAG130" s="211"/>
      <c r="AAH130" s="211"/>
      <c r="AAI130" s="211"/>
      <c r="AAJ130" s="211"/>
      <c r="AAK130" s="211"/>
      <c r="AAL130" s="211"/>
      <c r="AAM130" s="211"/>
      <c r="AAN130" s="211"/>
      <c r="AAO130" s="211"/>
      <c r="AAP130" s="211"/>
      <c r="AAQ130" s="211"/>
      <c r="AAR130" s="211"/>
      <c r="AAS130" s="211"/>
      <c r="AAT130" s="211"/>
      <c r="AAU130" s="211"/>
      <c r="AAV130" s="211"/>
      <c r="AAW130" s="211"/>
      <c r="AAX130" s="211"/>
      <c r="AAY130" s="211"/>
      <c r="AAZ130" s="211"/>
      <c r="ABA130" s="211"/>
      <c r="ABB130" s="211"/>
      <c r="ABC130" s="211"/>
      <c r="ABD130" s="211"/>
      <c r="ABE130" s="211"/>
      <c r="ABF130" s="211"/>
      <c r="ABG130" s="211"/>
      <c r="ABH130" s="211"/>
      <c r="ABI130" s="211"/>
      <c r="ABJ130" s="211"/>
      <c r="ABK130" s="211"/>
      <c r="ABL130" s="211"/>
      <c r="ABM130" s="211"/>
      <c r="ABN130" s="211"/>
      <c r="ABO130" s="211"/>
      <c r="ABP130" s="211"/>
      <c r="ABQ130" s="211"/>
      <c r="ABR130" s="211"/>
      <c r="ABS130" s="211"/>
      <c r="ABT130" s="211"/>
      <c r="ABU130" s="211"/>
      <c r="ABV130" s="211"/>
      <c r="ABW130" s="211"/>
      <c r="ABX130" s="211"/>
      <c r="ABY130" s="211"/>
      <c r="ABZ130" s="211"/>
      <c r="ACA130" s="211"/>
      <c r="ACB130" s="211"/>
      <c r="ACC130" s="211"/>
      <c r="ACD130" s="211"/>
      <c r="ACE130" s="211"/>
      <c r="ACF130" s="211"/>
      <c r="ACG130" s="211"/>
      <c r="ACH130" s="211"/>
      <c r="ACI130" s="211"/>
      <c r="ACJ130" s="211"/>
      <c r="ACK130" s="211"/>
      <c r="ACL130" s="211"/>
      <c r="ACM130" s="211"/>
      <c r="ACN130" s="211"/>
      <c r="ACO130" s="211"/>
      <c r="ACP130" s="211"/>
      <c r="ACQ130" s="211"/>
      <c r="ACR130" s="211"/>
      <c r="ACS130" s="211"/>
      <c r="ACT130" s="211"/>
      <c r="ACU130" s="211"/>
      <c r="ACV130" s="211"/>
      <c r="ACW130" s="211"/>
      <c r="ACX130" s="211"/>
      <c r="ACY130" s="211"/>
      <c r="ACZ130" s="211"/>
      <c r="ADA130" s="211"/>
      <c r="ADB130" s="211"/>
      <c r="ADC130" s="211"/>
      <c r="ADD130" s="211"/>
      <c r="ADE130" s="211"/>
      <c r="ADF130" s="211"/>
      <c r="ADG130" s="211"/>
      <c r="ADH130" s="211"/>
      <c r="ADI130" s="211"/>
      <c r="ADJ130" s="211"/>
      <c r="ADK130" s="211"/>
      <c r="ADL130" s="211"/>
      <c r="ADM130" s="211"/>
      <c r="ADN130" s="211"/>
      <c r="ADO130" s="211"/>
      <c r="ADP130" s="211"/>
      <c r="ADQ130" s="211"/>
      <c r="ADR130" s="211"/>
      <c r="ADS130" s="211"/>
      <c r="ADT130" s="211"/>
      <c r="ADU130" s="211"/>
      <c r="ADV130" s="211"/>
      <c r="ADW130" s="211"/>
      <c r="ADX130" s="211"/>
      <c r="ADY130" s="211"/>
      <c r="ADZ130" s="211"/>
      <c r="AEA130" s="211"/>
      <c r="AEB130" s="211"/>
      <c r="AEC130" s="211"/>
      <c r="AED130" s="211"/>
      <c r="AEE130" s="211"/>
      <c r="AEF130" s="211"/>
      <c r="AEG130" s="211"/>
      <c r="AEH130" s="211"/>
      <c r="AEI130" s="211"/>
      <c r="AEJ130" s="211"/>
      <c r="AEK130" s="211"/>
      <c r="AEL130" s="211"/>
      <c r="AEM130" s="211"/>
      <c r="AEN130" s="211"/>
      <c r="AEO130" s="211"/>
      <c r="AEP130" s="211"/>
      <c r="AEQ130" s="211"/>
      <c r="AER130" s="211"/>
      <c r="AES130" s="211"/>
      <c r="AET130" s="211"/>
      <c r="AEU130" s="211"/>
      <c r="AEV130" s="211"/>
      <c r="AEW130" s="211"/>
      <c r="AEX130" s="211"/>
      <c r="AEY130" s="211"/>
      <c r="AEZ130" s="211"/>
      <c r="AFA130" s="211"/>
      <c r="AFB130" s="211"/>
      <c r="AFC130" s="211"/>
      <c r="AFD130" s="211"/>
      <c r="AFE130" s="211"/>
      <c r="AFF130" s="211"/>
      <c r="AFG130" s="211"/>
      <c r="AFH130" s="211"/>
      <c r="AFI130" s="211"/>
      <c r="AFJ130" s="211"/>
      <c r="AFK130" s="211"/>
      <c r="AFL130" s="211"/>
      <c r="AFM130" s="211"/>
      <c r="AFN130" s="211"/>
      <c r="AFO130" s="211"/>
      <c r="AFP130" s="211"/>
      <c r="AFQ130" s="211"/>
      <c r="AFR130" s="211"/>
      <c r="AFS130" s="211"/>
      <c r="AFT130" s="211"/>
      <c r="AFU130" s="211"/>
      <c r="AFV130" s="211"/>
      <c r="AFW130" s="211"/>
      <c r="AFX130" s="211"/>
      <c r="AFY130" s="211"/>
      <c r="AFZ130" s="211"/>
      <c r="AGA130" s="211"/>
      <c r="AGB130" s="211"/>
      <c r="AGC130" s="211"/>
      <c r="AGD130" s="211"/>
      <c r="AGE130" s="211"/>
      <c r="AGF130" s="211"/>
      <c r="AGG130" s="211"/>
      <c r="AGH130" s="211"/>
      <c r="AGI130" s="211"/>
      <c r="AGJ130" s="211"/>
      <c r="AGK130" s="211"/>
      <c r="AGL130" s="211"/>
      <c r="AGM130" s="211"/>
      <c r="AGN130" s="211"/>
      <c r="AGO130" s="211"/>
      <c r="AGP130" s="211"/>
      <c r="AGQ130" s="211"/>
      <c r="AGR130" s="211"/>
      <c r="AGS130" s="211"/>
      <c r="AGT130" s="211"/>
      <c r="AGU130" s="211"/>
      <c r="AGV130" s="211"/>
      <c r="AGW130" s="211"/>
      <c r="AGX130" s="211"/>
      <c r="AGY130" s="211"/>
      <c r="AGZ130" s="211"/>
      <c r="AHA130" s="211"/>
      <c r="AHB130" s="211"/>
      <c r="AHC130" s="211"/>
      <c r="AHD130" s="211"/>
      <c r="AHE130" s="211"/>
      <c r="AHF130" s="211"/>
      <c r="AHG130" s="211"/>
      <c r="AHH130" s="211"/>
      <c r="AHI130" s="211"/>
      <c r="AHJ130" s="211"/>
      <c r="AHK130" s="211"/>
      <c r="AHL130" s="211"/>
      <c r="AHM130" s="211"/>
      <c r="AHN130" s="211"/>
      <c r="AHO130" s="211"/>
      <c r="AHP130" s="211"/>
      <c r="AHQ130" s="211"/>
      <c r="AHR130" s="211"/>
      <c r="AHS130" s="211"/>
      <c r="AHT130" s="211"/>
      <c r="AHU130" s="211"/>
      <c r="AHV130" s="211"/>
      <c r="AHW130" s="211"/>
      <c r="AHX130" s="211"/>
      <c r="AHY130" s="211"/>
      <c r="AHZ130" s="211"/>
      <c r="AIA130" s="211"/>
      <c r="AIB130" s="211"/>
      <c r="AIC130" s="211"/>
      <c r="AID130" s="211"/>
      <c r="AIE130" s="211"/>
      <c r="AIF130" s="211"/>
      <c r="AIG130" s="211"/>
      <c r="AIH130" s="211"/>
      <c r="AII130" s="211"/>
      <c r="AIJ130" s="211"/>
      <c r="AIK130" s="211"/>
      <c r="AIL130" s="211"/>
      <c r="AIM130" s="211"/>
      <c r="AIN130" s="211"/>
      <c r="AIO130" s="211"/>
      <c r="AIP130" s="211"/>
      <c r="AIQ130" s="211"/>
      <c r="AIR130" s="211"/>
      <c r="AIS130" s="211"/>
      <c r="AIT130" s="211"/>
      <c r="AIU130" s="211"/>
      <c r="AIV130" s="211"/>
      <c r="AIW130" s="211"/>
      <c r="AIX130" s="211"/>
      <c r="AIY130" s="211"/>
      <c r="AIZ130" s="211"/>
      <c r="AJA130" s="211"/>
      <c r="AJB130" s="211"/>
      <c r="AJC130" s="211"/>
      <c r="AJD130" s="211"/>
      <c r="AJE130" s="211"/>
      <c r="AJF130" s="211"/>
      <c r="AJG130" s="211"/>
      <c r="AJH130" s="211"/>
      <c r="AJI130" s="211"/>
      <c r="AJJ130" s="211"/>
      <c r="AJK130" s="211"/>
      <c r="AJL130" s="211"/>
      <c r="AJM130" s="211"/>
      <c r="AJN130" s="211"/>
      <c r="AJO130" s="211"/>
      <c r="AJP130" s="211"/>
      <c r="AJQ130" s="211"/>
      <c r="AJR130" s="211"/>
      <c r="AJS130" s="211"/>
      <c r="AJT130" s="211"/>
      <c r="AJU130" s="211"/>
      <c r="AJV130" s="211"/>
      <c r="AJW130" s="211"/>
      <c r="AJX130" s="211"/>
      <c r="AJY130" s="211"/>
      <c r="AJZ130" s="211"/>
      <c r="AKA130" s="211"/>
      <c r="AKB130" s="211"/>
      <c r="AKC130" s="211"/>
      <c r="AKD130" s="211"/>
      <c r="AKE130" s="211"/>
      <c r="AKF130" s="211"/>
      <c r="AKG130" s="211"/>
      <c r="AKH130" s="211"/>
      <c r="AKI130" s="211"/>
      <c r="AKJ130" s="211"/>
      <c r="AKK130" s="211"/>
      <c r="AKL130" s="211"/>
      <c r="AKM130" s="211"/>
      <c r="AKN130" s="211"/>
      <c r="AKO130" s="211"/>
      <c r="AKP130" s="211"/>
      <c r="AKQ130" s="211"/>
      <c r="AKR130" s="211"/>
      <c r="AKS130" s="211"/>
      <c r="AKT130" s="211"/>
      <c r="AKU130" s="211"/>
      <c r="AKV130" s="211"/>
      <c r="AKW130" s="211"/>
      <c r="AKX130" s="211"/>
      <c r="AKY130" s="211"/>
      <c r="AKZ130" s="211"/>
      <c r="ALA130" s="211"/>
      <c r="ALB130" s="211"/>
      <c r="ALC130" s="211"/>
      <c r="ALD130" s="211"/>
      <c r="ALE130" s="211"/>
      <c r="ALF130" s="211"/>
      <c r="ALG130" s="211"/>
      <c r="ALH130" s="211"/>
      <c r="ALI130" s="211"/>
      <c r="ALJ130" s="211"/>
      <c r="ALK130" s="211"/>
      <c r="ALL130" s="211"/>
      <c r="ALM130" s="211"/>
      <c r="ALN130" s="211"/>
      <c r="ALO130" s="211"/>
      <c r="ALP130" s="211"/>
      <c r="ALQ130" s="211"/>
      <c r="ALR130" s="211"/>
      <c r="ALS130" s="211"/>
      <c r="ALT130" s="211"/>
      <c r="ALU130" s="211"/>
      <c r="ALV130" s="211"/>
      <c r="ALW130" s="211"/>
      <c r="ALX130" s="211"/>
      <c r="ALY130" s="211"/>
      <c r="ALZ130" s="211"/>
      <c r="AMA130" s="211"/>
      <c r="AMB130" s="211"/>
      <c r="AMC130" s="211"/>
      <c r="AMD130" s="211"/>
      <c r="AME130" s="211"/>
      <c r="AMF130" s="211"/>
      <c r="AMG130" s="211"/>
      <c r="AMH130" s="211"/>
      <c r="AMI130" s="211"/>
      <c r="AMJ130" s="211"/>
      <c r="AMK130" s="211"/>
      <c r="AML130" s="211"/>
      <c r="AMM130" s="211"/>
      <c r="AMN130" s="211"/>
      <c r="AMO130" s="211"/>
      <c r="AMP130" s="211"/>
      <c r="AMQ130" s="211"/>
      <c r="AMR130" s="211"/>
      <c r="AMS130" s="211"/>
      <c r="AMT130" s="211"/>
      <c r="AMU130" s="211"/>
      <c r="AMV130" s="211"/>
      <c r="AMW130" s="211"/>
      <c r="AMX130" s="211"/>
      <c r="AMY130" s="211"/>
      <c r="AMZ130" s="211"/>
      <c r="ANA130" s="211"/>
      <c r="ANB130" s="211"/>
      <c r="ANC130" s="211"/>
      <c r="AND130" s="211"/>
      <c r="ANE130" s="211"/>
      <c r="ANF130" s="211"/>
      <c r="ANG130" s="211"/>
      <c r="ANH130" s="211"/>
      <c r="ANI130" s="211"/>
      <c r="ANJ130" s="211"/>
      <c r="ANK130" s="211"/>
      <c r="ANL130" s="211"/>
      <c r="ANM130" s="211"/>
      <c r="ANN130" s="211"/>
      <c r="ANO130" s="211"/>
      <c r="ANP130" s="211"/>
      <c r="ANQ130" s="211"/>
      <c r="ANR130" s="211"/>
      <c r="ANS130" s="211"/>
      <c r="ANT130" s="211"/>
      <c r="ANU130" s="211"/>
      <c r="ANV130" s="211"/>
      <c r="ANW130" s="211"/>
      <c r="ANX130" s="211"/>
      <c r="ANY130" s="211"/>
      <c r="ANZ130" s="211"/>
      <c r="AOA130" s="211"/>
      <c r="AOB130" s="211"/>
      <c r="AOC130" s="211"/>
      <c r="AOD130" s="211"/>
      <c r="AOE130" s="211"/>
      <c r="AOF130" s="211"/>
      <c r="AOG130" s="211"/>
      <c r="AOH130" s="211"/>
      <c r="AOI130" s="211"/>
      <c r="AOJ130" s="211"/>
      <c r="AOK130" s="211"/>
      <c r="AOL130" s="211"/>
      <c r="AOM130" s="211"/>
      <c r="AON130" s="211"/>
      <c r="AOO130" s="211"/>
      <c r="AOP130" s="211"/>
      <c r="AOQ130" s="211"/>
      <c r="AOR130" s="211"/>
      <c r="AOS130" s="211"/>
      <c r="AOT130" s="211"/>
      <c r="AOU130" s="211"/>
      <c r="AOV130" s="211"/>
      <c r="AOW130" s="211"/>
      <c r="AOX130" s="211"/>
      <c r="AOY130" s="211"/>
      <c r="AOZ130" s="211"/>
      <c r="APA130" s="211"/>
      <c r="APB130" s="211"/>
      <c r="APC130" s="211"/>
      <c r="APD130" s="211"/>
      <c r="APE130" s="211"/>
      <c r="APF130" s="211"/>
      <c r="APG130" s="211"/>
      <c r="APH130" s="211"/>
      <c r="API130" s="211"/>
      <c r="APJ130" s="211"/>
      <c r="APK130" s="211"/>
      <c r="APL130" s="211"/>
      <c r="APM130" s="211"/>
      <c r="APN130" s="211"/>
      <c r="APO130" s="211"/>
      <c r="APP130" s="211"/>
      <c r="APQ130" s="211"/>
      <c r="APR130" s="211"/>
      <c r="APS130" s="211"/>
      <c r="APT130" s="211"/>
      <c r="APU130" s="211"/>
      <c r="APV130" s="211"/>
      <c r="APW130" s="211"/>
      <c r="APX130" s="211"/>
      <c r="APY130" s="211"/>
      <c r="APZ130" s="211"/>
      <c r="AQA130" s="211"/>
      <c r="AQB130" s="211"/>
      <c r="AQC130" s="211"/>
      <c r="AQD130" s="211"/>
      <c r="AQE130" s="211"/>
      <c r="AQF130" s="211"/>
      <c r="AQG130" s="211"/>
      <c r="AQH130" s="211"/>
      <c r="AQI130" s="211"/>
      <c r="AQJ130" s="211"/>
      <c r="AQK130" s="211"/>
      <c r="AQL130" s="211"/>
      <c r="AQM130" s="211"/>
      <c r="AQN130" s="211"/>
      <c r="AQO130" s="211"/>
      <c r="AQP130" s="211"/>
      <c r="AQQ130" s="211"/>
      <c r="AQR130" s="211"/>
      <c r="AQS130" s="211"/>
      <c r="AQT130" s="211"/>
      <c r="AQU130" s="211"/>
      <c r="AQV130" s="211"/>
      <c r="AQW130" s="211"/>
      <c r="AQX130" s="211"/>
      <c r="AQY130" s="211"/>
      <c r="AQZ130" s="211"/>
      <c r="ARA130" s="211"/>
      <c r="ARB130" s="211"/>
      <c r="ARC130" s="211"/>
      <c r="ARD130" s="211"/>
      <c r="ARE130" s="211"/>
      <c r="ARF130" s="211"/>
      <c r="ARG130" s="211"/>
      <c r="ARH130" s="211"/>
      <c r="ARI130" s="211"/>
      <c r="ARJ130" s="211"/>
      <c r="ARK130" s="211"/>
      <c r="ARL130" s="211"/>
      <c r="ARM130" s="211"/>
      <c r="ARN130" s="211"/>
      <c r="ARO130" s="211"/>
      <c r="ARP130" s="211"/>
      <c r="ARQ130" s="211"/>
      <c r="ARR130" s="211"/>
      <c r="ARS130" s="211"/>
      <c r="ART130" s="211"/>
      <c r="ARU130" s="211"/>
      <c r="ARV130" s="211"/>
      <c r="ARW130" s="211"/>
      <c r="ARX130" s="211"/>
      <c r="ARY130" s="211"/>
      <c r="ARZ130" s="211"/>
      <c r="ASA130" s="211"/>
      <c r="ASB130" s="211"/>
      <c r="ASC130" s="211"/>
      <c r="ASD130" s="211"/>
      <c r="ASE130" s="211"/>
      <c r="ASF130" s="211"/>
      <c r="ASG130" s="211"/>
      <c r="ASH130" s="211"/>
      <c r="ASI130" s="211"/>
      <c r="ASJ130" s="211"/>
      <c r="ASK130" s="211"/>
      <c r="ASL130" s="211"/>
      <c r="ASM130" s="211"/>
      <c r="ASN130" s="211"/>
      <c r="ASO130" s="211"/>
      <c r="ASP130" s="211"/>
      <c r="ASQ130" s="211"/>
      <c r="ASR130" s="211"/>
      <c r="ASS130" s="211"/>
      <c r="AST130" s="211"/>
      <c r="ASU130" s="211"/>
      <c r="ASV130" s="211"/>
      <c r="ASW130" s="211"/>
      <c r="ASX130" s="211"/>
      <c r="ASY130" s="211"/>
      <c r="ASZ130" s="211"/>
      <c r="ATA130" s="211"/>
      <c r="ATB130" s="211"/>
      <c r="ATC130" s="211"/>
      <c r="ATD130" s="211"/>
      <c r="ATE130" s="211"/>
      <c r="ATF130" s="211"/>
      <c r="ATG130" s="211"/>
      <c r="ATH130" s="211"/>
      <c r="ATI130" s="211"/>
      <c r="ATJ130" s="211"/>
      <c r="ATK130" s="211"/>
      <c r="ATL130" s="211"/>
      <c r="ATM130" s="211"/>
      <c r="ATN130" s="211"/>
      <c r="ATO130" s="211"/>
      <c r="ATP130" s="211"/>
      <c r="ATQ130" s="211"/>
      <c r="ATR130" s="211"/>
      <c r="ATS130" s="211"/>
      <c r="ATT130" s="211"/>
      <c r="ATU130" s="211"/>
      <c r="ATV130" s="211"/>
      <c r="ATW130" s="211"/>
      <c r="ATX130" s="211"/>
      <c r="ATY130" s="211"/>
      <c r="ATZ130" s="211"/>
      <c r="AUA130" s="211"/>
      <c r="AUB130" s="211"/>
      <c r="AUC130" s="211"/>
      <c r="AUD130" s="211"/>
      <c r="AUE130" s="211"/>
      <c r="AUF130" s="211"/>
      <c r="AUG130" s="211"/>
      <c r="AUH130" s="211"/>
      <c r="AUI130" s="211"/>
      <c r="AUJ130" s="211"/>
      <c r="AUK130" s="211"/>
      <c r="AUL130" s="211"/>
      <c r="AUM130" s="211"/>
      <c r="AUN130" s="211"/>
      <c r="AUO130" s="211"/>
      <c r="AUP130" s="211"/>
      <c r="AUQ130" s="211"/>
      <c r="AUR130" s="211"/>
      <c r="AUS130" s="211"/>
      <c r="AUT130" s="211"/>
      <c r="AUU130" s="211"/>
      <c r="AUV130" s="211"/>
      <c r="AUW130" s="211"/>
      <c r="AUX130" s="211"/>
      <c r="AUY130" s="211"/>
      <c r="AUZ130" s="211"/>
      <c r="AVA130" s="211"/>
      <c r="AVB130" s="211"/>
      <c r="AVC130" s="211"/>
      <c r="AVD130" s="211"/>
      <c r="AVE130" s="211"/>
      <c r="AVF130" s="211"/>
      <c r="AVG130" s="211"/>
      <c r="AVH130" s="211"/>
      <c r="AVI130" s="211"/>
      <c r="AVJ130" s="211"/>
      <c r="AVK130" s="211"/>
      <c r="AVL130" s="211"/>
      <c r="AVM130" s="211"/>
      <c r="AVN130" s="211"/>
      <c r="AVO130" s="211"/>
      <c r="AVP130" s="211"/>
      <c r="AVQ130" s="211"/>
      <c r="AVR130" s="211"/>
      <c r="AVS130" s="211"/>
      <c r="AVT130" s="211"/>
      <c r="AVU130" s="211"/>
      <c r="AVV130" s="211"/>
      <c r="AVW130" s="211"/>
      <c r="AVX130" s="211"/>
      <c r="AVY130" s="211"/>
      <c r="AVZ130" s="211"/>
      <c r="AWA130" s="211"/>
      <c r="AWB130" s="211"/>
      <c r="AWC130" s="211"/>
      <c r="AWD130" s="211"/>
      <c r="AWE130" s="211"/>
      <c r="AWF130" s="211"/>
      <c r="AWG130" s="211"/>
      <c r="AWH130" s="211"/>
      <c r="AWI130" s="211"/>
      <c r="AWJ130" s="211"/>
      <c r="AWK130" s="211"/>
      <c r="AWL130" s="211"/>
      <c r="AWM130" s="211"/>
      <c r="AWN130" s="211"/>
      <c r="AWO130" s="211"/>
      <c r="AWP130" s="211"/>
      <c r="AWQ130" s="211"/>
      <c r="AWR130" s="211"/>
      <c r="AWS130" s="211"/>
      <c r="AWT130" s="211"/>
      <c r="AWU130" s="211"/>
      <c r="AWV130" s="211"/>
      <c r="AWW130" s="211"/>
      <c r="AWX130" s="211"/>
      <c r="AWY130" s="211"/>
      <c r="AWZ130" s="211"/>
      <c r="AXA130" s="211"/>
      <c r="AXB130" s="211"/>
      <c r="AXC130" s="211"/>
      <c r="AXD130" s="211"/>
      <c r="AXE130" s="211"/>
      <c r="AXF130" s="211"/>
      <c r="AXG130" s="211"/>
      <c r="AXH130" s="211"/>
      <c r="AXI130" s="211"/>
      <c r="AXJ130" s="211"/>
      <c r="AXK130" s="211"/>
      <c r="AXL130" s="211"/>
      <c r="AXM130" s="211"/>
      <c r="AXN130" s="211"/>
      <c r="AXO130" s="211"/>
      <c r="AXP130" s="211"/>
      <c r="AXQ130" s="211"/>
      <c r="AXR130" s="211"/>
      <c r="AXS130" s="211"/>
      <c r="AXT130" s="211"/>
      <c r="AXU130" s="211"/>
      <c r="AXV130" s="211"/>
      <c r="AXW130" s="211"/>
      <c r="AXX130" s="211"/>
      <c r="AXY130" s="211"/>
      <c r="AXZ130" s="211"/>
      <c r="AYA130" s="211"/>
      <c r="AYB130" s="211"/>
      <c r="AYC130" s="211"/>
      <c r="AYD130" s="211"/>
      <c r="AYE130" s="211"/>
      <c r="AYF130" s="211"/>
      <c r="AYG130" s="211"/>
      <c r="AYH130" s="211"/>
      <c r="AYI130" s="211"/>
      <c r="AYJ130" s="211"/>
      <c r="AYK130" s="211"/>
      <c r="AYL130" s="211"/>
      <c r="AYM130" s="211"/>
      <c r="AYN130" s="211"/>
      <c r="AYO130" s="211"/>
      <c r="AYP130" s="211"/>
      <c r="AYQ130" s="211"/>
      <c r="AYR130" s="211"/>
      <c r="AYS130" s="211"/>
      <c r="AYT130" s="211"/>
      <c r="AYU130" s="211"/>
      <c r="AYV130" s="211"/>
      <c r="AYW130" s="211"/>
      <c r="AYX130" s="211"/>
      <c r="AYY130" s="211"/>
      <c r="AYZ130" s="211"/>
      <c r="AZA130" s="211"/>
      <c r="AZB130" s="211"/>
      <c r="AZC130" s="211"/>
      <c r="AZD130" s="211"/>
      <c r="AZE130" s="211"/>
      <c r="AZF130" s="211"/>
      <c r="AZG130" s="211"/>
      <c r="AZH130" s="211"/>
      <c r="AZI130" s="211"/>
      <c r="AZJ130" s="211"/>
      <c r="AZK130" s="211"/>
      <c r="AZL130" s="211"/>
      <c r="AZM130" s="211"/>
      <c r="AZN130" s="211"/>
      <c r="AZO130" s="211"/>
      <c r="AZP130" s="211"/>
      <c r="AZQ130" s="211"/>
      <c r="AZR130" s="211"/>
      <c r="AZS130" s="211"/>
      <c r="AZT130" s="211"/>
      <c r="AZU130" s="211"/>
      <c r="AZV130" s="211"/>
      <c r="AZW130" s="211"/>
      <c r="AZX130" s="211"/>
      <c r="AZY130" s="211"/>
      <c r="AZZ130" s="211"/>
      <c r="BAA130" s="211"/>
      <c r="BAB130" s="211"/>
      <c r="BAC130" s="211"/>
      <c r="BAD130" s="211"/>
      <c r="BAE130" s="211"/>
      <c r="BAF130" s="211"/>
      <c r="BAG130" s="211"/>
      <c r="BAH130" s="211"/>
      <c r="BAI130" s="211"/>
      <c r="BAJ130" s="211"/>
      <c r="BAK130" s="211"/>
      <c r="BAL130" s="211"/>
      <c r="BAM130" s="211"/>
      <c r="BAN130" s="211"/>
      <c r="BAO130" s="211"/>
      <c r="BAP130" s="211"/>
      <c r="BAQ130" s="211"/>
      <c r="BAR130" s="211"/>
      <c r="BAS130" s="211"/>
      <c r="BAT130" s="211"/>
      <c r="BAU130" s="211"/>
      <c r="BAV130" s="211"/>
      <c r="BAW130" s="211"/>
      <c r="BAX130" s="211"/>
      <c r="BAY130" s="211"/>
      <c r="BAZ130" s="211"/>
      <c r="BBA130" s="211"/>
      <c r="BBB130" s="211"/>
      <c r="BBC130" s="211"/>
      <c r="BBD130" s="211"/>
      <c r="BBE130" s="211"/>
      <c r="BBF130" s="211"/>
      <c r="BBG130" s="211"/>
      <c r="BBH130" s="211"/>
      <c r="BBI130" s="211"/>
      <c r="BBJ130" s="211"/>
      <c r="BBK130" s="211"/>
      <c r="BBL130" s="211"/>
      <c r="BBM130" s="211"/>
      <c r="BBN130" s="211"/>
      <c r="BBO130" s="211"/>
      <c r="BBP130" s="211"/>
      <c r="BBQ130" s="211"/>
      <c r="BBR130" s="211"/>
      <c r="BBS130" s="211"/>
      <c r="BBT130" s="211"/>
      <c r="BBU130" s="211"/>
      <c r="BBV130" s="211"/>
      <c r="BBW130" s="211"/>
      <c r="BBX130" s="211"/>
      <c r="BBY130" s="211"/>
      <c r="BBZ130" s="211"/>
      <c r="BCA130" s="211"/>
      <c r="BCB130" s="211"/>
      <c r="BCC130" s="211"/>
      <c r="BCD130" s="211"/>
      <c r="BCE130" s="211"/>
      <c r="BCF130" s="211"/>
      <c r="BCG130" s="211"/>
      <c r="BCH130" s="211"/>
      <c r="BCI130" s="211"/>
      <c r="BCJ130" s="211"/>
      <c r="BCK130" s="211"/>
      <c r="BCL130" s="211"/>
      <c r="BCM130" s="211"/>
      <c r="BCN130" s="211"/>
      <c r="BCO130" s="211"/>
      <c r="BCP130" s="211"/>
      <c r="BCQ130" s="211"/>
      <c r="BCR130" s="211"/>
      <c r="BCS130" s="211"/>
      <c r="BCT130" s="211"/>
      <c r="BCU130" s="211"/>
      <c r="BCV130" s="211"/>
      <c r="BCW130" s="211"/>
      <c r="BCX130" s="211"/>
      <c r="BCY130" s="211"/>
      <c r="BCZ130" s="211"/>
      <c r="BDA130" s="211"/>
      <c r="BDB130" s="211"/>
      <c r="BDC130" s="211"/>
      <c r="BDD130" s="211"/>
      <c r="BDE130" s="211"/>
      <c r="BDF130" s="211"/>
      <c r="BDG130" s="211"/>
      <c r="BDH130" s="211"/>
      <c r="BDI130" s="211"/>
      <c r="BDJ130" s="211"/>
      <c r="BDK130" s="211"/>
      <c r="BDL130" s="211"/>
      <c r="BDM130" s="211"/>
      <c r="BDN130" s="211"/>
      <c r="BDO130" s="211"/>
      <c r="BDP130" s="211"/>
      <c r="BDQ130" s="211"/>
      <c r="BDR130" s="211"/>
      <c r="BDS130" s="211"/>
      <c r="BDT130" s="211"/>
      <c r="BDU130" s="211"/>
      <c r="BDV130" s="211"/>
      <c r="BDW130" s="211"/>
      <c r="BDX130" s="211"/>
      <c r="BDY130" s="211"/>
      <c r="BDZ130" s="211"/>
      <c r="BEA130" s="211"/>
      <c r="BEB130" s="211"/>
      <c r="BEC130" s="211"/>
      <c r="BED130" s="211"/>
      <c r="BEE130" s="211"/>
      <c r="BEF130" s="211"/>
      <c r="BEG130" s="211"/>
      <c r="BEH130" s="211"/>
      <c r="BEI130" s="211"/>
      <c r="BEJ130" s="211"/>
      <c r="BEK130" s="211"/>
      <c r="BEL130" s="211"/>
      <c r="BEM130" s="211"/>
      <c r="BEN130" s="211"/>
      <c r="BEO130" s="211"/>
      <c r="BEP130" s="211"/>
      <c r="BEQ130" s="211"/>
      <c r="BER130" s="211"/>
      <c r="BES130" s="211"/>
      <c r="BET130" s="211"/>
      <c r="BEU130" s="211"/>
      <c r="BEV130" s="211"/>
      <c r="BEW130" s="211"/>
      <c r="BEX130" s="211"/>
      <c r="BEY130" s="211"/>
      <c r="BEZ130" s="211"/>
      <c r="BFA130" s="211"/>
      <c r="BFB130" s="211"/>
      <c r="BFC130" s="211"/>
      <c r="BFD130" s="211"/>
      <c r="BFE130" s="211"/>
      <c r="BFF130" s="211"/>
      <c r="BFG130" s="211"/>
      <c r="BFH130" s="211"/>
      <c r="BFI130" s="211"/>
      <c r="BFJ130" s="211"/>
      <c r="BFK130" s="211"/>
      <c r="BFL130" s="211"/>
      <c r="BFM130" s="211"/>
      <c r="BFN130" s="211"/>
      <c r="BFO130" s="211"/>
      <c r="BFP130" s="211"/>
      <c r="BFQ130" s="211"/>
      <c r="BFR130" s="211"/>
      <c r="BFS130" s="211"/>
      <c r="BFT130" s="211"/>
      <c r="BFU130" s="211"/>
      <c r="BFV130" s="211"/>
      <c r="BFW130" s="211"/>
      <c r="BFX130" s="211"/>
      <c r="BFY130" s="211"/>
      <c r="BFZ130" s="211"/>
      <c r="BGA130" s="211"/>
      <c r="BGB130" s="211"/>
      <c r="BGC130" s="211"/>
      <c r="BGD130" s="211"/>
      <c r="BGE130" s="211"/>
      <c r="BGF130" s="211"/>
      <c r="BGG130" s="211"/>
      <c r="BGH130" s="211"/>
      <c r="BGI130" s="211"/>
      <c r="BGJ130" s="211"/>
      <c r="BGK130" s="211"/>
      <c r="BGL130" s="211"/>
      <c r="BGM130" s="211"/>
      <c r="BGN130" s="211"/>
      <c r="BGO130" s="211"/>
      <c r="BGP130" s="211"/>
      <c r="BGQ130" s="211"/>
      <c r="BGR130" s="211"/>
      <c r="BGS130" s="211"/>
      <c r="BGT130" s="211"/>
      <c r="BGU130" s="211"/>
      <c r="BGV130" s="211"/>
      <c r="BGW130" s="211"/>
      <c r="BGX130" s="211"/>
      <c r="BGY130" s="211"/>
      <c r="BGZ130" s="211"/>
      <c r="BHA130" s="211"/>
      <c r="BHB130" s="211"/>
      <c r="BHC130" s="211"/>
      <c r="BHD130" s="211"/>
      <c r="BHE130" s="211"/>
      <c r="BHF130" s="211"/>
      <c r="BHG130" s="211"/>
      <c r="BHH130" s="211"/>
      <c r="BHI130" s="211"/>
      <c r="BHJ130" s="211"/>
      <c r="BHK130" s="211"/>
      <c r="BHL130" s="211"/>
      <c r="BHM130" s="211"/>
      <c r="BHN130" s="211"/>
      <c r="BHO130" s="211"/>
      <c r="BHP130" s="211"/>
      <c r="BHQ130" s="211"/>
      <c r="BHR130" s="211"/>
      <c r="BHS130" s="211"/>
      <c r="BHT130" s="211"/>
      <c r="BHU130" s="211"/>
      <c r="BHV130" s="211"/>
      <c r="BHW130" s="211"/>
      <c r="BHX130" s="211"/>
      <c r="BHY130" s="211"/>
      <c r="BHZ130" s="211"/>
      <c r="BIA130" s="211"/>
      <c r="BIB130" s="211"/>
      <c r="BIC130" s="211"/>
      <c r="BID130" s="211"/>
      <c r="BIE130" s="211"/>
      <c r="BIF130" s="211"/>
      <c r="BIG130" s="211"/>
      <c r="BIH130" s="211"/>
      <c r="BII130" s="211"/>
      <c r="BIJ130" s="211"/>
      <c r="BIK130" s="211"/>
      <c r="BIL130" s="211"/>
      <c r="BIM130" s="211"/>
      <c r="BIN130" s="211"/>
      <c r="BIO130" s="211"/>
      <c r="BIP130" s="211"/>
      <c r="BIQ130" s="211"/>
      <c r="BIR130" s="211"/>
      <c r="BIS130" s="211"/>
      <c r="BIT130" s="211"/>
      <c r="BIU130" s="211"/>
      <c r="BIV130" s="211"/>
      <c r="BIW130" s="211"/>
      <c r="BIX130" s="211"/>
      <c r="BIY130" s="211"/>
      <c r="BIZ130" s="211"/>
      <c r="BJA130" s="211"/>
      <c r="BJB130" s="211"/>
      <c r="BJC130" s="211"/>
      <c r="BJD130" s="211"/>
      <c r="BJE130" s="211"/>
      <c r="BJF130" s="211"/>
      <c r="BJG130" s="211"/>
      <c r="BJH130" s="211"/>
      <c r="BJI130" s="211"/>
      <c r="BJJ130" s="211"/>
      <c r="BJK130" s="211"/>
      <c r="BJL130" s="211"/>
      <c r="BJM130" s="211"/>
      <c r="BJN130" s="211"/>
      <c r="BJO130" s="211"/>
      <c r="BJP130" s="211"/>
      <c r="BJQ130" s="211"/>
      <c r="BJR130" s="211"/>
      <c r="BJS130" s="211"/>
      <c r="BJT130" s="211"/>
      <c r="BJU130" s="211"/>
      <c r="BJV130" s="211"/>
      <c r="BJW130" s="211"/>
      <c r="BJX130" s="211"/>
      <c r="BJY130" s="211"/>
      <c r="BJZ130" s="211"/>
      <c r="BKA130" s="211"/>
      <c r="BKB130" s="211"/>
      <c r="BKC130" s="211"/>
      <c r="BKD130" s="211"/>
      <c r="BKE130" s="211"/>
      <c r="BKF130" s="211"/>
      <c r="BKG130" s="211"/>
      <c r="BKH130" s="211"/>
      <c r="BKI130" s="211"/>
      <c r="BKJ130" s="211"/>
      <c r="BKK130" s="211"/>
      <c r="BKL130" s="211"/>
      <c r="BKM130" s="211"/>
      <c r="BKN130" s="211"/>
      <c r="BKO130" s="211"/>
      <c r="BKP130" s="211"/>
      <c r="BKQ130" s="211"/>
      <c r="BKR130" s="211"/>
      <c r="BKS130" s="211"/>
      <c r="BKT130" s="211"/>
      <c r="BKU130" s="211"/>
      <c r="BKV130" s="211"/>
      <c r="BKW130" s="211"/>
      <c r="BKX130" s="211"/>
      <c r="BKY130" s="211"/>
      <c r="BKZ130" s="211"/>
      <c r="BLA130" s="211"/>
      <c r="BLB130" s="211"/>
      <c r="BLC130" s="211"/>
      <c r="BLD130" s="211"/>
      <c r="BLE130" s="211"/>
      <c r="BLF130" s="211"/>
      <c r="BLG130" s="211"/>
      <c r="BLH130" s="211"/>
      <c r="BLI130" s="211"/>
      <c r="BLJ130" s="211"/>
      <c r="BLK130" s="211"/>
      <c r="BLL130" s="211"/>
      <c r="BLM130" s="211"/>
      <c r="BLN130" s="211"/>
      <c r="BLO130" s="211"/>
      <c r="BLP130" s="211"/>
      <c r="BLQ130" s="211"/>
      <c r="BLR130" s="211"/>
      <c r="BLS130" s="211"/>
      <c r="BLT130" s="211"/>
      <c r="BLU130" s="211"/>
      <c r="BLV130" s="211"/>
      <c r="BLW130" s="211"/>
      <c r="BLX130" s="211"/>
      <c r="BLY130" s="211"/>
      <c r="BLZ130" s="211"/>
      <c r="BMA130" s="211"/>
      <c r="BMB130" s="211"/>
      <c r="BMC130" s="211"/>
      <c r="BMD130" s="211"/>
      <c r="BME130" s="211"/>
      <c r="BMF130" s="211"/>
      <c r="BMG130" s="211"/>
      <c r="BMH130" s="211"/>
      <c r="BMI130" s="211"/>
      <c r="BMJ130" s="211"/>
      <c r="BMK130" s="211"/>
      <c r="BML130" s="211"/>
      <c r="BMM130" s="211"/>
      <c r="BMN130" s="211"/>
      <c r="BMO130" s="211"/>
      <c r="BMP130" s="211"/>
      <c r="BMQ130" s="211"/>
      <c r="BMR130" s="211"/>
      <c r="BMS130" s="211"/>
      <c r="BMT130" s="211"/>
      <c r="BMU130" s="211"/>
      <c r="BMV130" s="211"/>
      <c r="BMW130" s="211"/>
      <c r="BMX130" s="211"/>
      <c r="BMY130" s="211"/>
      <c r="BMZ130" s="211"/>
      <c r="BNA130" s="211"/>
      <c r="BNB130" s="211"/>
      <c r="BNC130" s="211"/>
      <c r="BND130" s="211"/>
      <c r="BNE130" s="211"/>
      <c r="BNF130" s="211"/>
      <c r="BNG130" s="211"/>
      <c r="BNH130" s="211"/>
      <c r="BNI130" s="211"/>
      <c r="BNJ130" s="211"/>
      <c r="BNK130" s="211"/>
      <c r="BNL130" s="211"/>
      <c r="BNM130" s="211"/>
      <c r="BNN130" s="211"/>
      <c r="BNO130" s="211"/>
      <c r="BNP130" s="211"/>
      <c r="BNQ130" s="211"/>
      <c r="BNR130" s="211"/>
      <c r="BNS130" s="211"/>
      <c r="BNT130" s="211"/>
      <c r="BNU130" s="211"/>
      <c r="BNV130" s="211"/>
      <c r="BNW130" s="211"/>
      <c r="BNX130" s="211"/>
      <c r="BNY130" s="211"/>
      <c r="BNZ130" s="211"/>
      <c r="BOA130" s="211"/>
      <c r="BOB130" s="211"/>
      <c r="BOC130" s="211"/>
      <c r="BOD130" s="211"/>
      <c r="BOE130" s="211"/>
      <c r="BOF130" s="211"/>
      <c r="BOG130" s="211"/>
      <c r="BOH130" s="211"/>
      <c r="BOI130" s="211"/>
      <c r="BOJ130" s="211"/>
      <c r="BOK130" s="211"/>
      <c r="BOL130" s="211"/>
      <c r="BOM130" s="211"/>
      <c r="BON130" s="211"/>
      <c r="BOO130" s="211"/>
      <c r="BOP130" s="211"/>
      <c r="BOQ130" s="211"/>
      <c r="BOR130" s="211"/>
      <c r="BOS130" s="211"/>
      <c r="BOT130" s="211"/>
      <c r="BOU130" s="211"/>
      <c r="BOV130" s="211"/>
      <c r="BOW130" s="211"/>
      <c r="BOX130" s="211"/>
      <c r="BOY130" s="211"/>
      <c r="BOZ130" s="211"/>
      <c r="BPA130" s="211"/>
      <c r="BPB130" s="211"/>
      <c r="BPC130" s="211"/>
      <c r="BPD130" s="211"/>
      <c r="BPE130" s="211"/>
      <c r="BPF130" s="211"/>
      <c r="BPG130" s="211"/>
      <c r="BPH130" s="211"/>
      <c r="BPI130" s="211"/>
      <c r="BPJ130" s="211"/>
      <c r="BPK130" s="211"/>
      <c r="BPL130" s="211"/>
      <c r="BPM130" s="211"/>
      <c r="BPN130" s="211"/>
      <c r="BPO130" s="211"/>
      <c r="BPP130" s="211"/>
      <c r="BPQ130" s="211"/>
      <c r="BPR130" s="211"/>
      <c r="BPS130" s="211"/>
      <c r="BPT130" s="211"/>
      <c r="BPU130" s="211"/>
      <c r="BPV130" s="211"/>
      <c r="BPW130" s="211"/>
      <c r="BPX130" s="211"/>
      <c r="BPY130" s="211"/>
      <c r="BPZ130" s="211"/>
      <c r="BQA130" s="211"/>
      <c r="BQB130" s="211"/>
      <c r="BQC130" s="211"/>
      <c r="BQD130" s="211"/>
      <c r="BQE130" s="211"/>
      <c r="BQF130" s="211"/>
      <c r="BQG130" s="211"/>
      <c r="BQH130" s="211"/>
      <c r="BQI130" s="211"/>
      <c r="BQJ130" s="211"/>
      <c r="BQK130" s="211"/>
      <c r="BQL130" s="211"/>
      <c r="BQM130" s="211"/>
      <c r="BQN130" s="211"/>
      <c r="BQO130" s="211"/>
      <c r="BQP130" s="211"/>
      <c r="BQQ130" s="211"/>
      <c r="BQR130" s="211"/>
      <c r="BQS130" s="211"/>
      <c r="BQT130" s="211"/>
      <c r="BQU130" s="211"/>
      <c r="BQV130" s="211"/>
      <c r="BQW130" s="211"/>
      <c r="BQX130" s="211"/>
      <c r="BQY130" s="211"/>
      <c r="BQZ130" s="211"/>
      <c r="BRA130" s="211"/>
      <c r="BRB130" s="211"/>
      <c r="BRC130" s="211"/>
      <c r="BRD130" s="211"/>
      <c r="BRE130" s="211"/>
      <c r="BRF130" s="211"/>
      <c r="BRG130" s="211"/>
      <c r="BRH130" s="211"/>
      <c r="BRI130" s="211"/>
      <c r="BRJ130" s="211"/>
      <c r="BRK130" s="211"/>
      <c r="BRL130" s="211"/>
      <c r="BRM130" s="211"/>
      <c r="BRN130" s="211"/>
      <c r="BRO130" s="211"/>
      <c r="BRP130" s="211"/>
      <c r="BRQ130" s="211"/>
      <c r="BRR130" s="211"/>
      <c r="BRS130" s="211"/>
      <c r="BRT130" s="211"/>
      <c r="BRU130" s="211"/>
      <c r="BRV130" s="211"/>
      <c r="BRW130" s="211"/>
      <c r="BRX130" s="211"/>
      <c r="BRY130" s="211"/>
      <c r="BRZ130" s="211"/>
      <c r="BSA130" s="211"/>
      <c r="BSB130" s="211"/>
      <c r="BSC130" s="211"/>
      <c r="BSD130" s="211"/>
      <c r="BSE130" s="211"/>
      <c r="BSF130" s="211"/>
      <c r="BSG130" s="211"/>
      <c r="BSH130" s="211"/>
      <c r="BSI130" s="211"/>
      <c r="BSJ130" s="211"/>
      <c r="BSK130" s="211"/>
      <c r="BSL130" s="211"/>
      <c r="BSM130" s="211"/>
      <c r="BSN130" s="211"/>
      <c r="BSO130" s="211"/>
      <c r="BSP130" s="211"/>
      <c r="BSQ130" s="211"/>
      <c r="BSR130" s="211"/>
      <c r="BSS130" s="211"/>
      <c r="BST130" s="211"/>
      <c r="BSU130" s="211"/>
      <c r="BSV130" s="211"/>
      <c r="BSW130" s="211"/>
      <c r="BSX130" s="211"/>
      <c r="BSY130" s="211"/>
      <c r="BSZ130" s="211"/>
      <c r="BTA130" s="211"/>
      <c r="BTB130" s="211"/>
      <c r="BTC130" s="211"/>
      <c r="BTD130" s="211"/>
      <c r="BTE130" s="211"/>
      <c r="BTF130" s="211"/>
      <c r="BTG130" s="211"/>
      <c r="BTH130" s="211"/>
      <c r="BTI130" s="211"/>
      <c r="BTJ130" s="211"/>
      <c r="BTK130" s="211"/>
      <c r="BTL130" s="211"/>
      <c r="BTM130" s="211"/>
      <c r="BTN130" s="211"/>
      <c r="BTO130" s="211"/>
      <c r="BTP130" s="211"/>
      <c r="BTQ130" s="211"/>
      <c r="BTR130" s="211"/>
      <c r="BTS130" s="211"/>
      <c r="BTT130" s="211"/>
      <c r="BTU130" s="211"/>
      <c r="BTV130" s="211"/>
      <c r="BTW130" s="211"/>
      <c r="BTX130" s="211"/>
      <c r="BTY130" s="211"/>
      <c r="BTZ130" s="211"/>
      <c r="BUA130" s="211"/>
      <c r="BUB130" s="211"/>
      <c r="BUC130" s="211"/>
      <c r="BUD130" s="211"/>
      <c r="BUE130" s="211"/>
      <c r="BUF130" s="211"/>
      <c r="BUG130" s="211"/>
      <c r="BUH130" s="211"/>
      <c r="BUI130" s="211"/>
      <c r="BUJ130" s="211"/>
      <c r="BUK130" s="211"/>
      <c r="BUL130" s="211"/>
      <c r="BUM130" s="211"/>
      <c r="BUN130" s="211"/>
      <c r="BUO130" s="211"/>
      <c r="BUP130" s="211"/>
      <c r="BUQ130" s="211"/>
      <c r="BUR130" s="211"/>
      <c r="BUS130" s="211"/>
      <c r="BUT130" s="211"/>
      <c r="BUU130" s="211"/>
      <c r="BUV130" s="211"/>
      <c r="BUW130" s="211"/>
      <c r="BUX130" s="211"/>
      <c r="BUY130" s="211"/>
      <c r="BUZ130" s="211"/>
      <c r="BVA130" s="211"/>
      <c r="BVB130" s="211"/>
      <c r="BVC130" s="211"/>
      <c r="BVD130" s="211"/>
      <c r="BVE130" s="211"/>
      <c r="BVF130" s="211"/>
      <c r="BVG130" s="211"/>
      <c r="BVH130" s="211"/>
      <c r="BVI130" s="211"/>
      <c r="BVJ130" s="211"/>
      <c r="BVK130" s="211"/>
      <c r="BVL130" s="211"/>
      <c r="BVM130" s="211"/>
      <c r="BVN130" s="211"/>
      <c r="BVO130" s="211"/>
      <c r="BVP130" s="211"/>
      <c r="BVQ130" s="211"/>
      <c r="BVR130" s="211"/>
      <c r="BVS130" s="211"/>
      <c r="BVT130" s="211"/>
      <c r="BVU130" s="211"/>
      <c r="BVV130" s="211"/>
      <c r="BVW130" s="211"/>
      <c r="BVX130" s="211"/>
      <c r="BVY130" s="211"/>
      <c r="BVZ130" s="211"/>
      <c r="BWA130" s="211"/>
      <c r="BWB130" s="211"/>
      <c r="BWC130" s="211"/>
      <c r="BWD130" s="211"/>
      <c r="BWE130" s="211"/>
      <c r="BWF130" s="211"/>
      <c r="BWG130" s="211"/>
      <c r="BWH130" s="211"/>
      <c r="BWI130" s="211"/>
      <c r="BWJ130" s="211"/>
      <c r="BWK130" s="211"/>
      <c r="BWL130" s="211"/>
      <c r="BWM130" s="211"/>
      <c r="BWN130" s="211"/>
      <c r="BWO130" s="211"/>
      <c r="BWP130" s="211"/>
      <c r="BWQ130" s="211"/>
      <c r="BWR130" s="211"/>
      <c r="BWS130" s="211"/>
      <c r="BWT130" s="211"/>
      <c r="BWU130" s="211"/>
      <c r="BWV130" s="211"/>
      <c r="BWW130" s="211"/>
      <c r="BWX130" s="211"/>
      <c r="BWY130" s="211"/>
      <c r="BWZ130" s="211"/>
      <c r="BXA130" s="211"/>
      <c r="BXB130" s="211"/>
      <c r="BXC130" s="211"/>
      <c r="BXD130" s="211"/>
      <c r="BXE130" s="211"/>
      <c r="BXF130" s="211"/>
      <c r="BXG130" s="211"/>
      <c r="BXH130" s="211"/>
      <c r="BXI130" s="211"/>
      <c r="BXJ130" s="211"/>
      <c r="BXK130" s="211"/>
      <c r="BXL130" s="211"/>
      <c r="BXM130" s="211"/>
      <c r="BXN130" s="211"/>
      <c r="BXO130" s="211"/>
      <c r="BXP130" s="211"/>
      <c r="BXQ130" s="211"/>
      <c r="BXR130" s="211"/>
      <c r="BXS130" s="211"/>
      <c r="BXT130" s="211"/>
      <c r="BXU130" s="211"/>
      <c r="BXV130" s="211"/>
      <c r="BXW130" s="211"/>
      <c r="BXX130" s="211"/>
      <c r="BXY130" s="211"/>
      <c r="BXZ130" s="211"/>
      <c r="BYA130" s="211"/>
      <c r="BYB130" s="211"/>
      <c r="BYC130" s="211"/>
      <c r="BYD130" s="211"/>
      <c r="BYE130" s="211"/>
      <c r="BYF130" s="211"/>
      <c r="BYG130" s="211"/>
      <c r="BYH130" s="211"/>
      <c r="BYI130" s="211"/>
      <c r="BYJ130" s="211"/>
      <c r="BYK130" s="211"/>
      <c r="BYL130" s="211"/>
      <c r="BYM130" s="211"/>
      <c r="BYN130" s="211"/>
      <c r="BYO130" s="211"/>
      <c r="BYP130" s="211"/>
      <c r="BYQ130" s="211"/>
      <c r="BYR130" s="211"/>
      <c r="BYS130" s="211"/>
      <c r="BYT130" s="211"/>
      <c r="BYU130" s="211"/>
      <c r="BYV130" s="211"/>
      <c r="BYW130" s="211"/>
      <c r="BYX130" s="211"/>
      <c r="BYY130" s="211"/>
      <c r="BYZ130" s="211"/>
      <c r="BZA130" s="211"/>
      <c r="BZB130" s="211"/>
      <c r="BZC130" s="211"/>
      <c r="BZD130" s="211"/>
      <c r="BZE130" s="211"/>
      <c r="BZF130" s="211"/>
      <c r="BZG130" s="211"/>
      <c r="BZH130" s="211"/>
      <c r="BZI130" s="211"/>
      <c r="BZJ130" s="211"/>
      <c r="BZK130" s="211"/>
      <c r="BZL130" s="211"/>
      <c r="BZM130" s="211"/>
      <c r="BZN130" s="211"/>
      <c r="BZO130" s="211"/>
      <c r="BZP130" s="211"/>
      <c r="BZQ130" s="211"/>
      <c r="BZR130" s="211"/>
      <c r="BZS130" s="211"/>
      <c r="BZT130" s="211"/>
      <c r="BZU130" s="211"/>
      <c r="BZV130" s="211"/>
      <c r="BZW130" s="211"/>
      <c r="BZX130" s="211"/>
      <c r="BZY130" s="211"/>
      <c r="BZZ130" s="211"/>
      <c r="CAA130" s="211"/>
      <c r="CAB130" s="211"/>
      <c r="CAC130" s="211"/>
      <c r="CAD130" s="211"/>
      <c r="CAE130" s="211"/>
      <c r="CAF130" s="211"/>
      <c r="CAG130" s="211"/>
      <c r="CAH130" s="211"/>
      <c r="CAI130" s="211"/>
      <c r="CAJ130" s="211"/>
      <c r="CAK130" s="211"/>
      <c r="CAL130" s="211"/>
      <c r="CAM130" s="211"/>
      <c r="CAN130" s="211"/>
      <c r="CAO130" s="211"/>
      <c r="CAP130" s="211"/>
      <c r="CAQ130" s="211"/>
      <c r="CAR130" s="211"/>
      <c r="CAS130" s="211"/>
      <c r="CAT130" s="211"/>
      <c r="CAU130" s="211"/>
      <c r="CAV130" s="211"/>
      <c r="CAW130" s="211"/>
      <c r="CAX130" s="211"/>
      <c r="CAY130" s="211"/>
      <c r="CAZ130" s="211"/>
      <c r="CBA130" s="211"/>
      <c r="CBB130" s="211"/>
      <c r="CBC130" s="211"/>
      <c r="CBD130" s="211"/>
      <c r="CBE130" s="211"/>
      <c r="CBF130" s="211"/>
      <c r="CBG130" s="211"/>
      <c r="CBH130" s="211"/>
      <c r="CBI130" s="211"/>
      <c r="CBJ130" s="211"/>
      <c r="CBK130" s="211"/>
      <c r="CBL130" s="211"/>
      <c r="CBM130" s="211"/>
      <c r="CBN130" s="211"/>
      <c r="CBO130" s="211"/>
      <c r="CBP130" s="211"/>
      <c r="CBQ130" s="211"/>
      <c r="CBR130" s="211"/>
      <c r="CBS130" s="211"/>
      <c r="CBT130" s="211"/>
      <c r="CBU130" s="211"/>
      <c r="CBV130" s="211"/>
      <c r="CBW130" s="211"/>
      <c r="CBX130" s="211"/>
      <c r="CBY130" s="211"/>
      <c r="CBZ130" s="211"/>
      <c r="CCA130" s="211"/>
      <c r="CCB130" s="211"/>
      <c r="CCC130" s="211"/>
      <c r="CCD130" s="211"/>
      <c r="CCE130" s="211"/>
      <c r="CCF130" s="211"/>
      <c r="CCG130" s="211"/>
      <c r="CCH130" s="211"/>
      <c r="CCI130" s="211"/>
      <c r="CCJ130" s="211"/>
      <c r="CCK130" s="211"/>
      <c r="CCL130" s="211"/>
      <c r="CCM130" s="211"/>
      <c r="CCN130" s="211"/>
      <c r="CCO130" s="211"/>
      <c r="CCP130" s="211"/>
      <c r="CCQ130" s="211"/>
      <c r="CCR130" s="211"/>
      <c r="CCS130" s="211"/>
      <c r="CCT130" s="211"/>
      <c r="CCU130" s="211"/>
      <c r="CCV130" s="211"/>
      <c r="CCW130" s="211"/>
      <c r="CCX130" s="211"/>
      <c r="CCY130" s="211"/>
      <c r="CCZ130" s="211"/>
      <c r="CDA130" s="211"/>
      <c r="CDB130" s="211"/>
      <c r="CDC130" s="211"/>
      <c r="CDD130" s="211"/>
      <c r="CDE130" s="211"/>
      <c r="CDF130" s="211"/>
      <c r="CDG130" s="211"/>
      <c r="CDH130" s="211"/>
      <c r="CDI130" s="211"/>
      <c r="CDJ130" s="211"/>
      <c r="CDK130" s="211"/>
      <c r="CDL130" s="211"/>
      <c r="CDM130" s="211"/>
      <c r="CDN130" s="211"/>
      <c r="CDO130" s="211"/>
      <c r="CDP130" s="211"/>
      <c r="CDQ130" s="211"/>
      <c r="CDR130" s="211"/>
      <c r="CDS130" s="211"/>
      <c r="CDT130" s="211"/>
      <c r="CDU130" s="211"/>
      <c r="CDV130" s="211"/>
      <c r="CDW130" s="211"/>
      <c r="CDX130" s="211"/>
      <c r="CDY130" s="211"/>
      <c r="CDZ130" s="211"/>
      <c r="CEA130" s="211"/>
      <c r="CEB130" s="211"/>
      <c r="CEC130" s="211"/>
      <c r="CED130" s="211"/>
      <c r="CEE130" s="211"/>
      <c r="CEF130" s="211"/>
      <c r="CEG130" s="211"/>
      <c r="CEH130" s="211"/>
      <c r="CEI130" s="211"/>
      <c r="CEJ130" s="211"/>
      <c r="CEK130" s="211"/>
      <c r="CEL130" s="211"/>
      <c r="CEM130" s="211"/>
      <c r="CEN130" s="211"/>
      <c r="CEO130" s="211"/>
      <c r="CEP130" s="211"/>
      <c r="CEQ130" s="211"/>
      <c r="CER130" s="211"/>
      <c r="CES130" s="211"/>
      <c r="CET130" s="211"/>
      <c r="CEU130" s="211"/>
      <c r="CEV130" s="211"/>
      <c r="CEW130" s="211"/>
      <c r="CEX130" s="211"/>
      <c r="CEY130" s="211"/>
      <c r="CEZ130" s="211"/>
      <c r="CFA130" s="211"/>
      <c r="CFB130" s="211"/>
      <c r="CFC130" s="211"/>
      <c r="CFD130" s="211"/>
      <c r="CFE130" s="211"/>
      <c r="CFF130" s="211"/>
      <c r="CFG130" s="211"/>
      <c r="CFH130" s="211"/>
      <c r="CFI130" s="211"/>
      <c r="CFJ130" s="211"/>
      <c r="CFK130" s="211"/>
      <c r="CFL130" s="211"/>
      <c r="CFM130" s="211"/>
      <c r="CFN130" s="211"/>
      <c r="CFO130" s="211"/>
      <c r="CFP130" s="211"/>
      <c r="CFQ130" s="211"/>
      <c r="CFR130" s="211"/>
      <c r="CFS130" s="211"/>
      <c r="CFT130" s="211"/>
      <c r="CFU130" s="211"/>
      <c r="CFV130" s="211"/>
      <c r="CFW130" s="211"/>
      <c r="CFX130" s="211"/>
      <c r="CFY130" s="211"/>
      <c r="CFZ130" s="211"/>
      <c r="CGA130" s="211"/>
      <c r="CGB130" s="211"/>
      <c r="CGC130" s="211"/>
      <c r="CGD130" s="211"/>
      <c r="CGE130" s="211"/>
      <c r="CGF130" s="211"/>
      <c r="CGG130" s="211"/>
      <c r="CGH130" s="211"/>
      <c r="CGI130" s="211"/>
      <c r="CGJ130" s="211"/>
      <c r="CGK130" s="211"/>
      <c r="CGL130" s="211"/>
      <c r="CGM130" s="211"/>
      <c r="CGN130" s="211"/>
      <c r="CGO130" s="211"/>
      <c r="CGP130" s="211"/>
      <c r="CGQ130" s="211"/>
      <c r="CGR130" s="211"/>
      <c r="CGS130" s="211"/>
      <c r="CGT130" s="211"/>
      <c r="CGU130" s="211"/>
      <c r="CGV130" s="211"/>
      <c r="CGW130" s="211"/>
      <c r="CGX130" s="211"/>
      <c r="CGY130" s="211"/>
      <c r="CGZ130" s="211"/>
      <c r="CHA130" s="211"/>
      <c r="CHB130" s="211"/>
      <c r="CHC130" s="211"/>
      <c r="CHD130" s="211"/>
      <c r="CHE130" s="211"/>
      <c r="CHF130" s="211"/>
      <c r="CHG130" s="211"/>
      <c r="CHH130" s="211"/>
      <c r="CHI130" s="211"/>
      <c r="CHJ130" s="211"/>
      <c r="CHK130" s="211"/>
      <c r="CHL130" s="211"/>
      <c r="CHM130" s="211"/>
      <c r="CHN130" s="211"/>
      <c r="CHO130" s="211"/>
      <c r="CHP130" s="211"/>
      <c r="CHQ130" s="211"/>
      <c r="CHR130" s="211"/>
      <c r="CHS130" s="211"/>
      <c r="CHT130" s="211"/>
      <c r="CHU130" s="211"/>
      <c r="CHV130" s="211"/>
      <c r="CHW130" s="211"/>
      <c r="CHX130" s="211"/>
      <c r="CHY130" s="211"/>
      <c r="CHZ130" s="211"/>
      <c r="CIA130" s="211"/>
      <c r="CIB130" s="211"/>
      <c r="CIC130" s="211"/>
      <c r="CID130" s="211"/>
      <c r="CIE130" s="211"/>
      <c r="CIF130" s="211"/>
      <c r="CIG130" s="211"/>
      <c r="CIH130" s="211"/>
      <c r="CII130" s="211"/>
      <c r="CIJ130" s="211"/>
      <c r="CIK130" s="211"/>
      <c r="CIL130" s="211"/>
      <c r="CIM130" s="211"/>
      <c r="CIN130" s="211"/>
      <c r="CIO130" s="211"/>
      <c r="CIP130" s="211"/>
      <c r="CIQ130" s="211"/>
      <c r="CIR130" s="211"/>
      <c r="CIS130" s="211"/>
      <c r="CIT130" s="211"/>
      <c r="CIU130" s="211"/>
      <c r="CIV130" s="211"/>
      <c r="CIW130" s="211"/>
      <c r="CIX130" s="211"/>
      <c r="CIY130" s="211"/>
      <c r="CIZ130" s="211"/>
      <c r="CJA130" s="211"/>
      <c r="CJB130" s="211"/>
      <c r="CJC130" s="211"/>
      <c r="CJD130" s="211"/>
      <c r="CJE130" s="211"/>
      <c r="CJF130" s="211"/>
      <c r="CJG130" s="211"/>
      <c r="CJH130" s="211"/>
      <c r="CJI130" s="211"/>
      <c r="CJJ130" s="211"/>
      <c r="CJK130" s="211"/>
      <c r="CJL130" s="211"/>
      <c r="CJM130" s="211"/>
      <c r="CJN130" s="211"/>
      <c r="CJO130" s="211"/>
      <c r="CJP130" s="211"/>
      <c r="CJQ130" s="211"/>
      <c r="CJR130" s="211"/>
      <c r="CJS130" s="211"/>
      <c r="CJT130" s="211"/>
      <c r="CJU130" s="211"/>
      <c r="CJV130" s="211"/>
      <c r="CJW130" s="211"/>
      <c r="CJX130" s="211"/>
      <c r="CJY130" s="211"/>
      <c r="CJZ130" s="211"/>
      <c r="CKA130" s="211"/>
      <c r="CKB130" s="211"/>
      <c r="CKC130" s="211"/>
      <c r="CKD130" s="211"/>
      <c r="CKE130" s="211"/>
      <c r="CKF130" s="211"/>
      <c r="CKG130" s="211"/>
      <c r="CKH130" s="211"/>
      <c r="CKI130" s="211"/>
      <c r="CKJ130" s="211"/>
      <c r="CKK130" s="211"/>
      <c r="CKL130" s="211"/>
      <c r="CKM130" s="211"/>
      <c r="CKN130" s="211"/>
      <c r="CKO130" s="211"/>
      <c r="CKP130" s="211"/>
      <c r="CKQ130" s="211"/>
      <c r="CKR130" s="211"/>
      <c r="CKS130" s="211"/>
      <c r="CKT130" s="211"/>
      <c r="CKU130" s="211"/>
      <c r="CKV130" s="211"/>
      <c r="CKW130" s="211"/>
      <c r="CKX130" s="211"/>
      <c r="CKY130" s="211"/>
      <c r="CKZ130" s="211"/>
      <c r="CLA130" s="211"/>
      <c r="CLB130" s="211"/>
      <c r="CLC130" s="211"/>
      <c r="CLD130" s="211"/>
      <c r="CLE130" s="211"/>
      <c r="CLF130" s="211"/>
      <c r="CLG130" s="211"/>
      <c r="CLH130" s="211"/>
      <c r="CLI130" s="211"/>
      <c r="CLJ130" s="211"/>
      <c r="CLK130" s="211"/>
      <c r="CLL130" s="211"/>
      <c r="CLM130" s="211"/>
      <c r="CLN130" s="211"/>
      <c r="CLO130" s="211"/>
      <c r="CLP130" s="211"/>
      <c r="CLQ130" s="211"/>
      <c r="CLR130" s="211"/>
      <c r="CLS130" s="211"/>
      <c r="CLT130" s="211"/>
      <c r="CLU130" s="211"/>
      <c r="CLV130" s="211"/>
      <c r="CLW130" s="211"/>
      <c r="CLX130" s="211"/>
      <c r="CLY130" s="211"/>
      <c r="CLZ130" s="211"/>
      <c r="CMA130" s="211"/>
      <c r="CMB130" s="211"/>
      <c r="CMC130" s="211"/>
      <c r="CMD130" s="211"/>
      <c r="CME130" s="211"/>
      <c r="CMF130" s="211"/>
      <c r="CMG130" s="211"/>
      <c r="CMH130" s="211"/>
      <c r="CMI130" s="211"/>
      <c r="CMJ130" s="211"/>
      <c r="CMK130" s="211"/>
      <c r="CML130" s="211"/>
      <c r="CMM130" s="211"/>
      <c r="CMN130" s="211"/>
      <c r="CMO130" s="211"/>
      <c r="CMP130" s="211"/>
      <c r="CMQ130" s="211"/>
      <c r="CMR130" s="211"/>
      <c r="CMS130" s="211"/>
      <c r="CMT130" s="211"/>
      <c r="CMU130" s="211"/>
      <c r="CMV130" s="211"/>
      <c r="CMW130" s="211"/>
      <c r="CMX130" s="211"/>
      <c r="CMY130" s="211"/>
      <c r="CMZ130" s="211"/>
      <c r="CNA130" s="211"/>
      <c r="CNB130" s="211"/>
      <c r="CNC130" s="211"/>
      <c r="CND130" s="211"/>
      <c r="CNE130" s="211"/>
      <c r="CNF130" s="211"/>
      <c r="CNG130" s="211"/>
      <c r="CNH130" s="211"/>
      <c r="CNI130" s="211"/>
      <c r="CNJ130" s="211"/>
      <c r="CNK130" s="211"/>
      <c r="CNL130" s="211"/>
      <c r="CNM130" s="211"/>
      <c r="CNN130" s="211"/>
      <c r="CNO130" s="211"/>
      <c r="CNP130" s="211"/>
      <c r="CNQ130" s="211"/>
      <c r="CNR130" s="211"/>
      <c r="CNS130" s="211"/>
      <c r="CNT130" s="211"/>
      <c r="CNU130" s="211"/>
      <c r="CNV130" s="211"/>
      <c r="CNW130" s="211"/>
      <c r="CNX130" s="211"/>
      <c r="CNY130" s="211"/>
      <c r="CNZ130" s="211"/>
      <c r="COA130" s="211"/>
      <c r="COB130" s="211"/>
      <c r="COC130" s="211"/>
      <c r="COD130" s="211"/>
      <c r="COE130" s="211"/>
      <c r="COF130" s="211"/>
      <c r="COG130" s="211"/>
      <c r="COH130" s="211"/>
      <c r="COI130" s="211"/>
      <c r="COJ130" s="211"/>
      <c r="COK130" s="211"/>
      <c r="COL130" s="211"/>
      <c r="COM130" s="211"/>
      <c r="CON130" s="211"/>
      <c r="COO130" s="211"/>
      <c r="COP130" s="211"/>
      <c r="COQ130" s="211"/>
      <c r="COR130" s="211"/>
      <c r="COS130" s="211"/>
      <c r="COT130" s="211"/>
      <c r="COU130" s="211"/>
      <c r="COV130" s="211"/>
      <c r="COW130" s="211"/>
      <c r="COX130" s="211"/>
      <c r="COY130" s="211"/>
      <c r="COZ130" s="211"/>
      <c r="CPA130" s="211"/>
      <c r="CPB130" s="211"/>
      <c r="CPC130" s="211"/>
      <c r="CPD130" s="211"/>
      <c r="CPE130" s="211"/>
      <c r="CPF130" s="211"/>
      <c r="CPG130" s="211"/>
      <c r="CPH130" s="211"/>
      <c r="CPI130" s="211"/>
      <c r="CPJ130" s="211"/>
      <c r="CPK130" s="211"/>
      <c r="CPL130" s="211"/>
      <c r="CPM130" s="211"/>
      <c r="CPN130" s="211"/>
      <c r="CPO130" s="211"/>
      <c r="CPP130" s="211"/>
      <c r="CPQ130" s="211"/>
      <c r="CPR130" s="211"/>
      <c r="CPS130" s="211"/>
      <c r="CPT130" s="211"/>
      <c r="CPU130" s="211"/>
      <c r="CPV130" s="211"/>
      <c r="CPW130" s="211"/>
      <c r="CPX130" s="211"/>
      <c r="CPY130" s="211"/>
      <c r="CPZ130" s="211"/>
      <c r="CQA130" s="211"/>
      <c r="CQB130" s="211"/>
      <c r="CQC130" s="211"/>
      <c r="CQD130" s="211"/>
      <c r="CQE130" s="211"/>
      <c r="CQF130" s="211"/>
      <c r="CQG130" s="211"/>
      <c r="CQH130" s="211"/>
      <c r="CQI130" s="211"/>
      <c r="CQJ130" s="211"/>
      <c r="CQK130" s="211"/>
      <c r="CQL130" s="211"/>
      <c r="CQM130" s="211"/>
      <c r="CQN130" s="211"/>
      <c r="CQO130" s="211"/>
      <c r="CQP130" s="211"/>
      <c r="CQQ130" s="211"/>
      <c r="CQR130" s="211"/>
      <c r="CQS130" s="211"/>
      <c r="CQT130" s="211"/>
      <c r="CQU130" s="211"/>
      <c r="CQV130" s="211"/>
      <c r="CQW130" s="211"/>
      <c r="CQX130" s="211"/>
      <c r="CQY130" s="211"/>
      <c r="CQZ130" s="211"/>
      <c r="CRA130" s="211"/>
      <c r="CRB130" s="211"/>
      <c r="CRC130" s="211"/>
      <c r="CRD130" s="211"/>
      <c r="CRE130" s="211"/>
      <c r="CRF130" s="211"/>
      <c r="CRG130" s="211"/>
      <c r="CRH130" s="211"/>
      <c r="CRI130" s="211"/>
      <c r="CRJ130" s="211"/>
      <c r="CRK130" s="211"/>
      <c r="CRL130" s="211"/>
      <c r="CRM130" s="211"/>
      <c r="CRN130" s="211"/>
      <c r="CRO130" s="211"/>
      <c r="CRP130" s="211"/>
      <c r="CRQ130" s="211"/>
      <c r="CRR130" s="211"/>
      <c r="CRS130" s="211"/>
      <c r="CRT130" s="211"/>
      <c r="CRU130" s="211"/>
      <c r="CRV130" s="211"/>
      <c r="CRW130" s="211"/>
      <c r="CRX130" s="211"/>
      <c r="CRY130" s="211"/>
      <c r="CRZ130" s="211"/>
      <c r="CSA130" s="211"/>
      <c r="CSB130" s="211"/>
      <c r="CSC130" s="211"/>
      <c r="CSD130" s="211"/>
      <c r="CSE130" s="211"/>
      <c r="CSF130" s="211"/>
      <c r="CSG130" s="211"/>
      <c r="CSH130" s="211"/>
      <c r="CSI130" s="211"/>
      <c r="CSJ130" s="211"/>
      <c r="CSK130" s="211"/>
      <c r="CSL130" s="211"/>
      <c r="CSM130" s="211"/>
      <c r="CSN130" s="211"/>
      <c r="CSO130" s="211"/>
      <c r="CSP130" s="211"/>
      <c r="CSQ130" s="211"/>
      <c r="CSR130" s="211"/>
      <c r="CSS130" s="211"/>
      <c r="CST130" s="211"/>
      <c r="CSU130" s="211"/>
      <c r="CSV130" s="211"/>
      <c r="CSW130" s="211"/>
      <c r="CSX130" s="211"/>
      <c r="CSY130" s="211"/>
      <c r="CSZ130" s="211"/>
      <c r="CTA130" s="211"/>
      <c r="CTB130" s="211"/>
      <c r="CTC130" s="211"/>
      <c r="CTD130" s="211"/>
      <c r="CTE130" s="211"/>
      <c r="CTF130" s="211"/>
      <c r="CTG130" s="211"/>
      <c r="CTH130" s="211"/>
      <c r="CTI130" s="211"/>
      <c r="CTJ130" s="211"/>
      <c r="CTK130" s="211"/>
      <c r="CTL130" s="211"/>
      <c r="CTM130" s="211"/>
      <c r="CTN130" s="211"/>
      <c r="CTO130" s="211"/>
      <c r="CTP130" s="211"/>
      <c r="CTQ130" s="211"/>
      <c r="CTR130" s="211"/>
      <c r="CTS130" s="211"/>
      <c r="CTT130" s="211"/>
      <c r="CTU130" s="211"/>
      <c r="CTV130" s="211"/>
      <c r="CTW130" s="211"/>
      <c r="CTX130" s="211"/>
      <c r="CTY130" s="211"/>
      <c r="CTZ130" s="211"/>
      <c r="CUA130" s="211"/>
      <c r="CUB130" s="211"/>
      <c r="CUC130" s="211"/>
      <c r="CUD130" s="211"/>
      <c r="CUE130" s="211"/>
      <c r="CUF130" s="211"/>
      <c r="CUG130" s="211"/>
      <c r="CUH130" s="211"/>
      <c r="CUI130" s="211"/>
      <c r="CUJ130" s="211"/>
      <c r="CUK130" s="211"/>
      <c r="CUL130" s="211"/>
      <c r="CUM130" s="211"/>
      <c r="CUN130" s="211"/>
      <c r="CUO130" s="211"/>
      <c r="CUP130" s="211"/>
      <c r="CUQ130" s="211"/>
      <c r="CUR130" s="211"/>
      <c r="CUS130" s="211"/>
      <c r="CUT130" s="211"/>
      <c r="CUU130" s="211"/>
      <c r="CUV130" s="211"/>
      <c r="CUW130" s="211"/>
      <c r="CUX130" s="211"/>
      <c r="CUY130" s="211"/>
      <c r="CUZ130" s="211"/>
      <c r="CVA130" s="211"/>
      <c r="CVB130" s="211"/>
      <c r="CVC130" s="211"/>
      <c r="CVD130" s="211"/>
      <c r="CVE130" s="211"/>
      <c r="CVF130" s="211"/>
      <c r="CVG130" s="211"/>
      <c r="CVH130" s="211"/>
      <c r="CVI130" s="211"/>
      <c r="CVJ130" s="211"/>
      <c r="CVK130" s="211"/>
      <c r="CVL130" s="211"/>
      <c r="CVM130" s="211"/>
      <c r="CVN130" s="211"/>
      <c r="CVO130" s="211"/>
      <c r="CVP130" s="211"/>
      <c r="CVQ130" s="211"/>
      <c r="CVR130" s="211"/>
      <c r="CVS130" s="211"/>
      <c r="CVT130" s="211"/>
      <c r="CVU130" s="211"/>
      <c r="CVV130" s="211"/>
      <c r="CVW130" s="211"/>
      <c r="CVX130" s="211"/>
      <c r="CVY130" s="211"/>
      <c r="CVZ130" s="211"/>
      <c r="CWA130" s="211"/>
      <c r="CWB130" s="211"/>
      <c r="CWC130" s="211"/>
      <c r="CWD130" s="211"/>
      <c r="CWE130" s="211"/>
      <c r="CWF130" s="211"/>
      <c r="CWG130" s="211"/>
      <c r="CWH130" s="211"/>
      <c r="CWI130" s="211"/>
      <c r="CWJ130" s="211"/>
      <c r="CWK130" s="211"/>
      <c r="CWL130" s="211"/>
      <c r="CWM130" s="211"/>
      <c r="CWN130" s="211"/>
      <c r="CWO130" s="211"/>
      <c r="CWP130" s="211"/>
      <c r="CWQ130" s="211"/>
      <c r="CWR130" s="211"/>
      <c r="CWS130" s="211"/>
      <c r="CWT130" s="211"/>
      <c r="CWU130" s="211"/>
      <c r="CWV130" s="211"/>
      <c r="CWW130" s="211"/>
      <c r="CWX130" s="211"/>
      <c r="CWY130" s="211"/>
      <c r="CWZ130" s="211"/>
      <c r="CXA130" s="211"/>
      <c r="CXB130" s="211"/>
      <c r="CXC130" s="211"/>
      <c r="CXD130" s="211"/>
      <c r="CXE130" s="211"/>
      <c r="CXF130" s="211"/>
      <c r="CXG130" s="211"/>
      <c r="CXH130" s="211"/>
      <c r="CXI130" s="211"/>
      <c r="CXJ130" s="211"/>
      <c r="CXK130" s="211"/>
      <c r="CXL130" s="211"/>
      <c r="CXM130" s="211"/>
      <c r="CXN130" s="211"/>
      <c r="CXO130" s="211"/>
      <c r="CXP130" s="211"/>
      <c r="CXQ130" s="211"/>
      <c r="CXR130" s="211"/>
      <c r="CXS130" s="211"/>
      <c r="CXT130" s="211"/>
      <c r="CXU130" s="211"/>
      <c r="CXV130" s="211"/>
      <c r="CXW130" s="211"/>
      <c r="CXX130" s="211"/>
      <c r="CXY130" s="211"/>
      <c r="CXZ130" s="211"/>
      <c r="CYA130" s="211"/>
      <c r="CYB130" s="211"/>
      <c r="CYC130" s="211"/>
      <c r="CYD130" s="211"/>
      <c r="CYE130" s="211"/>
      <c r="CYF130" s="211"/>
      <c r="CYG130" s="211"/>
      <c r="CYH130" s="211"/>
      <c r="CYI130" s="211"/>
      <c r="CYJ130" s="211"/>
      <c r="CYK130" s="211"/>
      <c r="CYL130" s="211"/>
      <c r="CYM130" s="211"/>
      <c r="CYN130" s="211"/>
      <c r="CYO130" s="211"/>
      <c r="CYP130" s="211"/>
      <c r="CYQ130" s="211"/>
      <c r="CYR130" s="211"/>
      <c r="CYS130" s="211"/>
      <c r="CYT130" s="211"/>
      <c r="CYU130" s="211"/>
      <c r="CYV130" s="211"/>
      <c r="CYW130" s="211"/>
      <c r="CYX130" s="211"/>
      <c r="CYY130" s="211"/>
      <c r="CYZ130" s="211"/>
      <c r="CZA130" s="211"/>
      <c r="CZB130" s="211"/>
      <c r="CZC130" s="211"/>
      <c r="CZD130" s="211"/>
      <c r="CZE130" s="211"/>
      <c r="CZF130" s="211"/>
      <c r="CZG130" s="211"/>
      <c r="CZH130" s="211"/>
      <c r="CZI130" s="211"/>
      <c r="CZJ130" s="211"/>
      <c r="CZK130" s="211"/>
      <c r="CZL130" s="211"/>
      <c r="CZM130" s="211"/>
      <c r="CZN130" s="211"/>
      <c r="CZO130" s="211"/>
      <c r="CZP130" s="211"/>
      <c r="CZQ130" s="211"/>
      <c r="CZR130" s="211"/>
      <c r="CZS130" s="211"/>
      <c r="CZT130" s="211"/>
      <c r="CZU130" s="211"/>
      <c r="CZV130" s="211"/>
      <c r="CZW130" s="211"/>
      <c r="CZX130" s="211"/>
      <c r="CZY130" s="211"/>
      <c r="CZZ130" s="211"/>
      <c r="DAA130" s="211"/>
      <c r="DAB130" s="211"/>
      <c r="DAC130" s="211"/>
      <c r="DAD130" s="211"/>
      <c r="DAE130" s="211"/>
      <c r="DAF130" s="211"/>
      <c r="DAG130" s="211"/>
      <c r="DAH130" s="211"/>
      <c r="DAI130" s="211"/>
      <c r="DAJ130" s="211"/>
      <c r="DAK130" s="211"/>
      <c r="DAL130" s="211"/>
      <c r="DAM130" s="211"/>
      <c r="DAN130" s="211"/>
      <c r="DAO130" s="211"/>
      <c r="DAP130" s="211"/>
      <c r="DAQ130" s="211"/>
      <c r="DAR130" s="211"/>
      <c r="DAS130" s="211"/>
      <c r="DAT130" s="211"/>
      <c r="DAU130" s="211"/>
      <c r="DAV130" s="211"/>
      <c r="DAW130" s="211"/>
      <c r="DAX130" s="211"/>
      <c r="DAY130" s="211"/>
      <c r="DAZ130" s="211"/>
      <c r="DBA130" s="211"/>
      <c r="DBB130" s="211"/>
      <c r="DBC130" s="211"/>
      <c r="DBD130" s="211"/>
      <c r="DBE130" s="211"/>
      <c r="DBF130" s="211"/>
      <c r="DBG130" s="211"/>
      <c r="DBH130" s="211"/>
      <c r="DBI130" s="211"/>
      <c r="DBJ130" s="211"/>
      <c r="DBK130" s="211"/>
      <c r="DBL130" s="211"/>
      <c r="DBM130" s="211"/>
      <c r="DBN130" s="211"/>
      <c r="DBO130" s="211"/>
      <c r="DBP130" s="211"/>
      <c r="DBQ130" s="211"/>
      <c r="DBR130" s="211"/>
      <c r="DBS130" s="211"/>
      <c r="DBT130" s="211"/>
      <c r="DBU130" s="211"/>
      <c r="DBV130" s="211"/>
      <c r="DBW130" s="211"/>
      <c r="DBX130" s="211"/>
      <c r="DBY130" s="211"/>
      <c r="DBZ130" s="211"/>
      <c r="DCA130" s="211"/>
      <c r="DCB130" s="211"/>
      <c r="DCC130" s="211"/>
      <c r="DCD130" s="211"/>
      <c r="DCE130" s="211"/>
      <c r="DCF130" s="211"/>
      <c r="DCG130" s="211"/>
      <c r="DCH130" s="211"/>
      <c r="DCI130" s="211"/>
      <c r="DCJ130" s="211"/>
      <c r="DCK130" s="211"/>
      <c r="DCL130" s="211"/>
      <c r="DCM130" s="211"/>
      <c r="DCN130" s="211"/>
      <c r="DCO130" s="211"/>
      <c r="DCP130" s="211"/>
      <c r="DCQ130" s="211"/>
      <c r="DCR130" s="211"/>
      <c r="DCS130" s="211"/>
      <c r="DCT130" s="211"/>
      <c r="DCU130" s="211"/>
      <c r="DCV130" s="211"/>
      <c r="DCW130" s="211"/>
      <c r="DCX130" s="211"/>
      <c r="DCY130" s="211"/>
      <c r="DCZ130" s="211"/>
      <c r="DDA130" s="211"/>
      <c r="DDB130" s="211"/>
      <c r="DDC130" s="211"/>
      <c r="DDD130" s="211"/>
      <c r="DDE130" s="211"/>
      <c r="DDF130" s="211"/>
      <c r="DDG130" s="211"/>
      <c r="DDH130" s="211"/>
      <c r="DDI130" s="211"/>
      <c r="DDJ130" s="211"/>
      <c r="DDK130" s="211"/>
      <c r="DDL130" s="211"/>
      <c r="DDM130" s="211"/>
      <c r="DDN130" s="211"/>
      <c r="DDO130" s="211"/>
      <c r="DDP130" s="211"/>
      <c r="DDQ130" s="211"/>
      <c r="DDR130" s="211"/>
      <c r="DDS130" s="211"/>
      <c r="DDT130" s="211"/>
      <c r="DDU130" s="211"/>
      <c r="DDV130" s="211"/>
      <c r="DDW130" s="211"/>
      <c r="DDX130" s="211"/>
      <c r="DDY130" s="211"/>
      <c r="DDZ130" s="211"/>
      <c r="DEA130" s="211"/>
      <c r="DEB130" s="211"/>
      <c r="DEC130" s="211"/>
      <c r="DED130" s="211"/>
      <c r="DEE130" s="211"/>
      <c r="DEF130" s="211"/>
      <c r="DEG130" s="211"/>
      <c r="DEH130" s="211"/>
      <c r="DEI130" s="211"/>
      <c r="DEJ130" s="211"/>
      <c r="DEK130" s="211"/>
      <c r="DEL130" s="211"/>
      <c r="DEM130" s="211"/>
      <c r="DEN130" s="211"/>
      <c r="DEO130" s="211"/>
      <c r="DEP130" s="211"/>
      <c r="DEQ130" s="211"/>
      <c r="DER130" s="211"/>
      <c r="DES130" s="211"/>
      <c r="DET130" s="211"/>
      <c r="DEU130" s="211"/>
      <c r="DEV130" s="211"/>
      <c r="DEW130" s="211"/>
      <c r="DEX130" s="211"/>
      <c r="DEY130" s="211"/>
      <c r="DEZ130" s="211"/>
      <c r="DFA130" s="211"/>
      <c r="DFB130" s="211"/>
      <c r="DFC130" s="211"/>
      <c r="DFD130" s="211"/>
      <c r="DFE130" s="211"/>
      <c r="DFF130" s="211"/>
      <c r="DFG130" s="211"/>
      <c r="DFH130" s="211"/>
      <c r="DFI130" s="211"/>
      <c r="DFJ130" s="211"/>
      <c r="DFK130" s="211"/>
      <c r="DFL130" s="211"/>
      <c r="DFM130" s="211"/>
      <c r="DFN130" s="211"/>
      <c r="DFO130" s="211"/>
      <c r="DFP130" s="211"/>
      <c r="DFQ130" s="211"/>
      <c r="DFR130" s="211"/>
      <c r="DFS130" s="211"/>
      <c r="DFT130" s="211"/>
      <c r="DFU130" s="211"/>
      <c r="DFV130" s="211"/>
      <c r="DFW130" s="211"/>
      <c r="DFX130" s="211"/>
      <c r="DFY130" s="211"/>
      <c r="DFZ130" s="211"/>
      <c r="DGA130" s="211"/>
      <c r="DGB130" s="211"/>
      <c r="DGC130" s="211"/>
      <c r="DGD130" s="211"/>
      <c r="DGE130" s="211"/>
      <c r="DGF130" s="211"/>
      <c r="DGG130" s="211"/>
      <c r="DGH130" s="211"/>
      <c r="DGI130" s="211"/>
      <c r="DGJ130" s="211"/>
      <c r="DGK130" s="211"/>
      <c r="DGL130" s="211"/>
      <c r="DGM130" s="211"/>
      <c r="DGN130" s="211"/>
      <c r="DGO130" s="211"/>
      <c r="DGP130" s="211"/>
      <c r="DGQ130" s="211"/>
      <c r="DGR130" s="211"/>
      <c r="DGS130" s="211"/>
      <c r="DGT130" s="211"/>
      <c r="DGU130" s="211"/>
      <c r="DGV130" s="211"/>
      <c r="DGW130" s="211"/>
      <c r="DGX130" s="211"/>
      <c r="DGY130" s="211"/>
      <c r="DGZ130" s="211"/>
      <c r="DHA130" s="211"/>
      <c r="DHB130" s="211"/>
      <c r="DHC130" s="211"/>
      <c r="DHD130" s="211"/>
      <c r="DHE130" s="211"/>
      <c r="DHF130" s="211"/>
      <c r="DHG130" s="211"/>
      <c r="DHH130" s="211"/>
      <c r="DHI130" s="211"/>
      <c r="DHJ130" s="211"/>
      <c r="DHK130" s="211"/>
      <c r="DHL130" s="211"/>
      <c r="DHM130" s="211"/>
      <c r="DHN130" s="211"/>
      <c r="DHO130" s="211"/>
      <c r="DHP130" s="211"/>
      <c r="DHQ130" s="211"/>
      <c r="DHR130" s="211"/>
      <c r="DHS130" s="211"/>
      <c r="DHT130" s="211"/>
      <c r="DHU130" s="211"/>
      <c r="DHV130" s="211"/>
      <c r="DHW130" s="211"/>
      <c r="DHX130" s="211"/>
      <c r="DHY130" s="211"/>
      <c r="DHZ130" s="211"/>
      <c r="DIA130" s="211"/>
      <c r="DIB130" s="211"/>
      <c r="DIC130" s="211"/>
      <c r="DID130" s="211"/>
      <c r="DIE130" s="211"/>
      <c r="DIF130" s="211"/>
      <c r="DIG130" s="211"/>
      <c r="DIH130" s="211"/>
      <c r="DII130" s="211"/>
      <c r="DIJ130" s="211"/>
      <c r="DIK130" s="211"/>
      <c r="DIL130" s="211"/>
      <c r="DIM130" s="211"/>
      <c r="DIN130" s="211"/>
      <c r="DIO130" s="211"/>
      <c r="DIP130" s="211"/>
      <c r="DIQ130" s="211"/>
      <c r="DIR130" s="211"/>
      <c r="DIS130" s="211"/>
      <c r="DIT130" s="211"/>
      <c r="DIU130" s="211"/>
      <c r="DIV130" s="211"/>
      <c r="DIW130" s="211"/>
      <c r="DIX130" s="211"/>
      <c r="DIY130" s="211"/>
      <c r="DIZ130" s="211"/>
      <c r="DJA130" s="211"/>
      <c r="DJB130" s="211"/>
      <c r="DJC130" s="211"/>
      <c r="DJD130" s="211"/>
      <c r="DJE130" s="211"/>
      <c r="DJF130" s="211"/>
      <c r="DJG130" s="211"/>
      <c r="DJH130" s="211"/>
      <c r="DJI130" s="211"/>
      <c r="DJJ130" s="211"/>
      <c r="DJK130" s="211"/>
      <c r="DJL130" s="211"/>
      <c r="DJM130" s="211"/>
      <c r="DJN130" s="211"/>
      <c r="DJO130" s="211"/>
      <c r="DJP130" s="211"/>
      <c r="DJQ130" s="211"/>
      <c r="DJR130" s="211"/>
      <c r="DJS130" s="211"/>
      <c r="DJT130" s="211"/>
      <c r="DJU130" s="211"/>
      <c r="DJV130" s="211"/>
      <c r="DJW130" s="211"/>
      <c r="DJX130" s="211"/>
      <c r="DJY130" s="211"/>
      <c r="DJZ130" s="211"/>
      <c r="DKA130" s="211"/>
      <c r="DKB130" s="211"/>
      <c r="DKC130" s="211"/>
      <c r="DKD130" s="211"/>
      <c r="DKE130" s="211"/>
      <c r="DKF130" s="211"/>
      <c r="DKG130" s="211"/>
      <c r="DKH130" s="211"/>
      <c r="DKI130" s="211"/>
      <c r="DKJ130" s="211"/>
      <c r="DKK130" s="211"/>
      <c r="DKL130" s="211"/>
      <c r="DKM130" s="211"/>
      <c r="DKN130" s="211"/>
      <c r="DKO130" s="211"/>
      <c r="DKP130" s="211"/>
      <c r="DKQ130" s="211"/>
      <c r="DKR130" s="211"/>
      <c r="DKS130" s="211"/>
      <c r="DKT130" s="211"/>
      <c r="DKU130" s="211"/>
      <c r="DKV130" s="211"/>
      <c r="DKW130" s="211"/>
      <c r="DKX130" s="211"/>
      <c r="DKY130" s="211"/>
      <c r="DKZ130" s="211"/>
      <c r="DLA130" s="211"/>
      <c r="DLB130" s="211"/>
      <c r="DLC130" s="211"/>
      <c r="DLD130" s="211"/>
      <c r="DLE130" s="211"/>
      <c r="DLF130" s="211"/>
      <c r="DLG130" s="211"/>
      <c r="DLH130" s="211"/>
      <c r="DLI130" s="211"/>
      <c r="DLJ130" s="211"/>
      <c r="DLK130" s="211"/>
      <c r="DLL130" s="211"/>
      <c r="DLM130" s="211"/>
      <c r="DLN130" s="211"/>
      <c r="DLO130" s="211"/>
      <c r="DLP130" s="211"/>
      <c r="DLQ130" s="211"/>
      <c r="DLR130" s="211"/>
      <c r="DLS130" s="211"/>
      <c r="DLT130" s="211"/>
      <c r="DLU130" s="211"/>
      <c r="DLV130" s="211"/>
      <c r="DLW130" s="211"/>
      <c r="DLX130" s="211"/>
      <c r="DLY130" s="211"/>
      <c r="DLZ130" s="211"/>
      <c r="DMA130" s="211"/>
      <c r="DMB130" s="211"/>
      <c r="DMC130" s="211"/>
      <c r="DMD130" s="211"/>
      <c r="DME130" s="211"/>
      <c r="DMF130" s="211"/>
      <c r="DMG130" s="211"/>
      <c r="DMH130" s="211"/>
      <c r="DMI130" s="211"/>
      <c r="DMJ130" s="211"/>
      <c r="DMK130" s="211"/>
      <c r="DML130" s="211"/>
      <c r="DMM130" s="211"/>
      <c r="DMN130" s="211"/>
      <c r="DMO130" s="211"/>
      <c r="DMP130" s="211"/>
      <c r="DMQ130" s="211"/>
      <c r="DMR130" s="211"/>
      <c r="DMS130" s="211"/>
      <c r="DMT130" s="211"/>
      <c r="DMU130" s="211"/>
      <c r="DMV130" s="211"/>
      <c r="DMW130" s="211"/>
      <c r="DMX130" s="211"/>
      <c r="DMY130" s="211"/>
      <c r="DMZ130" s="211"/>
      <c r="DNA130" s="211"/>
      <c r="DNB130" s="211"/>
      <c r="DNC130" s="211"/>
      <c r="DND130" s="211"/>
      <c r="DNE130" s="211"/>
      <c r="DNF130" s="211"/>
      <c r="DNG130" s="211"/>
      <c r="DNH130" s="211"/>
      <c r="DNI130" s="211"/>
      <c r="DNJ130" s="211"/>
      <c r="DNK130" s="211"/>
      <c r="DNL130" s="211"/>
      <c r="DNM130" s="211"/>
      <c r="DNN130" s="211"/>
      <c r="DNO130" s="211"/>
      <c r="DNP130" s="211"/>
      <c r="DNQ130" s="211"/>
      <c r="DNR130" s="211"/>
      <c r="DNS130" s="211"/>
      <c r="DNT130" s="211"/>
      <c r="DNU130" s="211"/>
      <c r="DNV130" s="211"/>
      <c r="DNW130" s="211"/>
      <c r="DNX130" s="211"/>
      <c r="DNY130" s="211"/>
      <c r="DNZ130" s="211"/>
      <c r="DOA130" s="211"/>
      <c r="DOB130" s="211"/>
      <c r="DOC130" s="211"/>
      <c r="DOD130" s="211"/>
      <c r="DOE130" s="211"/>
      <c r="DOF130" s="211"/>
      <c r="DOG130" s="211"/>
      <c r="DOH130" s="211"/>
      <c r="DOI130" s="211"/>
      <c r="DOJ130" s="211"/>
      <c r="DOK130" s="211"/>
      <c r="DOL130" s="211"/>
      <c r="DOM130" s="211"/>
      <c r="DON130" s="211"/>
      <c r="DOO130" s="211"/>
      <c r="DOP130" s="211"/>
      <c r="DOQ130" s="211"/>
      <c r="DOR130" s="211"/>
      <c r="DOS130" s="211"/>
      <c r="DOT130" s="211"/>
      <c r="DOU130" s="211"/>
      <c r="DOV130" s="211"/>
      <c r="DOW130" s="211"/>
      <c r="DOX130" s="211"/>
      <c r="DOY130" s="211"/>
      <c r="DOZ130" s="211"/>
      <c r="DPA130" s="211"/>
      <c r="DPB130" s="211"/>
      <c r="DPC130" s="211"/>
      <c r="DPD130" s="211"/>
      <c r="DPE130" s="211"/>
      <c r="DPF130" s="211"/>
      <c r="DPG130" s="211"/>
      <c r="DPH130" s="211"/>
      <c r="DPI130" s="211"/>
      <c r="DPJ130" s="211"/>
      <c r="DPK130" s="211"/>
      <c r="DPL130" s="211"/>
      <c r="DPM130" s="211"/>
      <c r="DPN130" s="211"/>
      <c r="DPO130" s="211"/>
      <c r="DPP130" s="211"/>
      <c r="DPQ130" s="211"/>
      <c r="DPR130" s="211"/>
      <c r="DPS130" s="211"/>
      <c r="DPT130" s="211"/>
      <c r="DPU130" s="211"/>
      <c r="DPV130" s="211"/>
      <c r="DPW130" s="211"/>
      <c r="DPX130" s="211"/>
      <c r="DPY130" s="211"/>
      <c r="DPZ130" s="211"/>
      <c r="DQA130" s="211"/>
      <c r="DQB130" s="211"/>
      <c r="DQC130" s="211"/>
      <c r="DQD130" s="211"/>
      <c r="DQE130" s="211"/>
      <c r="DQF130" s="211"/>
      <c r="DQG130" s="211"/>
      <c r="DQH130" s="211"/>
      <c r="DQI130" s="211"/>
      <c r="DQJ130" s="211"/>
      <c r="DQK130" s="211"/>
      <c r="DQL130" s="211"/>
      <c r="DQM130" s="211"/>
      <c r="DQN130" s="211"/>
      <c r="DQO130" s="211"/>
      <c r="DQP130" s="211"/>
      <c r="DQQ130" s="211"/>
      <c r="DQR130" s="211"/>
      <c r="DQS130" s="211"/>
      <c r="DQT130" s="211"/>
      <c r="DQU130" s="211"/>
      <c r="DQV130" s="211"/>
      <c r="DQW130" s="211"/>
      <c r="DQX130" s="211"/>
      <c r="DQY130" s="211"/>
      <c r="DQZ130" s="211"/>
      <c r="DRA130" s="211"/>
      <c r="DRB130" s="211"/>
      <c r="DRC130" s="211"/>
      <c r="DRD130" s="211"/>
      <c r="DRE130" s="211"/>
      <c r="DRF130" s="211"/>
      <c r="DRG130" s="211"/>
      <c r="DRH130" s="211"/>
      <c r="DRI130" s="211"/>
      <c r="DRJ130" s="211"/>
      <c r="DRK130" s="211"/>
      <c r="DRL130" s="211"/>
      <c r="DRM130" s="211"/>
      <c r="DRN130" s="211"/>
      <c r="DRO130" s="211"/>
      <c r="DRP130" s="211"/>
      <c r="DRQ130" s="211"/>
      <c r="DRR130" s="211"/>
      <c r="DRS130" s="211"/>
      <c r="DRT130" s="211"/>
      <c r="DRU130" s="211"/>
      <c r="DRV130" s="211"/>
      <c r="DRW130" s="211"/>
      <c r="DRX130" s="211"/>
      <c r="DRY130" s="211"/>
      <c r="DRZ130" s="211"/>
      <c r="DSA130" s="211"/>
      <c r="DSB130" s="211"/>
      <c r="DSC130" s="211"/>
      <c r="DSD130" s="211"/>
      <c r="DSE130" s="211"/>
      <c r="DSF130" s="211"/>
      <c r="DSG130" s="211"/>
      <c r="DSH130" s="211"/>
      <c r="DSI130" s="211"/>
      <c r="DSJ130" s="211"/>
      <c r="DSK130" s="211"/>
      <c r="DSL130" s="211"/>
      <c r="DSM130" s="211"/>
      <c r="DSN130" s="211"/>
      <c r="DSO130" s="211"/>
      <c r="DSP130" s="211"/>
      <c r="DSQ130" s="211"/>
      <c r="DSR130" s="211"/>
      <c r="DSS130" s="211"/>
      <c r="DST130" s="211"/>
      <c r="DSU130" s="211"/>
      <c r="DSV130" s="211"/>
      <c r="DSW130" s="211"/>
      <c r="DSX130" s="211"/>
      <c r="DSY130" s="211"/>
      <c r="DSZ130" s="211"/>
      <c r="DTA130" s="211"/>
      <c r="DTB130" s="211"/>
      <c r="DTC130" s="211"/>
      <c r="DTD130" s="211"/>
      <c r="DTE130" s="211"/>
      <c r="DTF130" s="211"/>
      <c r="DTG130" s="211"/>
      <c r="DTH130" s="211"/>
      <c r="DTI130" s="211"/>
      <c r="DTJ130" s="211"/>
      <c r="DTK130" s="211"/>
      <c r="DTL130" s="211"/>
      <c r="DTM130" s="211"/>
      <c r="DTN130" s="211"/>
      <c r="DTO130" s="211"/>
      <c r="DTP130" s="211"/>
      <c r="DTQ130" s="211"/>
      <c r="DTR130" s="211"/>
      <c r="DTS130" s="211"/>
      <c r="DTT130" s="211"/>
      <c r="DTU130" s="211"/>
      <c r="DTV130" s="211"/>
      <c r="DTW130" s="211"/>
      <c r="DTX130" s="211"/>
      <c r="DTY130" s="211"/>
      <c r="DTZ130" s="211"/>
      <c r="DUA130" s="211"/>
      <c r="DUB130" s="211"/>
      <c r="DUC130" s="211"/>
      <c r="DUD130" s="211"/>
      <c r="DUE130" s="211"/>
      <c r="DUF130" s="211"/>
      <c r="DUG130" s="211"/>
      <c r="DUH130" s="211"/>
      <c r="DUI130" s="211"/>
      <c r="DUJ130" s="211"/>
      <c r="DUK130" s="211"/>
      <c r="DUL130" s="211"/>
      <c r="DUM130" s="211"/>
      <c r="DUN130" s="211"/>
      <c r="DUO130" s="211"/>
      <c r="DUP130" s="211"/>
      <c r="DUQ130" s="211"/>
      <c r="DUR130" s="211"/>
      <c r="DUS130" s="211"/>
      <c r="DUT130" s="211"/>
      <c r="DUU130" s="211"/>
      <c r="DUV130" s="211"/>
      <c r="DUW130" s="211"/>
      <c r="DUX130" s="211"/>
      <c r="DUY130" s="211"/>
      <c r="DUZ130" s="211"/>
      <c r="DVA130" s="211"/>
      <c r="DVB130" s="211"/>
      <c r="DVC130" s="211"/>
      <c r="DVD130" s="211"/>
      <c r="DVE130" s="211"/>
      <c r="DVF130" s="211"/>
      <c r="DVG130" s="211"/>
      <c r="DVH130" s="211"/>
      <c r="DVI130" s="211"/>
      <c r="DVJ130" s="211"/>
      <c r="DVK130" s="211"/>
      <c r="DVL130" s="211"/>
      <c r="DVM130" s="211"/>
      <c r="DVN130" s="211"/>
      <c r="DVO130" s="211"/>
      <c r="DVP130" s="211"/>
      <c r="DVQ130" s="211"/>
      <c r="DVR130" s="211"/>
      <c r="DVS130" s="211"/>
      <c r="DVT130" s="211"/>
      <c r="DVU130" s="211"/>
      <c r="DVV130" s="211"/>
      <c r="DVW130" s="211"/>
      <c r="DVX130" s="211"/>
      <c r="DVY130" s="211"/>
      <c r="DVZ130" s="211"/>
      <c r="DWA130" s="211"/>
      <c r="DWB130" s="211"/>
      <c r="DWC130" s="211"/>
      <c r="DWD130" s="211"/>
      <c r="DWE130" s="211"/>
      <c r="DWF130" s="211"/>
      <c r="DWG130" s="211"/>
      <c r="DWH130" s="211"/>
      <c r="DWI130" s="211"/>
      <c r="DWJ130" s="211"/>
      <c r="DWK130" s="211"/>
      <c r="DWL130" s="211"/>
      <c r="DWM130" s="211"/>
      <c r="DWN130" s="211"/>
      <c r="DWO130" s="211"/>
      <c r="DWP130" s="211"/>
      <c r="DWQ130" s="211"/>
      <c r="DWR130" s="211"/>
      <c r="DWS130" s="211"/>
      <c r="DWT130" s="211"/>
      <c r="DWU130" s="211"/>
      <c r="DWV130" s="211"/>
      <c r="DWW130" s="211"/>
      <c r="DWX130" s="211"/>
      <c r="DWY130" s="211"/>
      <c r="DWZ130" s="211"/>
      <c r="DXA130" s="211"/>
      <c r="DXB130" s="211"/>
      <c r="DXC130" s="211"/>
      <c r="DXD130" s="211"/>
      <c r="DXE130" s="211"/>
      <c r="DXF130" s="211"/>
      <c r="DXG130" s="211"/>
      <c r="DXH130" s="211"/>
      <c r="DXI130" s="211"/>
      <c r="DXJ130" s="211"/>
      <c r="DXK130" s="211"/>
      <c r="DXL130" s="211"/>
      <c r="DXM130" s="211"/>
      <c r="DXN130" s="211"/>
      <c r="DXO130" s="211"/>
      <c r="DXP130" s="211"/>
      <c r="DXQ130" s="211"/>
      <c r="DXR130" s="211"/>
      <c r="DXS130" s="211"/>
      <c r="DXT130" s="211"/>
      <c r="DXU130" s="211"/>
      <c r="DXV130" s="211"/>
      <c r="DXW130" s="211"/>
      <c r="DXX130" s="211"/>
      <c r="DXY130" s="211"/>
      <c r="DXZ130" s="211"/>
      <c r="DYA130" s="211"/>
      <c r="DYB130" s="211"/>
      <c r="DYC130" s="211"/>
      <c r="DYD130" s="211"/>
      <c r="DYE130" s="211"/>
      <c r="DYF130" s="211"/>
      <c r="DYG130" s="211"/>
      <c r="DYH130" s="211"/>
      <c r="DYI130" s="211"/>
      <c r="DYJ130" s="211"/>
      <c r="DYK130" s="211"/>
      <c r="DYL130" s="211"/>
      <c r="DYM130" s="211"/>
      <c r="DYN130" s="211"/>
      <c r="DYO130" s="211"/>
      <c r="DYP130" s="211"/>
      <c r="DYQ130" s="211"/>
      <c r="DYR130" s="211"/>
      <c r="DYS130" s="211"/>
      <c r="DYT130" s="211"/>
      <c r="DYU130" s="211"/>
      <c r="DYV130" s="211"/>
      <c r="DYW130" s="211"/>
      <c r="DYX130" s="211"/>
      <c r="DYY130" s="211"/>
      <c r="DYZ130" s="211"/>
      <c r="DZA130" s="211"/>
      <c r="DZB130" s="211"/>
      <c r="DZC130" s="211"/>
      <c r="DZD130" s="211"/>
      <c r="DZE130" s="211"/>
      <c r="DZF130" s="211"/>
      <c r="DZG130" s="211"/>
      <c r="DZH130" s="211"/>
      <c r="DZI130" s="211"/>
      <c r="DZJ130" s="211"/>
      <c r="DZK130" s="211"/>
      <c r="DZL130" s="211"/>
      <c r="DZM130" s="211"/>
      <c r="DZN130" s="211"/>
      <c r="DZO130" s="211"/>
      <c r="DZP130" s="211"/>
      <c r="DZQ130" s="211"/>
      <c r="DZR130" s="211"/>
      <c r="DZS130" s="211"/>
      <c r="DZT130" s="211"/>
      <c r="DZU130" s="211"/>
      <c r="DZV130" s="211"/>
      <c r="DZW130" s="211"/>
      <c r="DZX130" s="211"/>
      <c r="DZY130" s="211"/>
      <c r="DZZ130" s="211"/>
      <c r="EAA130" s="211"/>
      <c r="EAB130" s="211"/>
      <c r="EAC130" s="211"/>
      <c r="EAD130" s="211"/>
      <c r="EAE130" s="211"/>
      <c r="EAF130" s="211"/>
      <c r="EAG130" s="211"/>
      <c r="EAH130" s="211"/>
      <c r="EAI130" s="211"/>
      <c r="EAJ130" s="211"/>
      <c r="EAK130" s="211"/>
      <c r="EAL130" s="211"/>
      <c r="EAM130" s="211"/>
      <c r="EAN130" s="211"/>
      <c r="EAO130" s="211"/>
      <c r="EAP130" s="211"/>
      <c r="EAQ130" s="211"/>
      <c r="EAR130" s="211"/>
      <c r="EAS130" s="211"/>
      <c r="EAT130" s="211"/>
      <c r="EAU130" s="211"/>
      <c r="EAV130" s="211"/>
      <c r="EAW130" s="211"/>
      <c r="EAX130" s="211"/>
      <c r="EAY130" s="211"/>
      <c r="EAZ130" s="211"/>
      <c r="EBA130" s="211"/>
      <c r="EBB130" s="211"/>
      <c r="EBC130" s="211"/>
      <c r="EBD130" s="211"/>
      <c r="EBE130" s="211"/>
      <c r="EBF130" s="211"/>
      <c r="EBG130" s="211"/>
      <c r="EBH130" s="211"/>
      <c r="EBI130" s="211"/>
      <c r="EBJ130" s="211"/>
      <c r="EBK130" s="211"/>
      <c r="EBL130" s="211"/>
      <c r="EBM130" s="211"/>
      <c r="EBN130" s="211"/>
      <c r="EBO130" s="211"/>
      <c r="EBP130" s="211"/>
      <c r="EBQ130" s="211"/>
      <c r="EBR130" s="211"/>
      <c r="EBS130" s="211"/>
      <c r="EBT130" s="211"/>
      <c r="EBU130" s="211"/>
      <c r="EBV130" s="211"/>
      <c r="EBW130" s="211"/>
      <c r="EBX130" s="211"/>
      <c r="EBY130" s="211"/>
      <c r="EBZ130" s="211"/>
      <c r="ECA130" s="211"/>
      <c r="ECB130" s="211"/>
      <c r="ECC130" s="211"/>
      <c r="ECD130" s="211"/>
      <c r="ECE130" s="211"/>
      <c r="ECF130" s="211"/>
      <c r="ECG130" s="211"/>
      <c r="ECH130" s="211"/>
      <c r="ECI130" s="211"/>
      <c r="ECJ130" s="211"/>
      <c r="ECK130" s="211"/>
      <c r="ECL130" s="211"/>
      <c r="ECM130" s="211"/>
      <c r="ECN130" s="211"/>
      <c r="ECO130" s="211"/>
      <c r="ECP130" s="211"/>
      <c r="ECQ130" s="211"/>
      <c r="ECR130" s="211"/>
      <c r="ECS130" s="211"/>
      <c r="ECT130" s="211"/>
      <c r="ECU130" s="211"/>
      <c r="ECV130" s="211"/>
      <c r="ECW130" s="211"/>
      <c r="ECX130" s="211"/>
      <c r="ECY130" s="211"/>
      <c r="ECZ130" s="211"/>
      <c r="EDA130" s="211"/>
      <c r="EDB130" s="211"/>
      <c r="EDC130" s="211"/>
      <c r="EDD130" s="211"/>
      <c r="EDE130" s="211"/>
      <c r="EDF130" s="211"/>
      <c r="EDG130" s="211"/>
      <c r="EDH130" s="211"/>
      <c r="EDI130" s="211"/>
      <c r="EDJ130" s="211"/>
      <c r="EDK130" s="211"/>
      <c r="EDL130" s="211"/>
      <c r="EDM130" s="211"/>
      <c r="EDN130" s="211"/>
      <c r="EDO130" s="211"/>
      <c r="EDP130" s="211"/>
      <c r="EDQ130" s="211"/>
      <c r="EDR130" s="211"/>
      <c r="EDS130" s="211"/>
      <c r="EDT130" s="211"/>
      <c r="EDU130" s="211"/>
      <c r="EDV130" s="211"/>
      <c r="EDW130" s="211"/>
      <c r="EDX130" s="211"/>
      <c r="EDY130" s="211"/>
      <c r="EDZ130" s="211"/>
      <c r="EEA130" s="211"/>
      <c r="EEB130" s="211"/>
      <c r="EEC130" s="211"/>
      <c r="EED130" s="211"/>
      <c r="EEE130" s="211"/>
      <c r="EEF130" s="211"/>
      <c r="EEG130" s="211"/>
      <c r="EEH130" s="211"/>
      <c r="EEI130" s="211"/>
      <c r="EEJ130" s="211"/>
      <c r="EEK130" s="211"/>
      <c r="EEL130" s="211"/>
      <c r="EEM130" s="211"/>
      <c r="EEN130" s="211"/>
      <c r="EEO130" s="211"/>
      <c r="EEP130" s="211"/>
      <c r="EEQ130" s="211"/>
      <c r="EER130" s="211"/>
      <c r="EES130" s="211"/>
      <c r="EET130" s="211"/>
      <c r="EEU130" s="211"/>
      <c r="EEV130" s="211"/>
      <c r="EEW130" s="211"/>
      <c r="EEX130" s="211"/>
      <c r="EEY130" s="211"/>
      <c r="EEZ130" s="211"/>
      <c r="EFA130" s="211"/>
      <c r="EFB130" s="211"/>
      <c r="EFC130" s="211"/>
      <c r="EFD130" s="211"/>
      <c r="EFE130" s="211"/>
      <c r="EFF130" s="211"/>
      <c r="EFG130" s="211"/>
      <c r="EFH130" s="211"/>
      <c r="EFI130" s="211"/>
      <c r="EFJ130" s="211"/>
      <c r="EFK130" s="211"/>
      <c r="EFL130" s="211"/>
      <c r="EFM130" s="211"/>
      <c r="EFN130" s="211"/>
      <c r="EFO130" s="211"/>
      <c r="EFP130" s="211"/>
      <c r="EFQ130" s="211"/>
      <c r="EFR130" s="211"/>
      <c r="EFS130" s="211"/>
      <c r="EFT130" s="211"/>
      <c r="EFU130" s="211"/>
      <c r="EFV130" s="211"/>
      <c r="EFW130" s="211"/>
      <c r="EFX130" s="211"/>
      <c r="EFY130" s="211"/>
      <c r="EFZ130" s="211"/>
      <c r="EGA130" s="211"/>
      <c r="EGB130" s="211"/>
      <c r="EGC130" s="211"/>
      <c r="EGD130" s="211"/>
      <c r="EGE130" s="211"/>
      <c r="EGF130" s="211"/>
      <c r="EGG130" s="211"/>
      <c r="EGH130" s="211"/>
      <c r="EGI130" s="211"/>
      <c r="EGJ130" s="211"/>
      <c r="EGK130" s="211"/>
      <c r="EGL130" s="211"/>
      <c r="EGM130" s="211"/>
      <c r="EGN130" s="211"/>
      <c r="EGO130" s="211"/>
      <c r="EGP130" s="211"/>
      <c r="EGQ130" s="211"/>
      <c r="EGR130" s="211"/>
      <c r="EGS130" s="211"/>
      <c r="EGT130" s="211"/>
      <c r="EGU130" s="211"/>
      <c r="EGV130" s="211"/>
      <c r="EGW130" s="211"/>
      <c r="EGX130" s="211"/>
      <c r="EGY130" s="211"/>
      <c r="EGZ130" s="211"/>
      <c r="EHA130" s="211"/>
      <c r="EHB130" s="211"/>
      <c r="EHC130" s="211"/>
      <c r="EHD130" s="211"/>
      <c r="EHE130" s="211"/>
      <c r="EHF130" s="211"/>
      <c r="EHG130" s="211"/>
      <c r="EHH130" s="211"/>
      <c r="EHI130" s="211"/>
      <c r="EHJ130" s="211"/>
      <c r="EHK130" s="211"/>
      <c r="EHL130" s="211"/>
      <c r="EHM130" s="211"/>
      <c r="EHN130" s="211"/>
      <c r="EHO130" s="211"/>
      <c r="EHP130" s="211"/>
      <c r="EHQ130" s="211"/>
      <c r="EHR130" s="211"/>
      <c r="EHS130" s="211"/>
      <c r="EHT130" s="211"/>
      <c r="EHU130" s="211"/>
      <c r="EHV130" s="211"/>
      <c r="EHW130" s="211"/>
      <c r="EHX130" s="211"/>
      <c r="EHY130" s="211"/>
      <c r="EHZ130" s="211"/>
      <c r="EIA130" s="211"/>
      <c r="EIB130" s="211"/>
      <c r="EIC130" s="211"/>
      <c r="EID130" s="211"/>
      <c r="EIE130" s="211"/>
      <c r="EIF130" s="211"/>
      <c r="EIG130" s="211"/>
      <c r="EIH130" s="211"/>
      <c r="EII130" s="211"/>
      <c r="EIJ130" s="211"/>
      <c r="EIK130" s="211"/>
      <c r="EIL130" s="211"/>
      <c r="EIM130" s="211"/>
      <c r="EIN130" s="211"/>
      <c r="EIO130" s="211"/>
      <c r="EIP130" s="211"/>
      <c r="EIQ130" s="211"/>
      <c r="EIR130" s="211"/>
      <c r="EIS130" s="211"/>
      <c r="EIT130" s="211"/>
      <c r="EIU130" s="211"/>
      <c r="EIV130" s="211"/>
      <c r="EIW130" s="211"/>
      <c r="EIX130" s="211"/>
      <c r="EIY130" s="211"/>
      <c r="EIZ130" s="211"/>
      <c r="EJA130" s="211"/>
      <c r="EJB130" s="211"/>
      <c r="EJC130" s="211"/>
      <c r="EJD130" s="211"/>
      <c r="EJE130" s="211"/>
      <c r="EJF130" s="211"/>
      <c r="EJG130" s="211"/>
      <c r="EJH130" s="211"/>
      <c r="EJI130" s="211"/>
      <c r="EJJ130" s="211"/>
      <c r="EJK130" s="211"/>
      <c r="EJL130" s="211"/>
      <c r="EJM130" s="211"/>
      <c r="EJN130" s="211"/>
      <c r="EJO130" s="211"/>
      <c r="EJP130" s="211"/>
      <c r="EJQ130" s="211"/>
      <c r="EJR130" s="211"/>
      <c r="EJS130" s="211"/>
      <c r="EJT130" s="211"/>
      <c r="EJU130" s="211"/>
      <c r="EJV130" s="211"/>
      <c r="EJW130" s="211"/>
      <c r="EJX130" s="211"/>
      <c r="EJY130" s="211"/>
      <c r="EJZ130" s="211"/>
      <c r="EKA130" s="211"/>
      <c r="EKB130" s="211"/>
      <c r="EKC130" s="211"/>
      <c r="EKD130" s="211"/>
      <c r="EKE130" s="211"/>
      <c r="EKF130" s="211"/>
      <c r="EKG130" s="211"/>
      <c r="EKH130" s="211"/>
      <c r="EKI130" s="211"/>
      <c r="EKJ130" s="211"/>
      <c r="EKK130" s="211"/>
      <c r="EKL130" s="211"/>
      <c r="EKM130" s="211"/>
      <c r="EKN130" s="211"/>
      <c r="EKO130" s="211"/>
      <c r="EKP130" s="211"/>
      <c r="EKQ130" s="211"/>
      <c r="EKR130" s="211"/>
      <c r="EKS130" s="211"/>
      <c r="EKT130" s="211"/>
      <c r="EKU130" s="211"/>
      <c r="EKV130" s="211"/>
      <c r="EKW130" s="211"/>
      <c r="EKX130" s="211"/>
      <c r="EKY130" s="211"/>
      <c r="EKZ130" s="211"/>
      <c r="ELA130" s="211"/>
      <c r="ELB130" s="211"/>
      <c r="ELC130" s="211"/>
      <c r="ELD130" s="211"/>
      <c r="ELE130" s="211"/>
      <c r="ELF130" s="211"/>
      <c r="ELG130" s="211"/>
      <c r="ELH130" s="211"/>
      <c r="ELI130" s="211"/>
      <c r="ELJ130" s="211"/>
      <c r="ELK130" s="211"/>
      <c r="ELL130" s="211"/>
      <c r="ELM130" s="211"/>
      <c r="ELN130" s="211"/>
      <c r="ELO130" s="211"/>
      <c r="ELP130" s="211"/>
      <c r="ELQ130" s="211"/>
      <c r="ELR130" s="211"/>
      <c r="ELS130" s="211"/>
      <c r="ELT130" s="211"/>
      <c r="ELU130" s="211"/>
      <c r="ELV130" s="211"/>
      <c r="ELW130" s="211"/>
      <c r="ELX130" s="211"/>
      <c r="ELY130" s="211"/>
      <c r="ELZ130" s="211"/>
      <c r="EMA130" s="211"/>
      <c r="EMB130" s="211"/>
      <c r="EMC130" s="211"/>
      <c r="EMD130" s="211"/>
      <c r="EME130" s="211"/>
      <c r="EMF130" s="211"/>
      <c r="EMG130" s="211"/>
      <c r="EMH130" s="211"/>
      <c r="EMI130" s="211"/>
      <c r="EMJ130" s="211"/>
      <c r="EMK130" s="211"/>
      <c r="EML130" s="211"/>
      <c r="EMM130" s="211"/>
      <c r="EMN130" s="211"/>
      <c r="EMO130" s="211"/>
      <c r="EMP130" s="211"/>
      <c r="EMQ130" s="211"/>
      <c r="EMR130" s="211"/>
      <c r="EMS130" s="211"/>
      <c r="EMT130" s="211"/>
      <c r="EMU130" s="211"/>
      <c r="EMV130" s="211"/>
      <c r="EMW130" s="211"/>
      <c r="EMX130" s="211"/>
      <c r="EMY130" s="211"/>
      <c r="EMZ130" s="211"/>
      <c r="ENA130" s="211"/>
      <c r="ENB130" s="211"/>
      <c r="ENC130" s="211"/>
      <c r="END130" s="211"/>
      <c r="ENE130" s="211"/>
      <c r="ENF130" s="211"/>
      <c r="ENG130" s="211"/>
      <c r="ENH130" s="211"/>
      <c r="ENI130" s="211"/>
      <c r="ENJ130" s="211"/>
      <c r="ENK130" s="211"/>
      <c r="ENL130" s="211"/>
      <c r="ENM130" s="211"/>
      <c r="ENN130" s="211"/>
      <c r="ENO130" s="211"/>
      <c r="ENP130" s="211"/>
      <c r="ENQ130" s="211"/>
      <c r="ENR130" s="211"/>
      <c r="ENS130" s="211"/>
      <c r="ENT130" s="211"/>
      <c r="ENU130" s="211"/>
      <c r="ENV130" s="211"/>
      <c r="ENW130" s="211"/>
      <c r="ENX130" s="211"/>
      <c r="ENY130" s="211"/>
      <c r="ENZ130" s="211"/>
      <c r="EOA130" s="211"/>
      <c r="EOB130" s="211"/>
      <c r="EOC130" s="211"/>
      <c r="EOD130" s="211"/>
      <c r="EOE130" s="211"/>
      <c r="EOF130" s="211"/>
      <c r="EOG130" s="211"/>
      <c r="EOH130" s="211"/>
      <c r="EOI130" s="211"/>
      <c r="EOJ130" s="211"/>
      <c r="EOK130" s="211"/>
      <c r="EOL130" s="211"/>
      <c r="EOM130" s="211"/>
      <c r="EON130" s="211"/>
      <c r="EOO130" s="211"/>
      <c r="EOP130" s="211"/>
      <c r="EOQ130" s="211"/>
      <c r="EOR130" s="211"/>
      <c r="EOS130" s="211"/>
      <c r="EOT130" s="211"/>
      <c r="EOU130" s="211"/>
      <c r="EOV130" s="211"/>
      <c r="EOW130" s="211"/>
      <c r="EOX130" s="211"/>
      <c r="EOY130" s="211"/>
      <c r="EOZ130" s="211"/>
      <c r="EPA130" s="211"/>
      <c r="EPB130" s="211"/>
      <c r="EPC130" s="211"/>
      <c r="EPD130" s="211"/>
      <c r="EPE130" s="211"/>
      <c r="EPF130" s="211"/>
      <c r="EPG130" s="211"/>
      <c r="EPH130" s="211"/>
      <c r="EPI130" s="211"/>
      <c r="EPJ130" s="211"/>
      <c r="EPK130" s="211"/>
      <c r="EPL130" s="211"/>
      <c r="EPM130" s="211"/>
      <c r="EPN130" s="211"/>
      <c r="EPO130" s="211"/>
      <c r="EPP130" s="211"/>
      <c r="EPQ130" s="211"/>
      <c r="EPR130" s="211"/>
      <c r="EPS130" s="211"/>
      <c r="EPT130" s="211"/>
      <c r="EPU130" s="211"/>
      <c r="EPV130" s="211"/>
      <c r="EPW130" s="211"/>
      <c r="EPX130" s="211"/>
      <c r="EPY130" s="211"/>
      <c r="EPZ130" s="211"/>
      <c r="EQA130" s="211"/>
      <c r="EQB130" s="211"/>
      <c r="EQC130" s="211"/>
      <c r="EQD130" s="211"/>
      <c r="EQE130" s="211"/>
      <c r="EQF130" s="211"/>
      <c r="EQG130" s="211"/>
      <c r="EQH130" s="211"/>
      <c r="EQI130" s="211"/>
      <c r="EQJ130" s="211"/>
      <c r="EQK130" s="211"/>
      <c r="EQL130" s="211"/>
      <c r="EQM130" s="211"/>
      <c r="EQN130" s="211"/>
      <c r="EQO130" s="211"/>
      <c r="EQP130" s="211"/>
      <c r="EQQ130" s="211"/>
      <c r="EQR130" s="211"/>
      <c r="EQS130" s="211"/>
      <c r="EQT130" s="211"/>
      <c r="EQU130" s="211"/>
      <c r="EQV130" s="211"/>
      <c r="EQW130" s="211"/>
      <c r="EQX130" s="211"/>
      <c r="EQY130" s="211"/>
      <c r="EQZ130" s="211"/>
      <c r="ERA130" s="211"/>
      <c r="ERB130" s="211"/>
      <c r="ERC130" s="211"/>
      <c r="ERD130" s="211"/>
      <c r="ERE130" s="211"/>
      <c r="ERF130" s="211"/>
      <c r="ERG130" s="211"/>
      <c r="ERH130" s="211"/>
      <c r="ERI130" s="211"/>
      <c r="ERJ130" s="211"/>
      <c r="ERK130" s="211"/>
      <c r="ERL130" s="211"/>
      <c r="ERM130" s="211"/>
      <c r="ERN130" s="211"/>
      <c r="ERO130" s="211"/>
      <c r="ERP130" s="211"/>
      <c r="ERQ130" s="211"/>
      <c r="ERR130" s="211"/>
      <c r="ERS130" s="211"/>
      <c r="ERT130" s="211"/>
      <c r="ERU130" s="211"/>
      <c r="ERV130" s="211"/>
      <c r="ERW130" s="211"/>
      <c r="ERX130" s="211"/>
      <c r="ERY130" s="211"/>
      <c r="ERZ130" s="211"/>
      <c r="ESA130" s="211"/>
      <c r="ESB130" s="211"/>
      <c r="ESC130" s="211"/>
      <c r="ESD130" s="211"/>
      <c r="ESE130" s="211"/>
      <c r="ESF130" s="211"/>
      <c r="ESG130" s="211"/>
      <c r="ESH130" s="211"/>
      <c r="ESI130" s="211"/>
      <c r="ESJ130" s="211"/>
      <c r="ESK130" s="211"/>
      <c r="ESL130" s="211"/>
      <c r="ESM130" s="211"/>
      <c r="ESN130" s="211"/>
      <c r="ESO130" s="211"/>
      <c r="ESP130" s="211"/>
      <c r="ESQ130" s="211"/>
      <c r="ESR130" s="211"/>
      <c r="ESS130" s="211"/>
      <c r="EST130" s="211"/>
      <c r="ESU130" s="211"/>
      <c r="ESV130" s="211"/>
      <c r="ESW130" s="211"/>
      <c r="ESX130" s="211"/>
      <c r="ESY130" s="211"/>
      <c r="ESZ130" s="211"/>
      <c r="ETA130" s="211"/>
      <c r="ETB130" s="211"/>
      <c r="ETC130" s="211"/>
      <c r="ETD130" s="211"/>
      <c r="ETE130" s="211"/>
      <c r="ETF130" s="211"/>
      <c r="ETG130" s="211"/>
      <c r="ETH130" s="211"/>
      <c r="ETI130" s="211"/>
      <c r="ETJ130" s="211"/>
      <c r="ETK130" s="211"/>
      <c r="ETL130" s="211"/>
      <c r="ETM130" s="211"/>
      <c r="ETN130" s="211"/>
      <c r="ETO130" s="211"/>
      <c r="ETP130" s="211"/>
      <c r="ETQ130" s="211"/>
      <c r="ETR130" s="211"/>
      <c r="ETS130" s="211"/>
      <c r="ETT130" s="211"/>
      <c r="ETU130" s="211"/>
      <c r="ETV130" s="211"/>
      <c r="ETW130" s="211"/>
      <c r="ETX130" s="211"/>
      <c r="ETY130" s="211"/>
      <c r="ETZ130" s="211"/>
      <c r="EUA130" s="211"/>
      <c r="EUB130" s="211"/>
      <c r="EUC130" s="211"/>
      <c r="EUD130" s="211"/>
      <c r="EUE130" s="211"/>
      <c r="EUF130" s="211"/>
      <c r="EUG130" s="211"/>
      <c r="EUH130" s="211"/>
      <c r="EUI130" s="211"/>
      <c r="EUJ130" s="211"/>
      <c r="EUK130" s="211"/>
      <c r="EUL130" s="211"/>
      <c r="EUM130" s="211"/>
      <c r="EUN130" s="211"/>
      <c r="EUO130" s="211"/>
      <c r="EUP130" s="211"/>
      <c r="EUQ130" s="211"/>
      <c r="EUR130" s="211"/>
      <c r="EUS130" s="211"/>
      <c r="EUT130" s="211"/>
      <c r="EUU130" s="211"/>
      <c r="EUV130" s="211"/>
      <c r="EUW130" s="211"/>
      <c r="EUX130" s="211"/>
      <c r="EUY130" s="211"/>
      <c r="EUZ130" s="211"/>
      <c r="EVA130" s="211"/>
      <c r="EVB130" s="211"/>
      <c r="EVC130" s="211"/>
      <c r="EVD130" s="211"/>
      <c r="EVE130" s="211"/>
      <c r="EVF130" s="211"/>
      <c r="EVG130" s="211"/>
      <c r="EVH130" s="211"/>
      <c r="EVI130" s="211"/>
      <c r="EVJ130" s="211"/>
      <c r="EVK130" s="211"/>
      <c r="EVL130" s="211"/>
      <c r="EVM130" s="211"/>
      <c r="EVN130" s="211"/>
      <c r="EVO130" s="211"/>
      <c r="EVP130" s="211"/>
      <c r="EVQ130" s="211"/>
      <c r="EVR130" s="211"/>
      <c r="EVS130" s="211"/>
      <c r="EVT130" s="211"/>
      <c r="EVU130" s="211"/>
      <c r="EVV130" s="211"/>
      <c r="EVW130" s="211"/>
      <c r="EVX130" s="211"/>
      <c r="EVY130" s="211"/>
      <c r="EVZ130" s="211"/>
      <c r="EWA130" s="211"/>
      <c r="EWB130" s="211"/>
      <c r="EWC130" s="211"/>
      <c r="EWD130" s="211"/>
      <c r="EWE130" s="211"/>
      <c r="EWF130" s="211"/>
      <c r="EWG130" s="211"/>
      <c r="EWH130" s="211"/>
      <c r="EWI130" s="211"/>
      <c r="EWJ130" s="211"/>
      <c r="EWK130" s="211"/>
      <c r="EWL130" s="211"/>
      <c r="EWM130" s="211"/>
      <c r="EWN130" s="211"/>
      <c r="EWO130" s="211"/>
      <c r="EWP130" s="211"/>
      <c r="EWQ130" s="211"/>
      <c r="EWR130" s="211"/>
      <c r="EWS130" s="211"/>
      <c r="EWT130" s="211"/>
      <c r="EWU130" s="211"/>
      <c r="EWV130" s="211"/>
      <c r="EWW130" s="211"/>
      <c r="EWX130" s="211"/>
      <c r="EWY130" s="211"/>
      <c r="EWZ130" s="211"/>
      <c r="EXA130" s="211"/>
      <c r="EXB130" s="211"/>
      <c r="EXC130" s="211"/>
      <c r="EXD130" s="211"/>
      <c r="EXE130" s="211"/>
      <c r="EXF130" s="211"/>
      <c r="EXG130" s="211"/>
      <c r="EXH130" s="211"/>
      <c r="EXI130" s="211"/>
      <c r="EXJ130" s="211"/>
      <c r="EXK130" s="211"/>
      <c r="EXL130" s="211"/>
      <c r="EXM130" s="211"/>
      <c r="EXN130" s="211"/>
      <c r="EXO130" s="211"/>
      <c r="EXP130" s="211"/>
      <c r="EXQ130" s="211"/>
      <c r="EXR130" s="211"/>
      <c r="EXS130" s="211"/>
      <c r="EXT130" s="211"/>
      <c r="EXU130" s="211"/>
      <c r="EXV130" s="211"/>
      <c r="EXW130" s="211"/>
      <c r="EXX130" s="211"/>
      <c r="EXY130" s="211"/>
      <c r="EXZ130" s="211"/>
      <c r="EYA130" s="211"/>
      <c r="EYB130" s="211"/>
      <c r="EYC130" s="211"/>
      <c r="EYD130" s="211"/>
      <c r="EYE130" s="211"/>
      <c r="EYF130" s="211"/>
      <c r="EYG130" s="211"/>
      <c r="EYH130" s="211"/>
      <c r="EYI130" s="211"/>
      <c r="EYJ130" s="211"/>
      <c r="EYK130" s="211"/>
      <c r="EYL130" s="211"/>
      <c r="EYM130" s="211"/>
      <c r="EYN130" s="211"/>
      <c r="EYO130" s="211"/>
      <c r="EYP130" s="211"/>
      <c r="EYQ130" s="211"/>
      <c r="EYR130" s="211"/>
      <c r="EYS130" s="211"/>
      <c r="EYT130" s="211"/>
      <c r="EYU130" s="211"/>
      <c r="EYV130" s="211"/>
      <c r="EYW130" s="211"/>
      <c r="EYX130" s="211"/>
      <c r="EYY130" s="211"/>
    </row>
    <row r="131" spans="1:23" s="212" customFormat="1" ht="38.25">
      <c r="A131" s="298" t="s">
        <v>1151</v>
      </c>
      <c r="B131" s="304" t="s">
        <v>1152</v>
      </c>
      <c r="C131" s="360" t="s">
        <v>1110</v>
      </c>
      <c r="D131" s="360" t="s">
        <v>1111</v>
      </c>
      <c r="E131" s="348">
        <v>45084</v>
      </c>
      <c r="F131" s="347">
        <v>45278</v>
      </c>
      <c r="G131" s="347">
        <v>45278</v>
      </c>
      <c r="H131" s="382"/>
      <c r="I131" s="341">
        <v>775379.88</v>
      </c>
      <c r="J131" s="343"/>
      <c r="K131" s="344" t="s">
        <v>203</v>
      </c>
      <c r="L131" s="335">
        <v>100</v>
      </c>
      <c r="M131" s="304">
        <v>138</v>
      </c>
      <c r="N131" s="304" t="s">
        <v>22</v>
      </c>
      <c r="O131" s="304">
        <v>0.40000000000000002</v>
      </c>
      <c r="P131" s="304" t="s">
        <v>270</v>
      </c>
      <c r="Q131" s="304" t="s">
        <v>85</v>
      </c>
      <c r="R131" s="304">
        <v>80</v>
      </c>
      <c r="S131" s="304">
        <v>0.20000000000000001</v>
      </c>
      <c r="T131" s="304" t="s">
        <v>22</v>
      </c>
      <c r="U131" s="304" t="s">
        <v>22</v>
      </c>
      <c r="V131" s="304" t="s">
        <v>24</v>
      </c>
      <c r="W131" s="304"/>
    </row>
    <row r="132" spans="1:23" s="212" customFormat="1" ht="38.25">
      <c r="A132" s="298" t="s">
        <v>1153</v>
      </c>
      <c r="B132" s="304" t="s">
        <v>1154</v>
      </c>
      <c r="C132" s="360" t="s">
        <v>142</v>
      </c>
      <c r="D132" s="360" t="s">
        <v>1111</v>
      </c>
      <c r="E132" s="348">
        <v>45085</v>
      </c>
      <c r="F132" s="347">
        <v>45278</v>
      </c>
      <c r="G132" s="347">
        <v>45278</v>
      </c>
      <c r="H132" s="382"/>
      <c r="I132" s="341">
        <v>954515.46999999997</v>
      </c>
      <c r="J132" s="343"/>
      <c r="K132" s="344" t="s">
        <v>203</v>
      </c>
      <c r="L132" s="335">
        <v>100</v>
      </c>
      <c r="M132" s="304">
        <v>138</v>
      </c>
      <c r="N132" s="304" t="s">
        <v>22</v>
      </c>
      <c r="O132" s="304">
        <v>0.20000000000000001</v>
      </c>
      <c r="P132" s="304" t="s">
        <v>270</v>
      </c>
      <c r="Q132" s="304" t="s">
        <v>85</v>
      </c>
      <c r="R132" s="304">
        <v>80</v>
      </c>
      <c r="S132" s="304">
        <v>0.20000000000000001</v>
      </c>
      <c r="T132" s="304" t="s">
        <v>22</v>
      </c>
      <c r="U132" s="304" t="s">
        <v>22</v>
      </c>
      <c r="V132" s="304" t="s">
        <v>31</v>
      </c>
      <c r="W132" s="304"/>
    </row>
    <row r="133" spans="1:23" s="212" customFormat="1" ht="38.25">
      <c r="A133" s="298" t="s">
        <v>1336</v>
      </c>
      <c r="B133" s="231" t="s">
        <v>1203</v>
      </c>
      <c r="C133" s="231" t="s">
        <v>142</v>
      </c>
      <c r="D133" s="231" t="s">
        <v>494</v>
      </c>
      <c r="E133" s="232">
        <v>44815</v>
      </c>
      <c r="F133" s="348">
        <v>45072</v>
      </c>
      <c r="G133" s="347">
        <v>45072</v>
      </c>
      <c r="H133" s="343"/>
      <c r="I133" s="341">
        <v>9173498</v>
      </c>
      <c r="J133" s="343"/>
      <c r="K133" s="344" t="s">
        <v>203</v>
      </c>
      <c r="L133" s="335">
        <v>100</v>
      </c>
      <c r="M133" s="231">
        <v>69</v>
      </c>
      <c r="N133" s="231">
        <v>138</v>
      </c>
      <c r="O133" s="231">
        <v>3.7999999999999998</v>
      </c>
      <c r="P133" s="231" t="s">
        <v>270</v>
      </c>
      <c r="Q133" s="231" t="s">
        <v>85</v>
      </c>
      <c r="R133" s="231">
        <v>70</v>
      </c>
      <c r="S133" s="231">
        <v>3.7999999999999998</v>
      </c>
      <c r="T133" s="304" t="s">
        <v>22</v>
      </c>
      <c r="U133" s="231" t="s">
        <v>22</v>
      </c>
      <c r="V133" s="231" t="s">
        <v>24</v>
      </c>
      <c r="W133" s="384"/>
    </row>
    <row r="134" spans="1:23" s="212" customFormat="1" ht="25.5">
      <c r="A134" s="233" t="s">
        <v>1155</v>
      </c>
      <c r="B134" s="233" t="s">
        <v>1156</v>
      </c>
      <c r="C134" s="233" t="s">
        <v>1157</v>
      </c>
      <c r="D134" s="233" t="s">
        <v>1158</v>
      </c>
      <c r="E134" s="346">
        <v>44915</v>
      </c>
      <c r="F134" s="346">
        <v>44924</v>
      </c>
      <c r="G134" s="356">
        <v>44924</v>
      </c>
      <c r="H134" s="233"/>
      <c r="I134" s="341">
        <v>613962</v>
      </c>
      <c r="J134" s="343"/>
      <c r="K134" s="344" t="s">
        <v>203</v>
      </c>
      <c r="L134" s="335">
        <v>100</v>
      </c>
      <c r="M134" s="240">
        <v>138</v>
      </c>
      <c r="N134" s="240" t="s">
        <v>22</v>
      </c>
      <c r="O134" s="240">
        <v>2.5299999999999998</v>
      </c>
      <c r="P134" s="240" t="s">
        <v>599</v>
      </c>
      <c r="Q134" s="240" t="s">
        <v>85</v>
      </c>
      <c r="R134" s="240" t="s">
        <v>27</v>
      </c>
      <c r="S134" s="240">
        <v>2.5299999999999998</v>
      </c>
      <c r="T134" s="240" t="s">
        <v>22</v>
      </c>
      <c r="U134" s="240" t="s">
        <v>22</v>
      </c>
      <c r="V134" s="240" t="s">
        <v>38</v>
      </c>
      <c r="W134" s="241"/>
    </row>
    <row r="135" spans="1:23" s="212" customFormat="1" ht="38.25">
      <c r="A135" s="298" t="s">
        <v>1159</v>
      </c>
      <c r="B135" s="304" t="s">
        <v>1160</v>
      </c>
      <c r="C135" s="360" t="s">
        <v>167</v>
      </c>
      <c r="D135" s="360" t="s">
        <v>1204</v>
      </c>
      <c r="E135" s="352">
        <v>44793</v>
      </c>
      <c r="F135" s="352">
        <v>44925</v>
      </c>
      <c r="G135" s="352">
        <v>44925</v>
      </c>
      <c r="H135" s="382"/>
      <c r="I135" s="341">
        <v>1748991</v>
      </c>
      <c r="J135" s="343"/>
      <c r="K135" s="344" t="s">
        <v>203</v>
      </c>
      <c r="L135" s="335">
        <v>100</v>
      </c>
      <c r="M135" s="304">
        <v>345</v>
      </c>
      <c r="N135" s="304" t="s">
        <v>22</v>
      </c>
      <c r="O135" s="304">
        <v>0.10000000000000001</v>
      </c>
      <c r="P135" s="304" t="s">
        <v>3063</v>
      </c>
      <c r="Q135" s="304" t="s">
        <v>211</v>
      </c>
      <c r="R135" s="304">
        <v>120</v>
      </c>
      <c r="S135" s="304">
        <v>0.10000000000000001</v>
      </c>
      <c r="T135" s="304" t="s">
        <v>22</v>
      </c>
      <c r="U135" s="304" t="s">
        <v>22</v>
      </c>
      <c r="V135" s="304" t="s">
        <v>38</v>
      </c>
      <c r="W135" s="256"/>
    </row>
    <row r="136" spans="1:23" s="212" customFormat="1" ht="38.25">
      <c r="A136" s="298" t="s">
        <v>1161</v>
      </c>
      <c r="B136" s="304" t="s">
        <v>1162</v>
      </c>
      <c r="C136" s="360" t="s">
        <v>167</v>
      </c>
      <c r="D136" s="360" t="s">
        <v>1205</v>
      </c>
      <c r="E136" s="348">
        <v>44841</v>
      </c>
      <c r="F136" s="352">
        <v>44923</v>
      </c>
      <c r="G136" s="352">
        <v>44923</v>
      </c>
      <c r="H136" s="382"/>
      <c r="I136" s="341">
        <v>2351854</v>
      </c>
      <c r="J136" s="343"/>
      <c r="K136" s="344" t="s">
        <v>203</v>
      </c>
      <c r="L136" s="335">
        <v>100</v>
      </c>
      <c r="M136" s="304">
        <v>345</v>
      </c>
      <c r="N136" s="304" t="s">
        <v>22</v>
      </c>
      <c r="O136" s="304">
        <v>0.10000000000000001</v>
      </c>
      <c r="P136" s="304" t="s">
        <v>3066</v>
      </c>
      <c r="Q136" s="304" t="s">
        <v>211</v>
      </c>
      <c r="R136" s="304">
        <v>120</v>
      </c>
      <c r="S136" s="304">
        <v>0.10000000000000001</v>
      </c>
      <c r="T136" s="304" t="s">
        <v>22</v>
      </c>
      <c r="U136" s="304" t="s">
        <v>22</v>
      </c>
      <c r="V136" s="304" t="s">
        <v>38</v>
      </c>
      <c r="W136" s="304"/>
    </row>
    <row r="137" spans="1:23" s="212" customFormat="1" ht="38.25">
      <c r="A137" s="298" t="s">
        <v>1163</v>
      </c>
      <c r="B137" s="304" t="s">
        <v>1164</v>
      </c>
      <c r="C137" s="360" t="s">
        <v>167</v>
      </c>
      <c r="D137" s="360" t="s">
        <v>1206</v>
      </c>
      <c r="E137" s="323">
        <v>44859</v>
      </c>
      <c r="F137" s="503">
        <v>44909</v>
      </c>
      <c r="G137" s="549">
        <v>44909</v>
      </c>
      <c r="H137" s="382"/>
      <c r="I137" s="324">
        <v>2104393</v>
      </c>
      <c r="J137" s="343"/>
      <c r="K137" s="344" t="s">
        <v>203</v>
      </c>
      <c r="L137" s="335">
        <v>100</v>
      </c>
      <c r="M137" s="304">
        <v>69</v>
      </c>
      <c r="N137" s="304" t="s">
        <v>22</v>
      </c>
      <c r="O137" s="304">
        <v>0.59999999999999998</v>
      </c>
      <c r="P137" s="304" t="s">
        <v>1856</v>
      </c>
      <c r="Q137" s="304" t="s">
        <v>85</v>
      </c>
      <c r="R137" s="304">
        <v>50</v>
      </c>
      <c r="S137" s="304">
        <v>0.59999999999999998</v>
      </c>
      <c r="T137" s="304" t="s">
        <v>22</v>
      </c>
      <c r="U137" s="304" t="s">
        <v>22</v>
      </c>
      <c r="V137" s="304" t="s">
        <v>24</v>
      </c>
      <c r="W137" s="304"/>
    </row>
    <row r="138" spans="1:23" s="212" customFormat="1" ht="38.25">
      <c r="A138" s="304" t="s">
        <v>1165</v>
      </c>
      <c r="B138" s="304" t="s">
        <v>1207</v>
      </c>
      <c r="C138" s="304" t="s">
        <v>1166</v>
      </c>
      <c r="D138" s="304" t="s">
        <v>1208</v>
      </c>
      <c r="E138" s="352">
        <v>44887</v>
      </c>
      <c r="F138" s="352">
        <v>45047</v>
      </c>
      <c r="G138" s="352">
        <v>45047</v>
      </c>
      <c r="H138" s="304"/>
      <c r="I138" s="341">
        <v>499908</v>
      </c>
      <c r="J138" s="343"/>
      <c r="K138" s="344" t="s">
        <v>203</v>
      </c>
      <c r="L138" s="335">
        <v>100</v>
      </c>
      <c r="M138" s="304">
        <v>138</v>
      </c>
      <c r="N138" s="304" t="s">
        <v>22</v>
      </c>
      <c r="O138" s="304">
        <v>0.10000000000000001</v>
      </c>
      <c r="P138" s="304" t="s">
        <v>271</v>
      </c>
      <c r="Q138" s="304" t="s">
        <v>85</v>
      </c>
      <c r="R138" s="304" t="s">
        <v>27</v>
      </c>
      <c r="S138" s="304">
        <v>0.10000000000000001</v>
      </c>
      <c r="T138" s="304" t="s">
        <v>22</v>
      </c>
      <c r="U138" s="304" t="s">
        <v>22</v>
      </c>
      <c r="V138" s="304" t="s">
        <v>24</v>
      </c>
      <c r="W138" s="304"/>
    </row>
    <row r="139" spans="1:23" s="212" customFormat="1" ht="38.25">
      <c r="A139" s="298" t="s">
        <v>1260</v>
      </c>
      <c r="B139" s="304" t="s">
        <v>1229</v>
      </c>
      <c r="C139" s="360" t="s">
        <v>26</v>
      </c>
      <c r="D139" s="231" t="s">
        <v>2052</v>
      </c>
      <c r="E139" s="352">
        <v>45597</v>
      </c>
      <c r="F139" s="352">
        <v>45792</v>
      </c>
      <c r="G139" s="367"/>
      <c r="H139" s="382"/>
      <c r="I139" s="341"/>
      <c r="J139" s="343"/>
      <c r="K139" s="344" t="s">
        <v>203</v>
      </c>
      <c r="L139" s="335">
        <v>0</v>
      </c>
      <c r="M139" s="304">
        <v>69</v>
      </c>
      <c r="N139" s="304">
        <v>138</v>
      </c>
      <c r="O139" s="304">
        <v>1.6000000000000001</v>
      </c>
      <c r="P139" s="275" t="s">
        <v>270</v>
      </c>
      <c r="Q139" s="304" t="s">
        <v>85</v>
      </c>
      <c r="R139" s="304">
        <v>70</v>
      </c>
      <c r="S139" s="304">
        <v>0.29999999999999999</v>
      </c>
      <c r="T139" s="304">
        <v>70</v>
      </c>
      <c r="U139" s="304">
        <v>0.5</v>
      </c>
      <c r="V139" s="304" t="s">
        <v>31</v>
      </c>
      <c r="W139" s="304"/>
    </row>
    <row r="140" spans="1:23" s="212" customFormat="1" ht="38.25">
      <c r="A140" s="298" t="s">
        <v>1800</v>
      </c>
      <c r="B140" s="304" t="s">
        <v>1230</v>
      </c>
      <c r="C140" s="360" t="s">
        <v>140</v>
      </c>
      <c r="D140" s="360" t="s">
        <v>1285</v>
      </c>
      <c r="E140" s="348">
        <v>44977</v>
      </c>
      <c r="F140" s="347">
        <v>45250</v>
      </c>
      <c r="G140" s="347">
        <v>45250</v>
      </c>
      <c r="H140" s="382"/>
      <c r="I140" s="341">
        <v>21838771</v>
      </c>
      <c r="J140" s="343"/>
      <c r="K140" s="344" t="s">
        <v>203</v>
      </c>
      <c r="L140" s="335">
        <v>100</v>
      </c>
      <c r="M140" s="304">
        <v>138</v>
      </c>
      <c r="N140" s="304" t="s">
        <v>22</v>
      </c>
      <c r="O140" s="304">
        <v>14</v>
      </c>
      <c r="P140" s="304" t="s">
        <v>1856</v>
      </c>
      <c r="Q140" s="304" t="s">
        <v>838</v>
      </c>
      <c r="R140" s="304">
        <v>70</v>
      </c>
      <c r="S140" s="304">
        <v>14</v>
      </c>
      <c r="T140" s="304" t="s">
        <v>22</v>
      </c>
      <c r="U140" s="304" t="s">
        <v>22</v>
      </c>
      <c r="V140" s="304" t="s">
        <v>38</v>
      </c>
      <c r="W140" s="304"/>
    </row>
    <row r="141" spans="1:23" s="212" customFormat="1" ht="102">
      <c r="A141" s="298" t="s">
        <v>1256</v>
      </c>
      <c r="B141" s="304" t="s">
        <v>2636</v>
      </c>
      <c r="C141" s="360" t="s">
        <v>93</v>
      </c>
      <c r="D141" s="360" t="s">
        <v>2637</v>
      </c>
      <c r="E141" s="232">
        <v>45202</v>
      </c>
      <c r="F141" s="323">
        <v>45427</v>
      </c>
      <c r="G141" s="321"/>
      <c r="H141" s="382"/>
      <c r="I141" s="340">
        <v>2216404.2799999998</v>
      </c>
      <c r="J141" s="343"/>
      <c r="K141" s="344" t="s">
        <v>203</v>
      </c>
      <c r="L141" s="335">
        <v>99</v>
      </c>
      <c r="M141" s="304">
        <v>138</v>
      </c>
      <c r="N141" s="304" t="s">
        <v>22</v>
      </c>
      <c r="O141" s="304">
        <v>0.39000000000000001</v>
      </c>
      <c r="P141" s="304" t="s">
        <v>2585</v>
      </c>
      <c r="Q141" s="304" t="s">
        <v>1410</v>
      </c>
      <c r="R141" s="304" t="s">
        <v>22</v>
      </c>
      <c r="S141" s="304" t="s">
        <v>22</v>
      </c>
      <c r="T141" s="304">
        <v>50</v>
      </c>
      <c r="U141" s="304">
        <v>0.39000000000000001</v>
      </c>
      <c r="V141" s="304" t="s">
        <v>38</v>
      </c>
      <c r="W141" s="304" t="s">
        <v>1258</v>
      </c>
    </row>
    <row r="142" spans="1:23" s="212" customFormat="1" ht="38.25">
      <c r="A142" s="298" t="s">
        <v>1801</v>
      </c>
      <c r="B142" s="231" t="s">
        <v>2000</v>
      </c>
      <c r="C142" s="360" t="s">
        <v>1261</v>
      </c>
      <c r="D142" s="231" t="s">
        <v>2053</v>
      </c>
      <c r="E142" s="348">
        <v>44900</v>
      </c>
      <c r="F142" s="323">
        <v>45071</v>
      </c>
      <c r="G142" s="321">
        <v>45071</v>
      </c>
      <c r="H142" s="382"/>
      <c r="I142" s="341">
        <v>10445048</v>
      </c>
      <c r="J142" s="343"/>
      <c r="K142" s="344" t="s">
        <v>203</v>
      </c>
      <c r="L142" s="335">
        <v>100</v>
      </c>
      <c r="M142" s="304">
        <v>138</v>
      </c>
      <c r="N142" s="304" t="s">
        <v>22</v>
      </c>
      <c r="O142" s="304">
        <v>7.0999999999999996</v>
      </c>
      <c r="P142" s="275" t="s">
        <v>270</v>
      </c>
      <c r="Q142" s="304" t="s">
        <v>1254</v>
      </c>
      <c r="R142" s="304">
        <v>70</v>
      </c>
      <c r="S142" s="304">
        <v>7.0999999999999996</v>
      </c>
      <c r="T142" s="304" t="s">
        <v>22</v>
      </c>
      <c r="U142" s="304" t="s">
        <v>22</v>
      </c>
      <c r="V142" s="304" t="s">
        <v>24</v>
      </c>
      <c r="W142" s="304"/>
    </row>
    <row r="143" spans="1:23" s="212" customFormat="1" ht="38.25">
      <c r="A143" s="298" t="s">
        <v>1263</v>
      </c>
      <c r="B143" s="304" t="s">
        <v>1231</v>
      </c>
      <c r="C143" s="360" t="s">
        <v>26</v>
      </c>
      <c r="D143" s="360" t="s">
        <v>1262</v>
      </c>
      <c r="E143" s="352">
        <v>44880</v>
      </c>
      <c r="F143" s="352">
        <v>45056</v>
      </c>
      <c r="G143" s="367">
        <v>45056</v>
      </c>
      <c r="H143" s="382"/>
      <c r="I143" s="341">
        <v>631905</v>
      </c>
      <c r="J143" s="343"/>
      <c r="K143" s="344" t="s">
        <v>203</v>
      </c>
      <c r="L143" s="335">
        <v>100</v>
      </c>
      <c r="M143" s="304">
        <v>138</v>
      </c>
      <c r="N143" s="304" t="s">
        <v>22</v>
      </c>
      <c r="O143" s="304">
        <v>0.10000000000000001</v>
      </c>
      <c r="P143" s="304" t="s">
        <v>271</v>
      </c>
      <c r="Q143" s="304" t="s">
        <v>85</v>
      </c>
      <c r="R143" s="304">
        <v>90</v>
      </c>
      <c r="S143" s="304">
        <v>0.10000000000000001</v>
      </c>
      <c r="T143" s="304" t="s">
        <v>22</v>
      </c>
      <c r="U143" s="304" t="s">
        <v>22</v>
      </c>
      <c r="V143" s="304" t="s">
        <v>24</v>
      </c>
      <c r="W143" s="304"/>
    </row>
    <row r="144" spans="1:23" s="212" customFormat="1" ht="38.25">
      <c r="A144" s="298" t="s">
        <v>2219</v>
      </c>
      <c r="B144" s="304" t="s">
        <v>1940</v>
      </c>
      <c r="C144" s="360" t="s">
        <v>1261</v>
      </c>
      <c r="D144" s="360" t="s">
        <v>1939</v>
      </c>
      <c r="E144" s="352">
        <v>44953</v>
      </c>
      <c r="F144" s="352">
        <v>45072</v>
      </c>
      <c r="G144" s="367">
        <v>45072</v>
      </c>
      <c r="H144" s="382"/>
      <c r="I144" s="341">
        <v>4682906</v>
      </c>
      <c r="J144" s="343"/>
      <c r="K144" s="344" t="s">
        <v>203</v>
      </c>
      <c r="L144" s="335">
        <v>100</v>
      </c>
      <c r="M144" s="304">
        <v>138</v>
      </c>
      <c r="N144" s="304" t="s">
        <v>22</v>
      </c>
      <c r="O144" s="304">
        <v>2.2000000000000002</v>
      </c>
      <c r="P144" s="304" t="s">
        <v>270</v>
      </c>
      <c r="Q144" s="304" t="s">
        <v>85</v>
      </c>
      <c r="R144" s="304">
        <v>70</v>
      </c>
      <c r="S144" s="304">
        <v>1.1000000000000001</v>
      </c>
      <c r="T144" s="304" t="s">
        <v>22</v>
      </c>
      <c r="U144" s="304" t="s">
        <v>22</v>
      </c>
      <c r="V144" s="304" t="s">
        <v>24</v>
      </c>
      <c r="W144" s="304"/>
    </row>
    <row r="145" spans="1:23" s="212" customFormat="1" ht="38.25">
      <c r="A145" s="298" t="s">
        <v>1265</v>
      </c>
      <c r="B145" s="304" t="s">
        <v>1693</v>
      </c>
      <c r="C145" s="360" t="s">
        <v>220</v>
      </c>
      <c r="D145" s="360" t="s">
        <v>1264</v>
      </c>
      <c r="E145" s="352">
        <v>44866</v>
      </c>
      <c r="F145" s="327">
        <v>45072</v>
      </c>
      <c r="G145" s="383">
        <v>45072</v>
      </c>
      <c r="H145" s="382"/>
      <c r="I145" s="341">
        <v>858013</v>
      </c>
      <c r="J145" s="343"/>
      <c r="K145" s="344" t="s">
        <v>203</v>
      </c>
      <c r="L145" s="335">
        <v>100</v>
      </c>
      <c r="M145" s="304">
        <v>138</v>
      </c>
      <c r="N145" s="304" t="s">
        <v>22</v>
      </c>
      <c r="O145" s="304">
        <v>0.10000000000000001</v>
      </c>
      <c r="P145" s="304" t="s">
        <v>270</v>
      </c>
      <c r="Q145" s="304" t="s">
        <v>85</v>
      </c>
      <c r="R145" s="304">
        <v>100</v>
      </c>
      <c r="S145" s="304">
        <v>0.10000000000000001</v>
      </c>
      <c r="T145" s="304" t="s">
        <v>22</v>
      </c>
      <c r="U145" s="304" t="s">
        <v>22</v>
      </c>
      <c r="V145" s="304" t="s">
        <v>38</v>
      </c>
      <c r="W145" s="304"/>
    </row>
    <row r="146" spans="1:23" s="212" customFormat="1" ht="63.75">
      <c r="A146" s="298" t="s">
        <v>1877</v>
      </c>
      <c r="B146" s="304" t="s">
        <v>1232</v>
      </c>
      <c r="C146" s="360" t="s">
        <v>1266</v>
      </c>
      <c r="D146" s="360" t="s">
        <v>1267</v>
      </c>
      <c r="E146" s="352">
        <v>44942</v>
      </c>
      <c r="F146" s="232">
        <v>45076</v>
      </c>
      <c r="G146" s="383">
        <v>45076</v>
      </c>
      <c r="H146" s="382"/>
      <c r="I146" s="341">
        <v>4178631</v>
      </c>
      <c r="J146" s="343"/>
      <c r="K146" s="344" t="s">
        <v>203</v>
      </c>
      <c r="L146" s="335">
        <v>100</v>
      </c>
      <c r="M146" s="304">
        <v>69</v>
      </c>
      <c r="N146" s="304">
        <v>138</v>
      </c>
      <c r="O146" s="304">
        <v>0.80000000000000004</v>
      </c>
      <c r="P146" s="275" t="s">
        <v>270</v>
      </c>
      <c r="Q146" s="304" t="s">
        <v>2638</v>
      </c>
      <c r="R146" s="304">
        <v>70</v>
      </c>
      <c r="S146" s="237">
        <v>0.29999999999999999</v>
      </c>
      <c r="T146" s="304">
        <v>70</v>
      </c>
      <c r="U146" s="304">
        <v>0.5</v>
      </c>
      <c r="V146" s="304" t="s">
        <v>31</v>
      </c>
      <c r="W146" s="304"/>
    </row>
    <row r="147" spans="1:23" s="212" customFormat="1" ht="38.25">
      <c r="A147" s="298" t="s">
        <v>1287</v>
      </c>
      <c r="B147" s="304" t="s">
        <v>1233</v>
      </c>
      <c r="C147" s="360" t="s">
        <v>412</v>
      </c>
      <c r="D147" s="360" t="s">
        <v>1286</v>
      </c>
      <c r="E147" s="352">
        <v>44853</v>
      </c>
      <c r="F147" s="352">
        <v>44910</v>
      </c>
      <c r="G147" s="367">
        <v>44910</v>
      </c>
      <c r="H147" s="382"/>
      <c r="I147" s="341">
        <v>1077026</v>
      </c>
      <c r="J147" s="343"/>
      <c r="K147" s="344" t="s">
        <v>203</v>
      </c>
      <c r="L147" s="335">
        <v>100</v>
      </c>
      <c r="M147" s="304">
        <v>138</v>
      </c>
      <c r="N147" s="304" t="s">
        <v>22</v>
      </c>
      <c r="O147" s="304">
        <v>0.25</v>
      </c>
      <c r="P147" s="275" t="s">
        <v>2586</v>
      </c>
      <c r="Q147" s="275" t="s">
        <v>85</v>
      </c>
      <c r="R147" s="304">
        <v>70</v>
      </c>
      <c r="S147" s="304">
        <v>0.25</v>
      </c>
      <c r="T147" s="304" t="s">
        <v>22</v>
      </c>
      <c r="U147" s="304" t="s">
        <v>22</v>
      </c>
      <c r="V147" s="361" t="s">
        <v>38</v>
      </c>
      <c r="W147" s="304"/>
    </row>
    <row r="148" spans="1:23" s="212" customFormat="1" ht="38.25">
      <c r="A148" s="298" t="s">
        <v>1268</v>
      </c>
      <c r="B148" s="304" t="s">
        <v>1234</v>
      </c>
      <c r="C148" s="360" t="s">
        <v>26</v>
      </c>
      <c r="D148" s="360" t="s">
        <v>1269</v>
      </c>
      <c r="E148" s="348">
        <v>44880</v>
      </c>
      <c r="F148" s="352">
        <v>44915</v>
      </c>
      <c r="G148" s="367">
        <v>44915</v>
      </c>
      <c r="H148" s="382"/>
      <c r="I148" s="341">
        <v>776715</v>
      </c>
      <c r="J148" s="343"/>
      <c r="K148" s="344" t="s">
        <v>203</v>
      </c>
      <c r="L148" s="335">
        <v>100</v>
      </c>
      <c r="M148" s="304">
        <v>138</v>
      </c>
      <c r="N148" s="304" t="s">
        <v>22</v>
      </c>
      <c r="O148" s="304">
        <v>0.10000000000000001</v>
      </c>
      <c r="P148" s="304" t="s">
        <v>271</v>
      </c>
      <c r="Q148" s="304" t="s">
        <v>85</v>
      </c>
      <c r="R148" s="304">
        <v>90</v>
      </c>
      <c r="S148" s="304">
        <v>0.10000000000000001</v>
      </c>
      <c r="T148" s="304" t="s">
        <v>22</v>
      </c>
      <c r="U148" s="304" t="s">
        <v>22</v>
      </c>
      <c r="V148" s="304" t="s">
        <v>24</v>
      </c>
      <c r="W148" s="304"/>
    </row>
    <row r="149" spans="1:23" s="212" customFormat="1" ht="51">
      <c r="A149" s="298" t="s">
        <v>1274</v>
      </c>
      <c r="B149" s="304" t="s">
        <v>1235</v>
      </c>
      <c r="C149" s="360" t="s">
        <v>1280</v>
      </c>
      <c r="D149" s="231" t="s">
        <v>2054</v>
      </c>
      <c r="E149" s="352">
        <v>44824</v>
      </c>
      <c r="F149" s="232">
        <v>45047</v>
      </c>
      <c r="G149" s="347">
        <v>45047</v>
      </c>
      <c r="H149" s="382"/>
      <c r="I149" s="341">
        <v>669782</v>
      </c>
      <c r="J149" s="343"/>
      <c r="K149" s="344" t="s">
        <v>203</v>
      </c>
      <c r="L149" s="335">
        <v>100</v>
      </c>
      <c r="M149" s="304">
        <v>138</v>
      </c>
      <c r="N149" s="304" t="s">
        <v>22</v>
      </c>
      <c r="O149" s="304">
        <v>0.40000000000000002</v>
      </c>
      <c r="P149" s="304" t="s">
        <v>270</v>
      </c>
      <c r="Q149" s="304" t="s">
        <v>85</v>
      </c>
      <c r="R149" s="304" t="s">
        <v>27</v>
      </c>
      <c r="S149" s="304">
        <v>0.40000000000000002</v>
      </c>
      <c r="T149" s="304" t="s">
        <v>22</v>
      </c>
      <c r="U149" s="304" t="s">
        <v>22</v>
      </c>
      <c r="V149" s="304" t="s">
        <v>321</v>
      </c>
      <c r="W149" s="304"/>
    </row>
    <row r="150" spans="1:23" s="212" customFormat="1" ht="51">
      <c r="A150" s="298" t="s">
        <v>1275</v>
      </c>
      <c r="B150" s="304" t="s">
        <v>1236</v>
      </c>
      <c r="C150" s="360" t="s">
        <v>1280</v>
      </c>
      <c r="D150" s="231" t="s">
        <v>2055</v>
      </c>
      <c r="E150" s="352">
        <v>44820</v>
      </c>
      <c r="F150" s="352">
        <v>45076</v>
      </c>
      <c r="G150" s="347">
        <v>45076</v>
      </c>
      <c r="H150" s="382"/>
      <c r="I150" s="341">
        <v>1583604</v>
      </c>
      <c r="J150" s="343"/>
      <c r="K150" s="344" t="s">
        <v>203</v>
      </c>
      <c r="L150" s="335">
        <v>100</v>
      </c>
      <c r="M150" s="304">
        <v>138</v>
      </c>
      <c r="N150" s="304" t="s">
        <v>22</v>
      </c>
      <c r="O150" s="304">
        <v>0.40000000000000002</v>
      </c>
      <c r="P150" s="304" t="s">
        <v>270</v>
      </c>
      <c r="Q150" s="304" t="s">
        <v>85</v>
      </c>
      <c r="R150" s="304" t="s">
        <v>27</v>
      </c>
      <c r="S150" s="304">
        <v>0.40000000000000002</v>
      </c>
      <c r="T150" s="304" t="s">
        <v>22</v>
      </c>
      <c r="U150" s="304" t="s">
        <v>22</v>
      </c>
      <c r="V150" s="304" t="s">
        <v>38</v>
      </c>
      <c r="W150" s="304"/>
    </row>
    <row r="151" spans="1:23" s="212" customFormat="1" ht="51">
      <c r="A151" s="298" t="s">
        <v>1276</v>
      </c>
      <c r="B151" s="304" t="s">
        <v>1237</v>
      </c>
      <c r="C151" s="360" t="s">
        <v>1281</v>
      </c>
      <c r="D151" s="360" t="s">
        <v>1279</v>
      </c>
      <c r="E151" s="348">
        <v>44856</v>
      </c>
      <c r="F151" s="352">
        <v>44914</v>
      </c>
      <c r="G151" s="367">
        <v>44914</v>
      </c>
      <c r="H151" s="382"/>
      <c r="I151" s="341">
        <v>1003868</v>
      </c>
      <c r="J151" s="343"/>
      <c r="K151" s="344" t="s">
        <v>203</v>
      </c>
      <c r="L151" s="335">
        <v>100</v>
      </c>
      <c r="M151" s="304">
        <v>138</v>
      </c>
      <c r="N151" s="304" t="s">
        <v>22</v>
      </c>
      <c r="O151" s="304">
        <v>0.20000000000000001</v>
      </c>
      <c r="P151" s="304" t="s">
        <v>271</v>
      </c>
      <c r="Q151" s="304" t="s">
        <v>85</v>
      </c>
      <c r="R151" s="304">
        <v>70</v>
      </c>
      <c r="S151" s="304">
        <v>0.20000000000000001</v>
      </c>
      <c r="T151" s="304" t="s">
        <v>22</v>
      </c>
      <c r="U151" s="304" t="s">
        <v>22</v>
      </c>
      <c r="V151" s="304" t="s">
        <v>38</v>
      </c>
      <c r="W151" s="304"/>
    </row>
    <row r="152" spans="1:23" s="212" customFormat="1" ht="38.25">
      <c r="A152" s="298" t="s">
        <v>1284</v>
      </c>
      <c r="B152" s="304" t="s">
        <v>1238</v>
      </c>
      <c r="C152" s="360" t="s">
        <v>435</v>
      </c>
      <c r="D152" s="231" t="s">
        <v>2056</v>
      </c>
      <c r="E152" s="348">
        <v>44908</v>
      </c>
      <c r="F152" s="352">
        <v>45017</v>
      </c>
      <c r="G152" s="367">
        <v>45017</v>
      </c>
      <c r="H152" s="382"/>
      <c r="I152" s="341">
        <v>1579933</v>
      </c>
      <c r="J152" s="343"/>
      <c r="K152" s="344" t="s">
        <v>203</v>
      </c>
      <c r="L152" s="335">
        <v>100</v>
      </c>
      <c r="M152" s="304">
        <v>138</v>
      </c>
      <c r="N152" s="304" t="s">
        <v>22</v>
      </c>
      <c r="O152" s="304">
        <v>0.33000000000000002</v>
      </c>
      <c r="P152" s="304" t="s">
        <v>271</v>
      </c>
      <c r="Q152" s="304" t="s">
        <v>2723</v>
      </c>
      <c r="R152" s="304" t="s">
        <v>131</v>
      </c>
      <c r="S152" s="304">
        <v>0.33000000000000002</v>
      </c>
      <c r="T152" s="304" t="s">
        <v>22</v>
      </c>
      <c r="U152" s="304" t="s">
        <v>22</v>
      </c>
      <c r="V152" s="304" t="s">
        <v>38</v>
      </c>
      <c r="W152" s="304"/>
    </row>
    <row r="153" spans="1:23" s="212" customFormat="1" ht="51">
      <c r="A153" s="298" t="s">
        <v>1270</v>
      </c>
      <c r="B153" s="304" t="s">
        <v>1239</v>
      </c>
      <c r="C153" s="360" t="s">
        <v>768</v>
      </c>
      <c r="D153" s="360" t="s">
        <v>1271</v>
      </c>
      <c r="E153" s="348">
        <v>44845</v>
      </c>
      <c r="F153" s="352">
        <v>44923</v>
      </c>
      <c r="G153" s="367">
        <v>44923</v>
      </c>
      <c r="H153" s="382"/>
      <c r="I153" s="341">
        <v>297610</v>
      </c>
      <c r="J153" s="343"/>
      <c r="K153" s="344" t="s">
        <v>203</v>
      </c>
      <c r="L153" s="335">
        <v>100</v>
      </c>
      <c r="M153" s="304">
        <v>69</v>
      </c>
      <c r="N153" s="304">
        <v>138</v>
      </c>
      <c r="O153" s="304">
        <v>0.20000000000000001</v>
      </c>
      <c r="P153" s="304" t="s">
        <v>271</v>
      </c>
      <c r="Q153" s="304" t="s">
        <v>85</v>
      </c>
      <c r="R153" s="304" t="s">
        <v>131</v>
      </c>
      <c r="S153" s="304">
        <v>0.20000000000000001</v>
      </c>
      <c r="T153" s="304" t="s">
        <v>22</v>
      </c>
      <c r="U153" s="304" t="s">
        <v>22</v>
      </c>
      <c r="V153" s="304" t="s">
        <v>24</v>
      </c>
      <c r="W153" s="304" t="s">
        <v>2431</v>
      </c>
    </row>
    <row r="154" spans="1:23" s="212" customFormat="1" ht="38.25">
      <c r="A154" s="298" t="s">
        <v>1240</v>
      </c>
      <c r="B154" s="304" t="s">
        <v>1241</v>
      </c>
      <c r="C154" s="360" t="s">
        <v>28</v>
      </c>
      <c r="D154" s="360" t="s">
        <v>1431</v>
      </c>
      <c r="E154" s="348">
        <v>44851</v>
      </c>
      <c r="F154" s="352">
        <v>44903</v>
      </c>
      <c r="G154" s="367">
        <v>44903</v>
      </c>
      <c r="H154" s="382"/>
      <c r="I154" s="341">
        <v>1320366</v>
      </c>
      <c r="J154" s="343"/>
      <c r="K154" s="344" t="s">
        <v>203</v>
      </c>
      <c r="L154" s="335">
        <v>100</v>
      </c>
      <c r="M154" s="304">
        <v>345</v>
      </c>
      <c r="N154" s="304" t="s">
        <v>22</v>
      </c>
      <c r="O154" s="304">
        <v>18</v>
      </c>
      <c r="P154" s="304" t="s">
        <v>226</v>
      </c>
      <c r="Q154" s="304" t="s">
        <v>211</v>
      </c>
      <c r="R154" s="304" t="s">
        <v>27</v>
      </c>
      <c r="S154" s="304">
        <v>18</v>
      </c>
      <c r="T154" s="304" t="s">
        <v>22</v>
      </c>
      <c r="U154" s="304" t="s">
        <v>22</v>
      </c>
      <c r="V154" s="304" t="s">
        <v>24</v>
      </c>
      <c r="W154" s="304"/>
    </row>
    <row r="155" spans="1:23" s="212" customFormat="1" ht="38.25">
      <c r="A155" s="298" t="s">
        <v>1434</v>
      </c>
      <c r="B155" s="304" t="s">
        <v>1242</v>
      </c>
      <c r="C155" s="360" t="s">
        <v>1282</v>
      </c>
      <c r="D155" s="360" t="s">
        <v>1283</v>
      </c>
      <c r="E155" s="352">
        <v>44879</v>
      </c>
      <c r="F155" s="352">
        <v>44917</v>
      </c>
      <c r="G155" s="367">
        <v>44917</v>
      </c>
      <c r="H155" s="382"/>
      <c r="I155" s="341">
        <v>1999500</v>
      </c>
      <c r="J155" s="343"/>
      <c r="K155" s="344" t="s">
        <v>203</v>
      </c>
      <c r="L155" s="335">
        <v>100</v>
      </c>
      <c r="M155" s="304">
        <v>345</v>
      </c>
      <c r="N155" s="304" t="s">
        <v>22</v>
      </c>
      <c r="O155" s="304">
        <v>0.20999999999999999</v>
      </c>
      <c r="P155" s="304" t="s">
        <v>1752</v>
      </c>
      <c r="Q155" s="304" t="s">
        <v>1314</v>
      </c>
      <c r="R155" s="304">
        <v>80</v>
      </c>
      <c r="S155" s="304">
        <v>0.20999999999999999</v>
      </c>
      <c r="T155" s="304" t="s">
        <v>22</v>
      </c>
      <c r="U155" s="304" t="s">
        <v>22</v>
      </c>
      <c r="V155" s="275" t="s">
        <v>38</v>
      </c>
      <c r="W155" s="304"/>
    </row>
    <row r="156" spans="1:23" s="212" customFormat="1" ht="51">
      <c r="A156" s="298" t="s">
        <v>1277</v>
      </c>
      <c r="B156" s="304" t="s">
        <v>1243</v>
      </c>
      <c r="C156" s="360" t="s">
        <v>1281</v>
      </c>
      <c r="D156" s="360" t="s">
        <v>1278</v>
      </c>
      <c r="E156" s="348">
        <v>44856</v>
      </c>
      <c r="F156" s="352">
        <v>44914</v>
      </c>
      <c r="G156" s="367">
        <v>44914</v>
      </c>
      <c r="H156" s="382"/>
      <c r="I156" s="341">
        <v>746949</v>
      </c>
      <c r="J156" s="343"/>
      <c r="K156" s="344" t="s">
        <v>203</v>
      </c>
      <c r="L156" s="335">
        <v>100</v>
      </c>
      <c r="M156" s="304">
        <v>138</v>
      </c>
      <c r="N156" s="304" t="s">
        <v>22</v>
      </c>
      <c r="O156" s="304">
        <v>0.20000000000000001</v>
      </c>
      <c r="P156" s="304" t="s">
        <v>271</v>
      </c>
      <c r="Q156" s="304" t="s">
        <v>85</v>
      </c>
      <c r="R156" s="304">
        <v>70</v>
      </c>
      <c r="S156" s="304">
        <v>0.20000000000000001</v>
      </c>
      <c r="T156" s="304" t="s">
        <v>22</v>
      </c>
      <c r="U156" s="304" t="s">
        <v>22</v>
      </c>
      <c r="V156" s="304" t="s">
        <v>38</v>
      </c>
      <c r="W156" s="304"/>
    </row>
    <row r="157" spans="1:23" ht="25.5">
      <c r="A157" s="298" t="s">
        <v>1288</v>
      </c>
      <c r="B157" s="304" t="s">
        <v>1317</v>
      </c>
      <c r="C157" s="360" t="s">
        <v>788</v>
      </c>
      <c r="D157" s="360" t="s">
        <v>1318</v>
      </c>
      <c r="E157" s="352">
        <v>44909</v>
      </c>
      <c r="F157" s="320">
        <v>44915</v>
      </c>
      <c r="G157" s="321">
        <v>44915</v>
      </c>
      <c r="H157" s="382"/>
      <c r="I157" s="341">
        <v>359938</v>
      </c>
      <c r="J157" s="343"/>
      <c r="K157" s="344" t="s">
        <v>203</v>
      </c>
      <c r="L157" s="335">
        <v>100</v>
      </c>
      <c r="M157" s="304">
        <v>138</v>
      </c>
      <c r="N157" s="304" t="s">
        <v>22</v>
      </c>
      <c r="O157" s="304">
        <v>0.10000000000000001</v>
      </c>
      <c r="P157" s="304" t="s">
        <v>316</v>
      </c>
      <c r="Q157" s="304" t="s">
        <v>211</v>
      </c>
      <c r="R157" s="304">
        <v>120</v>
      </c>
      <c r="S157" s="304">
        <v>0.10000000000000001</v>
      </c>
      <c r="T157" s="304" t="s">
        <v>22</v>
      </c>
      <c r="U157" s="304" t="s">
        <v>22</v>
      </c>
      <c r="V157" s="275" t="s">
        <v>38</v>
      </c>
      <c r="W157" s="304"/>
    </row>
    <row r="158" spans="1:23" ht="38.25">
      <c r="A158" s="298" t="s">
        <v>1244</v>
      </c>
      <c r="B158" s="304" t="s">
        <v>1245</v>
      </c>
      <c r="C158" s="360" t="s">
        <v>1319</v>
      </c>
      <c r="D158" s="360" t="s">
        <v>1313</v>
      </c>
      <c r="E158" s="348">
        <v>45022</v>
      </c>
      <c r="F158" s="323">
        <v>45028</v>
      </c>
      <c r="G158" s="321">
        <v>45028</v>
      </c>
      <c r="H158" s="382"/>
      <c r="I158" s="341">
        <v>357732</v>
      </c>
      <c r="J158" s="343"/>
      <c r="K158" s="344" t="s">
        <v>203</v>
      </c>
      <c r="L158" s="335">
        <v>100</v>
      </c>
      <c r="M158" s="304">
        <v>138</v>
      </c>
      <c r="N158" s="304" t="s">
        <v>22</v>
      </c>
      <c r="O158" s="304">
        <v>0.10000000000000001</v>
      </c>
      <c r="P158" s="304" t="s">
        <v>198</v>
      </c>
      <c r="Q158" s="275" t="s">
        <v>85</v>
      </c>
      <c r="R158" s="304">
        <v>100</v>
      </c>
      <c r="S158" s="304">
        <v>0.10000000000000001</v>
      </c>
      <c r="T158" s="304" t="s">
        <v>22</v>
      </c>
      <c r="U158" s="304" t="s">
        <v>22</v>
      </c>
      <c r="V158" s="304" t="s">
        <v>24</v>
      </c>
      <c r="W158" s="304"/>
    </row>
    <row r="159" spans="1:23" ht="38.25">
      <c r="A159" s="298" t="s">
        <v>1729</v>
      </c>
      <c r="B159" s="304" t="s">
        <v>1246</v>
      </c>
      <c r="C159" s="360" t="s">
        <v>41</v>
      </c>
      <c r="D159" s="360" t="s">
        <v>1320</v>
      </c>
      <c r="E159" s="352">
        <v>44852</v>
      </c>
      <c r="F159" s="320">
        <v>44904</v>
      </c>
      <c r="G159" s="321">
        <v>44904</v>
      </c>
      <c r="H159" s="382"/>
      <c r="I159" s="341">
        <v>1491907</v>
      </c>
      <c r="J159" s="343"/>
      <c r="K159" s="344" t="s">
        <v>203</v>
      </c>
      <c r="L159" s="335">
        <v>100</v>
      </c>
      <c r="M159" s="304">
        <v>69</v>
      </c>
      <c r="N159" s="304" t="s">
        <v>22</v>
      </c>
      <c r="O159" s="304">
        <v>0.14999999999999999</v>
      </c>
      <c r="P159" s="304" t="s">
        <v>270</v>
      </c>
      <c r="Q159" s="275" t="s">
        <v>85</v>
      </c>
      <c r="R159" s="304">
        <v>50</v>
      </c>
      <c r="S159" s="304">
        <v>0.14999999999999999</v>
      </c>
      <c r="T159" s="304" t="s">
        <v>22</v>
      </c>
      <c r="U159" s="304" t="s">
        <v>22</v>
      </c>
      <c r="V159" s="361" t="s">
        <v>38</v>
      </c>
      <c r="W159" s="304"/>
    </row>
    <row r="160" spans="1:23" ht="51">
      <c r="A160" s="298" t="s">
        <v>1272</v>
      </c>
      <c r="B160" s="304" t="s">
        <v>1247</v>
      </c>
      <c r="C160" s="360" t="s">
        <v>768</v>
      </c>
      <c r="D160" s="360" t="s">
        <v>1273</v>
      </c>
      <c r="E160" s="348">
        <v>44845</v>
      </c>
      <c r="F160" s="320">
        <v>44923</v>
      </c>
      <c r="G160" s="321">
        <v>44923</v>
      </c>
      <c r="H160" s="382"/>
      <c r="I160" s="341">
        <v>407914</v>
      </c>
      <c r="J160" s="343"/>
      <c r="K160" s="344" t="s">
        <v>203</v>
      </c>
      <c r="L160" s="335">
        <v>100</v>
      </c>
      <c r="M160" s="304">
        <v>69</v>
      </c>
      <c r="N160" s="304">
        <v>138</v>
      </c>
      <c r="O160" s="304">
        <v>0.20000000000000001</v>
      </c>
      <c r="P160" s="304" t="s">
        <v>271</v>
      </c>
      <c r="Q160" s="304" t="s">
        <v>85</v>
      </c>
      <c r="R160" s="304" t="s">
        <v>27</v>
      </c>
      <c r="S160" s="304">
        <v>0.20000000000000001</v>
      </c>
      <c r="T160" s="304" t="s">
        <v>22</v>
      </c>
      <c r="U160" s="304" t="s">
        <v>22</v>
      </c>
      <c r="V160" s="304" t="s">
        <v>24</v>
      </c>
      <c r="W160" s="304" t="s">
        <v>2431</v>
      </c>
    </row>
    <row r="161" spans="1:23" ht="38.25">
      <c r="A161" s="298" t="s">
        <v>1550</v>
      </c>
      <c r="B161" s="360" t="s">
        <v>1359</v>
      </c>
      <c r="C161" s="360" t="s">
        <v>786</v>
      </c>
      <c r="D161" s="360" t="s">
        <v>1248</v>
      </c>
      <c r="E161" s="352">
        <v>44904</v>
      </c>
      <c r="F161" s="327">
        <v>45077</v>
      </c>
      <c r="G161" s="383">
        <v>45077</v>
      </c>
      <c r="H161" s="385"/>
      <c r="I161" s="341">
        <v>9053879</v>
      </c>
      <c r="J161" s="343"/>
      <c r="K161" s="344" t="s">
        <v>203</v>
      </c>
      <c r="L161" s="335">
        <v>100</v>
      </c>
      <c r="M161" s="304" t="s">
        <v>22</v>
      </c>
      <c r="N161" s="304">
        <v>138</v>
      </c>
      <c r="O161" s="304">
        <v>1.6299999999999999</v>
      </c>
      <c r="P161" s="298" t="s">
        <v>270</v>
      </c>
      <c r="Q161" s="304" t="s">
        <v>85</v>
      </c>
      <c r="R161" s="304" t="s">
        <v>22</v>
      </c>
      <c r="S161" s="304" t="s">
        <v>22</v>
      </c>
      <c r="T161" s="304">
        <v>140</v>
      </c>
      <c r="U161" s="304">
        <v>1.6299999999999999</v>
      </c>
      <c r="V161" s="304" t="s">
        <v>38</v>
      </c>
      <c r="W161" s="304"/>
    </row>
    <row r="162" spans="1:23" ht="51">
      <c r="A162" s="298" t="s">
        <v>1435</v>
      </c>
      <c r="B162" s="360" t="s">
        <v>1360</v>
      </c>
      <c r="C162" s="360" t="s">
        <v>786</v>
      </c>
      <c r="D162" s="360" t="s">
        <v>1249</v>
      </c>
      <c r="E162" s="348">
        <v>44943</v>
      </c>
      <c r="F162" s="327">
        <v>45077</v>
      </c>
      <c r="G162" s="383">
        <v>45077</v>
      </c>
      <c r="H162" s="385"/>
      <c r="I162" s="341">
        <v>6518660</v>
      </c>
      <c r="J162" s="343"/>
      <c r="K162" s="344" t="s">
        <v>203</v>
      </c>
      <c r="L162" s="335">
        <v>100</v>
      </c>
      <c r="M162" s="304" t="s">
        <v>22</v>
      </c>
      <c r="N162" s="304">
        <v>138</v>
      </c>
      <c r="O162" s="304">
        <v>6.5099999999999998</v>
      </c>
      <c r="P162" s="298" t="s">
        <v>270</v>
      </c>
      <c r="Q162" s="304" t="s">
        <v>85</v>
      </c>
      <c r="R162" s="304" t="s">
        <v>27</v>
      </c>
      <c r="S162" s="304">
        <v>6.5099999999999998</v>
      </c>
      <c r="T162" s="304" t="s">
        <v>22</v>
      </c>
      <c r="U162" s="304" t="s">
        <v>22</v>
      </c>
      <c r="V162" s="304" t="s">
        <v>31</v>
      </c>
      <c r="W162" s="304"/>
    </row>
    <row r="163" spans="1:23" ht="25.5">
      <c r="A163" s="298" t="s">
        <v>1321</v>
      </c>
      <c r="B163" s="360" t="s">
        <v>1361</v>
      </c>
      <c r="C163" s="360" t="s">
        <v>786</v>
      </c>
      <c r="D163" s="360" t="s">
        <v>1250</v>
      </c>
      <c r="E163" s="348">
        <v>44931</v>
      </c>
      <c r="F163" s="327">
        <v>45077</v>
      </c>
      <c r="G163" s="383">
        <v>45077</v>
      </c>
      <c r="H163" s="385"/>
      <c r="I163" s="341">
        <v>4386190</v>
      </c>
      <c r="J163" s="343"/>
      <c r="K163" s="344" t="s">
        <v>203</v>
      </c>
      <c r="L163" s="335">
        <v>100</v>
      </c>
      <c r="M163" s="304" t="s">
        <v>22</v>
      </c>
      <c r="N163" s="304">
        <v>138</v>
      </c>
      <c r="O163" s="304">
        <v>1.54</v>
      </c>
      <c r="P163" s="298" t="s">
        <v>270</v>
      </c>
      <c r="Q163" s="304" t="s">
        <v>85</v>
      </c>
      <c r="R163" s="304" t="s">
        <v>22</v>
      </c>
      <c r="S163" s="304" t="s">
        <v>22</v>
      </c>
      <c r="T163" s="304">
        <v>140</v>
      </c>
      <c r="U163" s="304">
        <v>1.54</v>
      </c>
      <c r="V163" s="304" t="s">
        <v>38</v>
      </c>
      <c r="W163" s="304"/>
    </row>
    <row r="164" spans="1:23" s="212" customFormat="1" ht="38.25">
      <c r="A164" s="298" t="s">
        <v>1322</v>
      </c>
      <c r="B164" s="360" t="s">
        <v>1362</v>
      </c>
      <c r="C164" s="360" t="s">
        <v>786</v>
      </c>
      <c r="D164" s="360" t="s">
        <v>1251</v>
      </c>
      <c r="E164" s="348">
        <v>44931</v>
      </c>
      <c r="F164" s="232">
        <v>45076</v>
      </c>
      <c r="G164" s="347">
        <v>45076</v>
      </c>
      <c r="H164" s="385"/>
      <c r="I164" s="341">
        <v>3641439</v>
      </c>
      <c r="J164" s="343"/>
      <c r="K164" s="344" t="s">
        <v>203</v>
      </c>
      <c r="L164" s="335">
        <v>100</v>
      </c>
      <c r="M164" s="304" t="s">
        <v>22</v>
      </c>
      <c r="N164" s="304">
        <v>138</v>
      </c>
      <c r="O164" s="304">
        <v>2.2599999999999998</v>
      </c>
      <c r="P164" s="298" t="s">
        <v>270</v>
      </c>
      <c r="Q164" s="304" t="s">
        <v>85</v>
      </c>
      <c r="R164" s="304" t="s">
        <v>27</v>
      </c>
      <c r="S164" s="304">
        <v>2.2599999999999998</v>
      </c>
      <c r="T164" s="304" t="s">
        <v>22</v>
      </c>
      <c r="U164" s="304" t="s">
        <v>22</v>
      </c>
      <c r="V164" s="304" t="s">
        <v>31</v>
      </c>
      <c r="W164" s="304"/>
    </row>
    <row r="165" spans="1:23" s="212" customFormat="1" ht="25.5">
      <c r="A165" s="298" t="s">
        <v>1323</v>
      </c>
      <c r="B165" s="360" t="s">
        <v>1363</v>
      </c>
      <c r="C165" s="360" t="s">
        <v>786</v>
      </c>
      <c r="D165" s="360" t="s">
        <v>1252</v>
      </c>
      <c r="E165" s="352">
        <v>44900</v>
      </c>
      <c r="F165" s="232">
        <v>45076</v>
      </c>
      <c r="G165" s="347">
        <v>45076</v>
      </c>
      <c r="H165" s="385"/>
      <c r="I165" s="341">
        <v>756106</v>
      </c>
      <c r="J165" s="343"/>
      <c r="K165" s="344" t="s">
        <v>203</v>
      </c>
      <c r="L165" s="335">
        <v>100</v>
      </c>
      <c r="M165" s="304" t="s">
        <v>22</v>
      </c>
      <c r="N165" s="304">
        <v>138</v>
      </c>
      <c r="O165" s="304">
        <v>0.16</v>
      </c>
      <c r="P165" s="298" t="s">
        <v>270</v>
      </c>
      <c r="Q165" s="304" t="s">
        <v>85</v>
      </c>
      <c r="R165" s="304" t="s">
        <v>22</v>
      </c>
      <c r="S165" s="304" t="s">
        <v>22</v>
      </c>
      <c r="T165" s="304" t="s">
        <v>27</v>
      </c>
      <c r="U165" s="304">
        <v>0.16</v>
      </c>
      <c r="V165" s="304" t="s">
        <v>38</v>
      </c>
      <c r="W165" s="304"/>
    </row>
    <row r="166" spans="1:23" s="212" customFormat="1" ht="38.25">
      <c r="A166" s="298" t="s">
        <v>1324</v>
      </c>
      <c r="B166" s="360" t="s">
        <v>1364</v>
      </c>
      <c r="C166" s="360" t="s">
        <v>786</v>
      </c>
      <c r="D166" s="360" t="s">
        <v>1253</v>
      </c>
      <c r="E166" s="348">
        <v>44909</v>
      </c>
      <c r="F166" s="232">
        <v>45076</v>
      </c>
      <c r="G166" s="347">
        <v>45076</v>
      </c>
      <c r="H166" s="385"/>
      <c r="I166" s="341">
        <v>4627932</v>
      </c>
      <c r="J166" s="343"/>
      <c r="K166" s="344" t="s">
        <v>203</v>
      </c>
      <c r="L166" s="335">
        <v>100</v>
      </c>
      <c r="M166" s="304" t="s">
        <v>22</v>
      </c>
      <c r="N166" s="304">
        <v>138</v>
      </c>
      <c r="O166" s="304">
        <v>2</v>
      </c>
      <c r="P166" s="298" t="s">
        <v>270</v>
      </c>
      <c r="Q166" s="304" t="s">
        <v>1254</v>
      </c>
      <c r="R166" s="304" t="s">
        <v>22</v>
      </c>
      <c r="S166" s="304" t="s">
        <v>22</v>
      </c>
      <c r="T166" s="304" t="s">
        <v>27</v>
      </c>
      <c r="U166" s="304">
        <v>1</v>
      </c>
      <c r="V166" s="304" t="s">
        <v>38</v>
      </c>
      <c r="W166" s="304"/>
    </row>
    <row r="167" spans="1:23" s="212" customFormat="1" ht="38.25">
      <c r="A167" s="298" t="s">
        <v>1325</v>
      </c>
      <c r="B167" s="360" t="s">
        <v>1365</v>
      </c>
      <c r="C167" s="360" t="s">
        <v>786</v>
      </c>
      <c r="D167" s="360" t="s">
        <v>1255</v>
      </c>
      <c r="E167" s="348">
        <v>44924</v>
      </c>
      <c r="F167" s="331">
        <v>45076</v>
      </c>
      <c r="G167" s="332">
        <v>45076</v>
      </c>
      <c r="H167" s="385"/>
      <c r="I167" s="324">
        <v>2664714</v>
      </c>
      <c r="J167" s="343"/>
      <c r="K167" s="344" t="s">
        <v>203</v>
      </c>
      <c r="L167" s="335">
        <v>100</v>
      </c>
      <c r="M167" s="304" t="s">
        <v>22</v>
      </c>
      <c r="N167" s="304">
        <v>138</v>
      </c>
      <c r="O167" s="304">
        <v>1.6200000000000001</v>
      </c>
      <c r="P167" s="298" t="s">
        <v>270</v>
      </c>
      <c r="Q167" s="304" t="s">
        <v>1254</v>
      </c>
      <c r="R167" s="304" t="s">
        <v>22</v>
      </c>
      <c r="S167" s="304" t="s">
        <v>22</v>
      </c>
      <c r="T167" s="304" t="s">
        <v>27</v>
      </c>
      <c r="U167" s="304">
        <v>0.81000000000000005</v>
      </c>
      <c r="V167" s="304" t="s">
        <v>38</v>
      </c>
      <c r="W167" s="304"/>
    </row>
    <row r="168" spans="1:23" s="212" customFormat="1" ht="38.25">
      <c r="A168" s="304" t="s">
        <v>2563</v>
      </c>
      <c r="B168" s="304" t="s">
        <v>2639</v>
      </c>
      <c r="C168" s="304" t="s">
        <v>1259</v>
      </c>
      <c r="D168" s="304" t="s">
        <v>2640</v>
      </c>
      <c r="E168" s="348">
        <v>44970</v>
      </c>
      <c r="F168" s="503">
        <v>45058</v>
      </c>
      <c r="G168" s="549">
        <v>45058</v>
      </c>
      <c r="H168" s="304"/>
      <c r="I168" s="341">
        <v>11537572</v>
      </c>
      <c r="J168" s="343"/>
      <c r="K168" s="344" t="s">
        <v>203</v>
      </c>
      <c r="L168" s="335">
        <v>100</v>
      </c>
      <c r="M168" s="304">
        <v>138</v>
      </c>
      <c r="N168" s="304" t="s">
        <v>22</v>
      </c>
      <c r="O168" s="304">
        <v>3.5</v>
      </c>
      <c r="P168" s="275" t="s">
        <v>270</v>
      </c>
      <c r="Q168" s="304" t="s">
        <v>85</v>
      </c>
      <c r="R168" s="304">
        <v>100</v>
      </c>
      <c r="S168" s="304">
        <v>3.5</v>
      </c>
      <c r="T168" s="304" t="s">
        <v>22</v>
      </c>
      <c r="U168" s="304" t="s">
        <v>22</v>
      </c>
      <c r="V168" s="304" t="s">
        <v>24</v>
      </c>
      <c r="W168" s="304"/>
    </row>
    <row r="169" spans="1:23" s="212" customFormat="1" ht="38.25">
      <c r="A169" s="304" t="s">
        <v>1730</v>
      </c>
      <c r="B169" s="304" t="s">
        <v>1354</v>
      </c>
      <c r="C169" s="360" t="s">
        <v>1407</v>
      </c>
      <c r="D169" s="304" t="s">
        <v>1380</v>
      </c>
      <c r="E169" s="352">
        <v>44981</v>
      </c>
      <c r="F169" s="352">
        <v>45106</v>
      </c>
      <c r="G169" s="367">
        <v>45106</v>
      </c>
      <c r="H169" s="304"/>
      <c r="I169" s="341">
        <v>15574364</v>
      </c>
      <c r="J169" s="343"/>
      <c r="K169" s="344" t="s">
        <v>203</v>
      </c>
      <c r="L169" s="335">
        <v>100</v>
      </c>
      <c r="M169" s="304">
        <v>138</v>
      </c>
      <c r="N169" s="304" t="s">
        <v>22</v>
      </c>
      <c r="O169" s="304">
        <v>13.1</v>
      </c>
      <c r="P169" s="304" t="s">
        <v>1856</v>
      </c>
      <c r="Q169" s="304" t="s">
        <v>85</v>
      </c>
      <c r="R169" s="304">
        <v>90</v>
      </c>
      <c r="S169" s="304">
        <v>13.1</v>
      </c>
      <c r="T169" s="304" t="s">
        <v>22</v>
      </c>
      <c r="U169" s="304" t="s">
        <v>22</v>
      </c>
      <c r="V169" s="304" t="s">
        <v>24</v>
      </c>
      <c r="W169" s="304"/>
    </row>
    <row r="170" spans="1:23" s="212" customFormat="1" ht="51">
      <c r="A170" s="304" t="s">
        <v>1408</v>
      </c>
      <c r="B170" s="304" t="s">
        <v>1339</v>
      </c>
      <c r="C170" s="304" t="s">
        <v>26</v>
      </c>
      <c r="D170" s="231" t="s">
        <v>2057</v>
      </c>
      <c r="E170" s="348">
        <v>44953</v>
      </c>
      <c r="F170" s="347">
        <v>45265</v>
      </c>
      <c r="G170" s="347">
        <v>45265</v>
      </c>
      <c r="H170" s="304"/>
      <c r="I170" s="341">
        <v>7913000</v>
      </c>
      <c r="J170" s="343"/>
      <c r="K170" s="344" t="s">
        <v>203</v>
      </c>
      <c r="L170" s="335">
        <v>100</v>
      </c>
      <c r="M170" s="304">
        <v>138</v>
      </c>
      <c r="N170" s="304" t="s">
        <v>22</v>
      </c>
      <c r="O170" s="304">
        <v>13.6</v>
      </c>
      <c r="P170" s="275" t="s">
        <v>3072</v>
      </c>
      <c r="Q170" s="304" t="s">
        <v>211</v>
      </c>
      <c r="R170" s="304" t="s">
        <v>27</v>
      </c>
      <c r="S170" s="304">
        <v>6.7999999999999998</v>
      </c>
      <c r="T170" s="304" t="s">
        <v>22</v>
      </c>
      <c r="U170" s="304" t="s">
        <v>22</v>
      </c>
      <c r="V170" s="304" t="s">
        <v>24</v>
      </c>
      <c r="W170" s="304"/>
    </row>
    <row r="171" spans="1:23" s="212" customFormat="1" ht="38.25">
      <c r="A171" s="304" t="s">
        <v>1427</v>
      </c>
      <c r="B171" s="304" t="s">
        <v>1340</v>
      </c>
      <c r="C171" s="304" t="s">
        <v>2527</v>
      </c>
      <c r="D171" s="231" t="s">
        <v>2058</v>
      </c>
      <c r="E171" s="352">
        <v>45166</v>
      </c>
      <c r="F171" s="347">
        <v>45266</v>
      </c>
      <c r="G171" s="347">
        <v>45266</v>
      </c>
      <c r="H171" s="304"/>
      <c r="I171" s="340">
        <v>20338645.84</v>
      </c>
      <c r="J171" s="343"/>
      <c r="K171" s="344" t="s">
        <v>203</v>
      </c>
      <c r="L171" s="335">
        <v>100</v>
      </c>
      <c r="M171" s="304">
        <v>138</v>
      </c>
      <c r="N171" s="304" t="s">
        <v>22</v>
      </c>
      <c r="O171" s="304">
        <v>5.7000000000000002</v>
      </c>
      <c r="P171" s="275" t="s">
        <v>1368</v>
      </c>
      <c r="Q171" s="304" t="s">
        <v>85</v>
      </c>
      <c r="R171" s="304" t="s">
        <v>27</v>
      </c>
      <c r="S171" s="304">
        <v>5.7000000000000002</v>
      </c>
      <c r="T171" s="304" t="s">
        <v>22</v>
      </c>
      <c r="U171" s="304" t="s">
        <v>830</v>
      </c>
      <c r="V171" s="304" t="s">
        <v>1369</v>
      </c>
      <c r="W171" s="304"/>
    </row>
    <row r="172" spans="1:23" s="212" customFormat="1" ht="38.25">
      <c r="A172" s="304" t="s">
        <v>2724</v>
      </c>
      <c r="B172" s="304" t="s">
        <v>2641</v>
      </c>
      <c r="C172" s="304" t="s">
        <v>1121</v>
      </c>
      <c r="D172" s="304" t="s">
        <v>2642</v>
      </c>
      <c r="E172" s="352">
        <v>44949</v>
      </c>
      <c r="F172" s="348">
        <v>45279</v>
      </c>
      <c r="G172" s="367">
        <v>45279</v>
      </c>
      <c r="H172" s="304"/>
      <c r="I172" s="341">
        <v>7987985</v>
      </c>
      <c r="J172" s="343"/>
      <c r="K172" s="344" t="s">
        <v>203</v>
      </c>
      <c r="L172" s="335">
        <v>100</v>
      </c>
      <c r="M172" s="304">
        <v>138</v>
      </c>
      <c r="N172" s="304" t="s">
        <v>22</v>
      </c>
      <c r="O172" s="304">
        <v>2.1000000000000001</v>
      </c>
      <c r="P172" s="275" t="s">
        <v>1126</v>
      </c>
      <c r="Q172" s="304" t="s">
        <v>85</v>
      </c>
      <c r="R172" s="304" t="s">
        <v>27</v>
      </c>
      <c r="S172" s="304">
        <v>2.1000000000000001</v>
      </c>
      <c r="T172" s="304" t="s">
        <v>22</v>
      </c>
      <c r="U172" s="304" t="s">
        <v>22</v>
      </c>
      <c r="V172" s="304" t="s">
        <v>24</v>
      </c>
      <c r="W172" s="304"/>
    </row>
    <row r="173" spans="1:23" s="212" customFormat="1" ht="38.25">
      <c r="A173" s="304" t="s">
        <v>1428</v>
      </c>
      <c r="B173" s="304" t="s">
        <v>1341</v>
      </c>
      <c r="C173" s="304" t="s">
        <v>40</v>
      </c>
      <c r="D173" s="231" t="s">
        <v>2059</v>
      </c>
      <c r="E173" s="352">
        <v>44939</v>
      </c>
      <c r="F173" s="352">
        <v>45086</v>
      </c>
      <c r="G173" s="367">
        <v>45086</v>
      </c>
      <c r="H173" s="304"/>
      <c r="I173" s="341">
        <v>14717483</v>
      </c>
      <c r="J173" s="343"/>
      <c r="K173" s="344" t="s">
        <v>203</v>
      </c>
      <c r="L173" s="335">
        <v>100</v>
      </c>
      <c r="M173" s="304">
        <v>138</v>
      </c>
      <c r="N173" s="304" t="s">
        <v>22</v>
      </c>
      <c r="O173" s="304">
        <v>12.1</v>
      </c>
      <c r="P173" s="275" t="s">
        <v>270</v>
      </c>
      <c r="Q173" s="304" t="s">
        <v>85</v>
      </c>
      <c r="R173" s="304">
        <v>12.1</v>
      </c>
      <c r="S173" s="304">
        <v>80</v>
      </c>
      <c r="T173" s="304" t="s">
        <v>22</v>
      </c>
      <c r="U173" s="304" t="s">
        <v>22</v>
      </c>
      <c r="V173" s="304" t="s">
        <v>24</v>
      </c>
      <c r="W173" s="304"/>
    </row>
    <row r="174" spans="1:23" s="212" customFormat="1" ht="25.5">
      <c r="A174" s="304" t="s">
        <v>1342</v>
      </c>
      <c r="B174" s="304" t="s">
        <v>1343</v>
      </c>
      <c r="C174" s="304" t="s">
        <v>860</v>
      </c>
      <c r="D174" s="304" t="s">
        <v>1370</v>
      </c>
      <c r="E174" s="352">
        <v>44922</v>
      </c>
      <c r="F174" s="352">
        <v>44925</v>
      </c>
      <c r="G174" s="352">
        <v>44925</v>
      </c>
      <c r="H174" s="304"/>
      <c r="I174" s="341">
        <v>251906</v>
      </c>
      <c r="J174" s="343"/>
      <c r="K174" s="344" t="s">
        <v>203</v>
      </c>
      <c r="L174" s="335">
        <v>100</v>
      </c>
      <c r="M174" s="304">
        <v>138</v>
      </c>
      <c r="N174" s="304" t="s">
        <v>22</v>
      </c>
      <c r="O174" s="304">
        <v>0.10000000000000001</v>
      </c>
      <c r="P174" s="275" t="s">
        <v>3062</v>
      </c>
      <c r="Q174" s="304" t="s">
        <v>345</v>
      </c>
      <c r="R174" s="304">
        <v>50</v>
      </c>
      <c r="S174" s="304">
        <v>0.10000000000000001</v>
      </c>
      <c r="T174" s="304" t="s">
        <v>22</v>
      </c>
      <c r="U174" s="304" t="s">
        <v>22</v>
      </c>
      <c r="V174" s="304" t="s">
        <v>24</v>
      </c>
      <c r="W174" s="304"/>
    </row>
    <row r="175" spans="1:23" s="212" customFormat="1" ht="51">
      <c r="A175" s="304" t="s">
        <v>2222</v>
      </c>
      <c r="B175" s="231" t="s">
        <v>2001</v>
      </c>
      <c r="C175" s="304" t="s">
        <v>82</v>
      </c>
      <c r="D175" s="231" t="s">
        <v>2060</v>
      </c>
      <c r="E175" s="352">
        <v>44954</v>
      </c>
      <c r="F175" s="538">
        <v>45427</v>
      </c>
      <c r="G175" s="549"/>
      <c r="H175" s="304"/>
      <c r="I175" s="341">
        <v>15051629</v>
      </c>
      <c r="J175" s="343"/>
      <c r="K175" s="344" t="s">
        <v>203</v>
      </c>
      <c r="L175" s="474">
        <v>81</v>
      </c>
      <c r="M175" s="304">
        <v>69</v>
      </c>
      <c r="N175" s="304">
        <v>138</v>
      </c>
      <c r="O175" s="304">
        <v>10.4</v>
      </c>
      <c r="P175" s="275" t="s">
        <v>1368</v>
      </c>
      <c r="Q175" s="304" t="s">
        <v>2129</v>
      </c>
      <c r="R175" s="304">
        <v>50</v>
      </c>
      <c r="S175" s="304">
        <v>10.4</v>
      </c>
      <c r="T175" s="304" t="s">
        <v>22</v>
      </c>
      <c r="U175" s="304" t="s">
        <v>22</v>
      </c>
      <c r="V175" s="304" t="s">
        <v>24</v>
      </c>
      <c r="W175" s="304"/>
    </row>
    <row r="176" spans="1:23" s="212" customFormat="1" ht="38.25">
      <c r="A176" s="304" t="s">
        <v>1344</v>
      </c>
      <c r="B176" s="231" t="s">
        <v>2002</v>
      </c>
      <c r="C176" s="304" t="s">
        <v>1065</v>
      </c>
      <c r="D176" s="304" t="s">
        <v>1371</v>
      </c>
      <c r="E176" s="348">
        <v>45550</v>
      </c>
      <c r="F176" s="352">
        <v>45657</v>
      </c>
      <c r="G176" s="367"/>
      <c r="H176" s="304"/>
      <c r="I176" s="341">
        <v>489490</v>
      </c>
      <c r="J176" s="343"/>
      <c r="K176" s="344" t="s">
        <v>203</v>
      </c>
      <c r="L176" s="335">
        <v>0</v>
      </c>
      <c r="M176" s="304">
        <v>138</v>
      </c>
      <c r="N176" s="304" t="s">
        <v>22</v>
      </c>
      <c r="O176" s="304">
        <v>0.01</v>
      </c>
      <c r="P176" s="275" t="s">
        <v>405</v>
      </c>
      <c r="Q176" s="304" t="s">
        <v>1372</v>
      </c>
      <c r="R176" s="304">
        <v>160</v>
      </c>
      <c r="S176" s="304">
        <v>0.01</v>
      </c>
      <c r="T176" s="304" t="s">
        <v>22</v>
      </c>
      <c r="U176" s="304" t="s">
        <v>22</v>
      </c>
      <c r="V176" s="304" t="s">
        <v>24</v>
      </c>
      <c r="W176" s="304"/>
    </row>
    <row r="177" spans="1:23" s="212" customFormat="1" ht="38.25">
      <c r="A177" s="304" t="s">
        <v>1345</v>
      </c>
      <c r="B177" s="386" t="s">
        <v>1346</v>
      </c>
      <c r="C177" s="386" t="s">
        <v>1373</v>
      </c>
      <c r="D177" s="387" t="s">
        <v>2061</v>
      </c>
      <c r="E177" s="352">
        <v>44901</v>
      </c>
      <c r="F177" s="352">
        <v>44986</v>
      </c>
      <c r="G177" s="321">
        <v>44986</v>
      </c>
      <c r="H177" s="304"/>
      <c r="I177" s="341">
        <v>1592160</v>
      </c>
      <c r="J177" s="343"/>
      <c r="K177" s="344" t="s">
        <v>203</v>
      </c>
      <c r="L177" s="335">
        <v>100</v>
      </c>
      <c r="M177" s="304">
        <v>345</v>
      </c>
      <c r="N177" s="304" t="s">
        <v>22</v>
      </c>
      <c r="O177" s="304">
        <v>33.799999999999997</v>
      </c>
      <c r="P177" s="275" t="s">
        <v>1374</v>
      </c>
      <c r="Q177" s="304" t="s">
        <v>211</v>
      </c>
      <c r="R177" s="304">
        <v>175</v>
      </c>
      <c r="S177" s="304">
        <v>16.899999999999999</v>
      </c>
      <c r="T177" s="304" t="s">
        <v>22</v>
      </c>
      <c r="U177" s="304" t="s">
        <v>22</v>
      </c>
      <c r="V177" s="304" t="s">
        <v>24</v>
      </c>
      <c r="W177" s="304"/>
    </row>
    <row r="178" spans="1:23" s="212" customFormat="1" ht="38.25">
      <c r="A178" s="304" t="s">
        <v>1992</v>
      </c>
      <c r="B178" s="387" t="s">
        <v>2003</v>
      </c>
      <c r="C178" s="304" t="s">
        <v>167</v>
      </c>
      <c r="D178" s="304" t="s">
        <v>1375</v>
      </c>
      <c r="E178" s="348">
        <v>44966</v>
      </c>
      <c r="F178" s="347">
        <v>45275</v>
      </c>
      <c r="G178" s="383">
        <v>45275</v>
      </c>
      <c r="H178" s="304"/>
      <c r="I178" s="341">
        <v>13902212</v>
      </c>
      <c r="J178" s="343"/>
      <c r="K178" s="344" t="s">
        <v>203</v>
      </c>
      <c r="L178" s="335">
        <v>100</v>
      </c>
      <c r="M178" s="234">
        <v>138</v>
      </c>
      <c r="N178" s="304" t="s">
        <v>22</v>
      </c>
      <c r="O178" s="304">
        <v>15.4</v>
      </c>
      <c r="P178" s="304" t="s">
        <v>270</v>
      </c>
      <c r="Q178" s="304" t="s">
        <v>2129</v>
      </c>
      <c r="R178" s="304">
        <v>75</v>
      </c>
      <c r="S178" s="304">
        <v>7.7000000000000002</v>
      </c>
      <c r="T178" s="304" t="s">
        <v>22</v>
      </c>
      <c r="U178" s="304" t="s">
        <v>22</v>
      </c>
      <c r="V178" s="304" t="s">
        <v>24</v>
      </c>
      <c r="W178" s="304"/>
    </row>
    <row r="179" spans="1:23" s="212" customFormat="1" ht="63.75">
      <c r="A179" s="304" t="s">
        <v>1376</v>
      </c>
      <c r="B179" s="386" t="s">
        <v>1694</v>
      </c>
      <c r="C179" s="233" t="s">
        <v>32</v>
      </c>
      <c r="D179" s="304" t="s">
        <v>1377</v>
      </c>
      <c r="E179" s="348">
        <v>44847</v>
      </c>
      <c r="F179" s="348">
        <v>45427</v>
      </c>
      <c r="G179" s="367"/>
      <c r="H179" s="304"/>
      <c r="I179" s="341">
        <v>1602887</v>
      </c>
      <c r="J179" s="343"/>
      <c r="K179" s="344" t="s">
        <v>203</v>
      </c>
      <c r="L179" s="335">
        <v>1</v>
      </c>
      <c r="M179" s="304">
        <v>69</v>
      </c>
      <c r="N179" s="304">
        <v>138</v>
      </c>
      <c r="O179" s="304">
        <v>0.29999999999999999</v>
      </c>
      <c r="P179" s="275" t="s">
        <v>271</v>
      </c>
      <c r="Q179" s="304" t="s">
        <v>1410</v>
      </c>
      <c r="R179" s="304">
        <v>50</v>
      </c>
      <c r="S179" s="304">
        <v>0.29999999999999999</v>
      </c>
      <c r="T179" s="304" t="s">
        <v>22</v>
      </c>
      <c r="U179" s="304" t="s">
        <v>22</v>
      </c>
      <c r="V179" s="304" t="s">
        <v>24</v>
      </c>
      <c r="W179" s="304"/>
    </row>
    <row r="180" spans="1:23" s="212" customFormat="1" ht="51">
      <c r="A180" s="304" t="s">
        <v>1347</v>
      </c>
      <c r="B180" s="304" t="s">
        <v>1348</v>
      </c>
      <c r="C180" s="304" t="s">
        <v>105</v>
      </c>
      <c r="D180" s="304" t="s">
        <v>1378</v>
      </c>
      <c r="E180" s="348">
        <v>44894</v>
      </c>
      <c r="F180" s="503">
        <v>44898</v>
      </c>
      <c r="G180" s="503">
        <v>44898</v>
      </c>
      <c r="H180" s="304"/>
      <c r="I180" s="341">
        <v>1077549</v>
      </c>
      <c r="J180" s="343"/>
      <c r="K180" s="344" t="s">
        <v>203</v>
      </c>
      <c r="L180" s="335">
        <v>100</v>
      </c>
      <c r="M180" s="304">
        <v>138</v>
      </c>
      <c r="N180" s="304" t="s">
        <v>22</v>
      </c>
      <c r="O180" s="304">
        <v>0.5</v>
      </c>
      <c r="P180" s="275" t="s">
        <v>376</v>
      </c>
      <c r="Q180" s="304" t="s">
        <v>84</v>
      </c>
      <c r="R180" s="304">
        <v>100</v>
      </c>
      <c r="S180" s="304">
        <v>0.5</v>
      </c>
      <c r="T180" s="304" t="s">
        <v>22</v>
      </c>
      <c r="U180" s="304" t="s">
        <v>22</v>
      </c>
      <c r="V180" s="304" t="s">
        <v>36</v>
      </c>
      <c r="W180" s="304" t="s">
        <v>1379</v>
      </c>
    </row>
    <row r="181" spans="1:23" s="212" customFormat="1" ht="38.25">
      <c r="A181" s="298" t="s">
        <v>1381</v>
      </c>
      <c r="B181" s="386" t="s">
        <v>2643</v>
      </c>
      <c r="C181" s="388" t="s">
        <v>167</v>
      </c>
      <c r="D181" s="387" t="s">
        <v>2644</v>
      </c>
      <c r="E181" s="352">
        <v>44972</v>
      </c>
      <c r="F181" s="352">
        <v>45058</v>
      </c>
      <c r="G181" s="347">
        <v>45058</v>
      </c>
      <c r="H181" s="382"/>
      <c r="I181" s="341">
        <v>2205610</v>
      </c>
      <c r="J181" s="343"/>
      <c r="K181" s="344" t="s">
        <v>203</v>
      </c>
      <c r="L181" s="335">
        <v>100</v>
      </c>
      <c r="M181" s="304">
        <v>138</v>
      </c>
      <c r="N181" s="304" t="s">
        <v>22</v>
      </c>
      <c r="O181" s="304">
        <v>0.69999999999999996</v>
      </c>
      <c r="P181" s="304" t="s">
        <v>270</v>
      </c>
      <c r="Q181" s="304" t="s">
        <v>1068</v>
      </c>
      <c r="R181" s="304">
        <v>50</v>
      </c>
      <c r="S181" s="304">
        <v>0.40000000000000002</v>
      </c>
      <c r="T181" s="304" t="s">
        <v>131</v>
      </c>
      <c r="U181" s="304">
        <v>0.29999999999999999</v>
      </c>
      <c r="V181" s="304" t="s">
        <v>38</v>
      </c>
      <c r="W181" s="304"/>
    </row>
    <row r="182" spans="1:23" s="212" customFormat="1" ht="25.5">
      <c r="A182" s="298" t="s">
        <v>1382</v>
      </c>
      <c r="B182" s="304" t="s">
        <v>2645</v>
      </c>
      <c r="C182" s="360" t="s">
        <v>1294</v>
      </c>
      <c r="D182" s="231" t="s">
        <v>2062</v>
      </c>
      <c r="E182" s="348">
        <v>45034</v>
      </c>
      <c r="F182" s="352">
        <v>45057</v>
      </c>
      <c r="G182" s="347">
        <v>45057</v>
      </c>
      <c r="H182" s="382"/>
      <c r="I182" s="341">
        <v>1438247.25</v>
      </c>
      <c r="J182" s="343"/>
      <c r="K182" s="344" t="s">
        <v>203</v>
      </c>
      <c r="L182" s="335">
        <v>100</v>
      </c>
      <c r="M182" s="304">
        <v>138</v>
      </c>
      <c r="N182" s="304" t="s">
        <v>22</v>
      </c>
      <c r="O182" s="304">
        <v>0.29999999999999999</v>
      </c>
      <c r="P182" s="304" t="s">
        <v>270</v>
      </c>
      <c r="Q182" s="304" t="s">
        <v>85</v>
      </c>
      <c r="R182" s="304">
        <v>100</v>
      </c>
      <c r="S182" s="304">
        <v>0.20000000000000001</v>
      </c>
      <c r="T182" s="304" t="s">
        <v>131</v>
      </c>
      <c r="U182" s="304">
        <v>0.10000000000000001</v>
      </c>
      <c r="V182" s="304" t="s">
        <v>38</v>
      </c>
      <c r="W182" s="304"/>
    </row>
    <row r="183" spans="1:23" s="212" customFormat="1" ht="38.25">
      <c r="A183" s="298" t="s">
        <v>1383</v>
      </c>
      <c r="B183" s="304" t="s">
        <v>2646</v>
      </c>
      <c r="C183" s="360" t="s">
        <v>102</v>
      </c>
      <c r="D183" s="231" t="s">
        <v>2063</v>
      </c>
      <c r="E183" s="352">
        <v>45189</v>
      </c>
      <c r="F183" s="232">
        <v>45264</v>
      </c>
      <c r="G183" s="232">
        <v>45264</v>
      </c>
      <c r="H183" s="382"/>
      <c r="I183" s="341">
        <v>2642326.0899999999</v>
      </c>
      <c r="J183" s="343"/>
      <c r="K183" s="344" t="s">
        <v>203</v>
      </c>
      <c r="L183" s="335">
        <v>100</v>
      </c>
      <c r="M183" s="304">
        <v>345</v>
      </c>
      <c r="N183" s="304" t="s">
        <v>22</v>
      </c>
      <c r="O183" s="304">
        <v>0.34000000000000002</v>
      </c>
      <c r="P183" s="304" t="s">
        <v>240</v>
      </c>
      <c r="Q183" s="304" t="s">
        <v>1749</v>
      </c>
      <c r="R183" s="304">
        <v>125</v>
      </c>
      <c r="S183" s="304">
        <v>0.34000000000000002</v>
      </c>
      <c r="T183" s="304" t="s">
        <v>22</v>
      </c>
      <c r="U183" s="304" t="s">
        <v>22</v>
      </c>
      <c r="V183" s="304" t="s">
        <v>38</v>
      </c>
      <c r="W183" s="304"/>
    </row>
    <row r="184" spans="1:23" s="389" customFormat="1" ht="51">
      <c r="A184" s="298" t="s">
        <v>1384</v>
      </c>
      <c r="B184" s="231" t="s">
        <v>2004</v>
      </c>
      <c r="C184" s="360" t="s">
        <v>1316</v>
      </c>
      <c r="D184" s="231" t="s">
        <v>2064</v>
      </c>
      <c r="E184" s="348">
        <v>45006</v>
      </c>
      <c r="F184" s="232">
        <v>45058</v>
      </c>
      <c r="G184" s="347">
        <v>45058</v>
      </c>
      <c r="H184" s="382"/>
      <c r="I184" s="341">
        <v>2548516</v>
      </c>
      <c r="J184" s="343"/>
      <c r="K184" s="344" t="s">
        <v>203</v>
      </c>
      <c r="L184" s="335">
        <v>100</v>
      </c>
      <c r="M184" s="304">
        <v>345</v>
      </c>
      <c r="N184" s="304" t="s">
        <v>22</v>
      </c>
      <c r="O184" s="304">
        <v>0.20000000000000001</v>
      </c>
      <c r="P184" s="304" t="s">
        <v>1751</v>
      </c>
      <c r="Q184" s="304" t="s">
        <v>1749</v>
      </c>
      <c r="R184" s="304">
        <v>160</v>
      </c>
      <c r="S184" s="304">
        <v>0.10000000000000001</v>
      </c>
      <c r="T184" s="304" t="s">
        <v>131</v>
      </c>
      <c r="U184" s="304">
        <v>0.10000000000000001</v>
      </c>
      <c r="V184" s="304" t="s">
        <v>38</v>
      </c>
      <c r="W184" s="304"/>
    </row>
    <row r="185" spans="1:23" s="389" customFormat="1" ht="38.25">
      <c r="A185" s="298" t="s">
        <v>1731</v>
      </c>
      <c r="B185" s="304" t="s">
        <v>2647</v>
      </c>
      <c r="C185" s="360" t="s">
        <v>107</v>
      </c>
      <c r="D185" s="360" t="s">
        <v>2648</v>
      </c>
      <c r="E185" s="348">
        <v>45334</v>
      </c>
      <c r="F185" s="352">
        <v>45383</v>
      </c>
      <c r="G185" s="549"/>
      <c r="H185" s="382"/>
      <c r="I185" s="578">
        <v>3582498</v>
      </c>
      <c r="J185" s="343"/>
      <c r="K185" s="344" t="s">
        <v>203</v>
      </c>
      <c r="L185" s="335">
        <v>0</v>
      </c>
      <c r="M185" s="304">
        <v>138</v>
      </c>
      <c r="N185" s="304" t="s">
        <v>22</v>
      </c>
      <c r="O185" s="304">
        <v>0.40000000000000002</v>
      </c>
      <c r="P185" s="304" t="s">
        <v>270</v>
      </c>
      <c r="Q185" s="304" t="s">
        <v>1068</v>
      </c>
      <c r="R185" s="304" t="s">
        <v>22</v>
      </c>
      <c r="S185" s="304" t="s">
        <v>22</v>
      </c>
      <c r="T185" s="304">
        <v>70</v>
      </c>
      <c r="U185" s="304">
        <v>0.40000000000000002</v>
      </c>
      <c r="V185" s="304" t="s">
        <v>38</v>
      </c>
      <c r="W185" s="304"/>
    </row>
    <row r="186" spans="1:23" s="389" customFormat="1" ht="38.25">
      <c r="A186" s="298" t="s">
        <v>1385</v>
      </c>
      <c r="B186" s="304" t="s">
        <v>1386</v>
      </c>
      <c r="C186" s="360" t="s">
        <v>26</v>
      </c>
      <c r="D186" s="231" t="s">
        <v>2065</v>
      </c>
      <c r="E186" s="348">
        <v>44965</v>
      </c>
      <c r="F186" s="352">
        <v>44994</v>
      </c>
      <c r="G186" s="367">
        <v>44994</v>
      </c>
      <c r="H186" s="382"/>
      <c r="I186" s="341">
        <v>300985</v>
      </c>
      <c r="J186" s="343"/>
      <c r="K186" s="344" t="s">
        <v>203</v>
      </c>
      <c r="L186" s="335">
        <v>100</v>
      </c>
      <c r="M186" s="304">
        <v>138</v>
      </c>
      <c r="N186" s="304" t="s">
        <v>22</v>
      </c>
      <c r="O186" s="304" t="s">
        <v>22</v>
      </c>
      <c r="P186" s="304" t="s">
        <v>2908</v>
      </c>
      <c r="Q186" s="304" t="s">
        <v>22</v>
      </c>
      <c r="R186" s="304" t="s">
        <v>22</v>
      </c>
      <c r="S186" s="304" t="s">
        <v>22</v>
      </c>
      <c r="T186" s="304" t="s">
        <v>22</v>
      </c>
      <c r="U186" s="304" t="s">
        <v>22</v>
      </c>
      <c r="V186" s="304" t="s">
        <v>24</v>
      </c>
      <c r="W186" s="304"/>
    </row>
    <row r="187" spans="1:23" s="389" customFormat="1" ht="38.25">
      <c r="A187" s="304" t="s">
        <v>1444</v>
      </c>
      <c r="B187" s="304" t="s">
        <v>1445</v>
      </c>
      <c r="C187" s="304" t="s">
        <v>45</v>
      </c>
      <c r="D187" s="304" t="s">
        <v>1485</v>
      </c>
      <c r="E187" s="352">
        <v>44923</v>
      </c>
      <c r="F187" s="320">
        <v>44928</v>
      </c>
      <c r="G187" s="320">
        <v>44928</v>
      </c>
      <c r="H187" s="338"/>
      <c r="I187" s="341">
        <v>294567</v>
      </c>
      <c r="J187" s="343"/>
      <c r="K187" s="344" t="s">
        <v>203</v>
      </c>
      <c r="L187" s="335">
        <v>100</v>
      </c>
      <c r="M187" s="304">
        <v>138</v>
      </c>
      <c r="N187" s="304" t="s">
        <v>22</v>
      </c>
      <c r="O187" s="304">
        <v>9.8399999999999999</v>
      </c>
      <c r="P187" s="275" t="s">
        <v>198</v>
      </c>
      <c r="Q187" s="304" t="s">
        <v>85</v>
      </c>
      <c r="R187" s="304" t="s">
        <v>131</v>
      </c>
      <c r="S187" s="304">
        <v>9.8399999999999999</v>
      </c>
      <c r="T187" s="304" t="s">
        <v>22</v>
      </c>
      <c r="U187" s="304" t="s">
        <v>22</v>
      </c>
      <c r="V187" s="237" t="s">
        <v>38</v>
      </c>
      <c r="W187" s="304"/>
    </row>
    <row r="188" spans="1:23" s="389" customFormat="1" ht="38.25">
      <c r="A188" s="304" t="s">
        <v>1447</v>
      </c>
      <c r="B188" s="304" t="s">
        <v>1743</v>
      </c>
      <c r="C188" s="304" t="s">
        <v>83</v>
      </c>
      <c r="D188" s="304" t="s">
        <v>1446</v>
      </c>
      <c r="E188" s="348">
        <v>44992</v>
      </c>
      <c r="F188" s="352">
        <v>45275</v>
      </c>
      <c r="G188" s="347">
        <v>45275</v>
      </c>
      <c r="H188" s="338"/>
      <c r="I188" s="341">
        <v>1876123</v>
      </c>
      <c r="J188" s="343"/>
      <c r="K188" s="344" t="s">
        <v>203</v>
      </c>
      <c r="L188" s="335">
        <v>100</v>
      </c>
      <c r="M188" s="304">
        <v>138</v>
      </c>
      <c r="N188" s="304" t="s">
        <v>22</v>
      </c>
      <c r="O188" s="304">
        <v>0.59999999999999998</v>
      </c>
      <c r="P188" s="390" t="s">
        <v>1118</v>
      </c>
      <c r="Q188" s="304" t="s">
        <v>85</v>
      </c>
      <c r="R188" s="304" t="s">
        <v>22</v>
      </c>
      <c r="S188" s="304" t="s">
        <v>22</v>
      </c>
      <c r="T188" s="304">
        <v>100</v>
      </c>
      <c r="U188" s="304">
        <v>0.59999999999999998</v>
      </c>
      <c r="V188" s="304" t="s">
        <v>24</v>
      </c>
      <c r="W188" s="304"/>
    </row>
    <row r="189" spans="1:23" s="389" customFormat="1" ht="25.5">
      <c r="A189" s="304" t="s">
        <v>1455</v>
      </c>
      <c r="B189" s="304" t="s">
        <v>1541</v>
      </c>
      <c r="C189" s="304" t="s">
        <v>83</v>
      </c>
      <c r="D189" s="231" t="s">
        <v>2066</v>
      </c>
      <c r="E189" s="348">
        <v>44944</v>
      </c>
      <c r="F189" s="503">
        <v>45030</v>
      </c>
      <c r="G189" s="352">
        <v>45030</v>
      </c>
      <c r="H189" s="364"/>
      <c r="I189" s="341">
        <v>935544</v>
      </c>
      <c r="J189" s="343"/>
      <c r="K189" s="344" t="s">
        <v>203</v>
      </c>
      <c r="L189" s="335">
        <v>100</v>
      </c>
      <c r="M189" s="304" t="s">
        <v>22</v>
      </c>
      <c r="N189" s="304">
        <v>138</v>
      </c>
      <c r="O189" s="304">
        <v>0.10000000000000001</v>
      </c>
      <c r="P189" s="390" t="s">
        <v>1486</v>
      </c>
      <c r="Q189" s="304" t="s">
        <v>85</v>
      </c>
      <c r="R189" s="304" t="s">
        <v>22</v>
      </c>
      <c r="S189" s="304" t="s">
        <v>22</v>
      </c>
      <c r="T189" s="304" t="s">
        <v>131</v>
      </c>
      <c r="U189" s="234">
        <v>0.10000000000000001</v>
      </c>
      <c r="V189" s="304" t="s">
        <v>24</v>
      </c>
      <c r="W189" s="304"/>
    </row>
    <row r="190" spans="1:23" s="389" customFormat="1" ht="25.5">
      <c r="A190" s="304" t="s">
        <v>1487</v>
      </c>
      <c r="B190" s="386" t="s">
        <v>1542</v>
      </c>
      <c r="C190" s="386" t="s">
        <v>83</v>
      </c>
      <c r="D190" s="387" t="s">
        <v>2067</v>
      </c>
      <c r="E190" s="348">
        <v>44943</v>
      </c>
      <c r="F190" s="503">
        <v>45029</v>
      </c>
      <c r="G190" s="352">
        <v>45029</v>
      </c>
      <c r="H190" s="364"/>
      <c r="I190" s="341">
        <v>875782</v>
      </c>
      <c r="J190" s="343"/>
      <c r="K190" s="344" t="s">
        <v>203</v>
      </c>
      <c r="L190" s="335">
        <v>100</v>
      </c>
      <c r="M190" s="304" t="s">
        <v>22</v>
      </c>
      <c r="N190" s="304">
        <v>138</v>
      </c>
      <c r="O190" s="304">
        <v>0.10000000000000001</v>
      </c>
      <c r="P190" s="390" t="s">
        <v>1486</v>
      </c>
      <c r="Q190" s="304" t="s">
        <v>85</v>
      </c>
      <c r="R190" s="304" t="s">
        <v>22</v>
      </c>
      <c r="S190" s="304" t="s">
        <v>22</v>
      </c>
      <c r="T190" s="304" t="s">
        <v>131</v>
      </c>
      <c r="U190" s="234">
        <v>0.10000000000000001</v>
      </c>
      <c r="V190" s="304" t="s">
        <v>24</v>
      </c>
      <c r="W190" s="304"/>
    </row>
    <row r="191" spans="1:23" s="389" customFormat="1" ht="25.5">
      <c r="A191" s="304" t="s">
        <v>1456</v>
      </c>
      <c r="B191" s="304" t="s">
        <v>1543</v>
      </c>
      <c r="C191" s="304" t="s">
        <v>83</v>
      </c>
      <c r="D191" s="231" t="s">
        <v>2068</v>
      </c>
      <c r="E191" s="352">
        <v>44949</v>
      </c>
      <c r="F191" s="331">
        <v>45070</v>
      </c>
      <c r="G191" s="347">
        <v>45070</v>
      </c>
      <c r="H191" s="364"/>
      <c r="I191" s="341">
        <v>3333681</v>
      </c>
      <c r="J191" s="343"/>
      <c r="K191" s="344" t="s">
        <v>203</v>
      </c>
      <c r="L191" s="335">
        <v>100</v>
      </c>
      <c r="M191" s="304">
        <v>138</v>
      </c>
      <c r="N191" s="304" t="s">
        <v>22</v>
      </c>
      <c r="O191" s="304">
        <v>1.2</v>
      </c>
      <c r="P191" s="390" t="s">
        <v>1118</v>
      </c>
      <c r="Q191" s="304" t="s">
        <v>85</v>
      </c>
      <c r="R191" s="304">
        <v>80</v>
      </c>
      <c r="S191" s="304">
        <v>0.29999999999999999</v>
      </c>
      <c r="T191" s="304" t="s">
        <v>131</v>
      </c>
      <c r="U191" s="234">
        <v>0.29999999999999999</v>
      </c>
      <c r="V191" s="304" t="s">
        <v>24</v>
      </c>
      <c r="W191" s="304"/>
    </row>
    <row r="192" spans="1:23" s="389" customFormat="1" ht="25.5">
      <c r="A192" s="304" t="s">
        <v>1457</v>
      </c>
      <c r="B192" s="386" t="s">
        <v>1448</v>
      </c>
      <c r="C192" s="386" t="s">
        <v>83</v>
      </c>
      <c r="D192" s="387" t="s">
        <v>2069</v>
      </c>
      <c r="E192" s="352">
        <v>45055</v>
      </c>
      <c r="F192" s="546">
        <v>45380</v>
      </c>
      <c r="G192" s="448"/>
      <c r="H192" s="364"/>
      <c r="I192" s="341">
        <v>2019065</v>
      </c>
      <c r="J192" s="343"/>
      <c r="K192" s="344" t="s">
        <v>203</v>
      </c>
      <c r="L192" s="474">
        <v>99</v>
      </c>
      <c r="M192" s="304" t="s">
        <v>22</v>
      </c>
      <c r="N192" s="304">
        <v>138</v>
      </c>
      <c r="O192" s="304">
        <v>1</v>
      </c>
      <c r="P192" s="390" t="s">
        <v>1118</v>
      </c>
      <c r="Q192" s="304" t="s">
        <v>85</v>
      </c>
      <c r="R192" s="304" t="s">
        <v>22</v>
      </c>
      <c r="S192" s="304" t="s">
        <v>22</v>
      </c>
      <c r="T192" s="304" t="s">
        <v>131</v>
      </c>
      <c r="U192" s="234">
        <v>1</v>
      </c>
      <c r="V192" s="304" t="s">
        <v>24</v>
      </c>
      <c r="W192" s="304"/>
    </row>
    <row r="193" spans="1:23" s="389" customFormat="1" ht="25.5">
      <c r="A193" s="304" t="s">
        <v>1458</v>
      </c>
      <c r="B193" s="304" t="s">
        <v>1544</v>
      </c>
      <c r="C193" s="304" t="s">
        <v>83</v>
      </c>
      <c r="D193" s="231" t="s">
        <v>2070</v>
      </c>
      <c r="E193" s="352">
        <v>45056</v>
      </c>
      <c r="F193" s="547">
        <v>45380</v>
      </c>
      <c r="G193" s="391"/>
      <c r="H193" s="364"/>
      <c r="I193" s="341">
        <v>2025804</v>
      </c>
      <c r="J193" s="343"/>
      <c r="K193" s="344" t="s">
        <v>203</v>
      </c>
      <c r="L193" s="474">
        <v>99</v>
      </c>
      <c r="M193" s="304" t="s">
        <v>22</v>
      </c>
      <c r="N193" s="304">
        <v>138</v>
      </c>
      <c r="O193" s="304">
        <v>1</v>
      </c>
      <c r="P193" s="390" t="s">
        <v>1118</v>
      </c>
      <c r="Q193" s="304" t="s">
        <v>85</v>
      </c>
      <c r="R193" s="304" t="s">
        <v>22</v>
      </c>
      <c r="S193" s="304" t="s">
        <v>22</v>
      </c>
      <c r="T193" s="304" t="s">
        <v>131</v>
      </c>
      <c r="U193" s="234">
        <v>1</v>
      </c>
      <c r="V193" s="304" t="s">
        <v>24</v>
      </c>
      <c r="W193" s="304"/>
    </row>
    <row r="194" spans="1:23" s="212" customFormat="1" ht="38.25">
      <c r="A194" s="304" t="s">
        <v>1449</v>
      </c>
      <c r="B194" s="304" t="s">
        <v>2649</v>
      </c>
      <c r="C194" s="304" t="s">
        <v>41</v>
      </c>
      <c r="D194" s="233" t="s">
        <v>2650</v>
      </c>
      <c r="E194" s="348">
        <v>45537</v>
      </c>
      <c r="F194" s="331">
        <v>45631</v>
      </c>
      <c r="G194" s="391"/>
      <c r="H194" s="364"/>
      <c r="I194" s="341"/>
      <c r="J194" s="343"/>
      <c r="K194" s="344" t="s">
        <v>203</v>
      </c>
      <c r="L194" s="335">
        <v>0</v>
      </c>
      <c r="M194" s="304">
        <v>345</v>
      </c>
      <c r="N194" s="304" t="s">
        <v>22</v>
      </c>
      <c r="O194" s="304">
        <v>0.10000000000000001</v>
      </c>
      <c r="P194" s="390" t="s">
        <v>1488</v>
      </c>
      <c r="Q194" s="304" t="s">
        <v>1450</v>
      </c>
      <c r="R194" s="304" t="s">
        <v>22</v>
      </c>
      <c r="S194" s="304" t="s">
        <v>22</v>
      </c>
      <c r="T194" s="234">
        <v>180</v>
      </c>
      <c r="U194" s="234">
        <v>0.10000000000000001</v>
      </c>
      <c r="V194" s="304" t="s">
        <v>38</v>
      </c>
      <c r="W194" s="304"/>
    </row>
    <row r="195" spans="1:23" s="212" customFormat="1" ht="38.25">
      <c r="A195" s="304" t="s">
        <v>1451</v>
      </c>
      <c r="B195" s="304" t="s">
        <v>1452</v>
      </c>
      <c r="C195" s="304" t="s">
        <v>1453</v>
      </c>
      <c r="D195" s="231" t="s">
        <v>2071</v>
      </c>
      <c r="E195" s="348">
        <v>44970</v>
      </c>
      <c r="F195" s="352">
        <v>45062</v>
      </c>
      <c r="G195" s="352">
        <v>45062</v>
      </c>
      <c r="H195" s="364"/>
      <c r="I195" s="341">
        <v>1381905</v>
      </c>
      <c r="J195" s="343"/>
      <c r="K195" s="344" t="s">
        <v>203</v>
      </c>
      <c r="L195" s="335">
        <v>100</v>
      </c>
      <c r="M195" s="304">
        <v>345</v>
      </c>
      <c r="N195" s="304" t="s">
        <v>22</v>
      </c>
      <c r="O195" s="304">
        <v>0.10000000000000001</v>
      </c>
      <c r="P195" s="275" t="s">
        <v>2651</v>
      </c>
      <c r="Q195" s="304" t="s">
        <v>1450</v>
      </c>
      <c r="R195" s="304" t="s">
        <v>22</v>
      </c>
      <c r="S195" s="304" t="s">
        <v>22</v>
      </c>
      <c r="T195" s="304">
        <v>366</v>
      </c>
      <c r="U195" s="234">
        <v>0.10000000000000001</v>
      </c>
      <c r="V195" s="304" t="s">
        <v>38</v>
      </c>
      <c r="W195" s="303"/>
    </row>
    <row r="196" spans="1:23" s="212" customFormat="1" ht="38.25">
      <c r="A196" s="304" t="s">
        <v>1489</v>
      </c>
      <c r="B196" s="304" t="s">
        <v>2652</v>
      </c>
      <c r="C196" s="304" t="s">
        <v>1454</v>
      </c>
      <c r="D196" s="231" t="s">
        <v>2653</v>
      </c>
      <c r="E196" s="348">
        <v>44989</v>
      </c>
      <c r="F196" s="232">
        <v>45076</v>
      </c>
      <c r="G196" s="347">
        <v>45076</v>
      </c>
      <c r="H196" s="364"/>
      <c r="I196" s="341">
        <v>1675797</v>
      </c>
      <c r="J196" s="343"/>
      <c r="K196" s="344" t="s">
        <v>203</v>
      </c>
      <c r="L196" s="335">
        <v>100</v>
      </c>
      <c r="M196" s="304">
        <v>138</v>
      </c>
      <c r="N196" s="304" t="s">
        <v>22</v>
      </c>
      <c r="O196" s="304">
        <v>0.80000000000000004</v>
      </c>
      <c r="P196" s="390" t="s">
        <v>1486</v>
      </c>
      <c r="Q196" s="304" t="s">
        <v>85</v>
      </c>
      <c r="R196" s="304" t="s">
        <v>22</v>
      </c>
      <c r="S196" s="304" t="s">
        <v>22</v>
      </c>
      <c r="T196" s="234">
        <v>100</v>
      </c>
      <c r="U196" s="234">
        <v>0.40000000000000002</v>
      </c>
      <c r="V196" s="304" t="s">
        <v>38</v>
      </c>
      <c r="W196" s="303"/>
    </row>
    <row r="197" spans="1:23" s="212" customFormat="1" ht="38.25">
      <c r="A197" s="304" t="s">
        <v>1459</v>
      </c>
      <c r="B197" s="387" t="s">
        <v>2005</v>
      </c>
      <c r="C197" s="304" t="s">
        <v>1454</v>
      </c>
      <c r="D197" s="304" t="s">
        <v>2555</v>
      </c>
      <c r="E197" s="352">
        <v>45000</v>
      </c>
      <c r="F197" s="232">
        <v>45324</v>
      </c>
      <c r="G197" s="391"/>
      <c r="H197" s="364"/>
      <c r="I197" s="341">
        <v>784840</v>
      </c>
      <c r="J197" s="343"/>
      <c r="K197" s="344" t="s">
        <v>203</v>
      </c>
      <c r="L197" s="335">
        <v>99</v>
      </c>
      <c r="M197" s="304" t="s">
        <v>22</v>
      </c>
      <c r="N197" s="304">
        <v>138</v>
      </c>
      <c r="O197" s="304">
        <v>0.20000000000000001</v>
      </c>
      <c r="P197" s="390" t="s">
        <v>1486</v>
      </c>
      <c r="Q197" s="304" t="s">
        <v>85</v>
      </c>
      <c r="R197" s="304" t="s">
        <v>22</v>
      </c>
      <c r="S197" s="304" t="s">
        <v>22</v>
      </c>
      <c r="T197" s="234" t="s">
        <v>131</v>
      </c>
      <c r="U197" s="234">
        <v>0.10000000000000001</v>
      </c>
      <c r="V197" s="304" t="s">
        <v>38</v>
      </c>
      <c r="W197" s="303"/>
    </row>
    <row r="198" spans="1:23" s="212" customFormat="1" ht="38.25">
      <c r="A198" s="304" t="s">
        <v>2457</v>
      </c>
      <c r="B198" s="304" t="s">
        <v>1460</v>
      </c>
      <c r="C198" s="304" t="s">
        <v>206</v>
      </c>
      <c r="D198" s="231" t="s">
        <v>2072</v>
      </c>
      <c r="E198" s="503">
        <v>45152</v>
      </c>
      <c r="F198" s="503">
        <v>45268</v>
      </c>
      <c r="G198" s="320">
        <v>45268</v>
      </c>
      <c r="H198" s="304"/>
      <c r="I198" s="341">
        <v>13100797</v>
      </c>
      <c r="J198" s="343"/>
      <c r="K198" s="344" t="s">
        <v>203</v>
      </c>
      <c r="L198" s="335">
        <v>100</v>
      </c>
      <c r="M198" s="304">
        <v>138</v>
      </c>
      <c r="N198" s="304" t="s">
        <v>22</v>
      </c>
      <c r="O198" s="392">
        <v>7.2000000000000002</v>
      </c>
      <c r="P198" s="275" t="s">
        <v>270</v>
      </c>
      <c r="Q198" s="304" t="s">
        <v>85</v>
      </c>
      <c r="R198" s="304" t="s">
        <v>131</v>
      </c>
      <c r="S198" s="392">
        <v>7.2000000000000002</v>
      </c>
      <c r="T198" s="304" t="s">
        <v>22</v>
      </c>
      <c r="U198" s="304" t="s">
        <v>22</v>
      </c>
      <c r="V198" s="240" t="s">
        <v>24</v>
      </c>
      <c r="W198" s="237"/>
    </row>
    <row r="199" spans="1:23" s="212" customFormat="1" ht="38.25">
      <c r="A199" s="304" t="s">
        <v>1461</v>
      </c>
      <c r="B199" s="304" t="s">
        <v>1462</v>
      </c>
      <c r="C199" s="304" t="s">
        <v>26</v>
      </c>
      <c r="D199" s="231" t="s">
        <v>2073</v>
      </c>
      <c r="E199" s="323">
        <v>45420</v>
      </c>
      <c r="F199" s="320">
        <v>45458</v>
      </c>
      <c r="G199" s="352"/>
      <c r="H199" s="304"/>
      <c r="I199" s="341"/>
      <c r="J199" s="343"/>
      <c r="K199" s="344" t="s">
        <v>203</v>
      </c>
      <c r="L199" s="335">
        <v>0</v>
      </c>
      <c r="M199" s="304">
        <v>138</v>
      </c>
      <c r="N199" s="304" t="s">
        <v>22</v>
      </c>
      <c r="O199" s="392" t="s">
        <v>22</v>
      </c>
      <c r="P199" s="275" t="s">
        <v>22</v>
      </c>
      <c r="Q199" s="304" t="s">
        <v>22</v>
      </c>
      <c r="R199" s="304" t="s">
        <v>22</v>
      </c>
      <c r="S199" s="392" t="s">
        <v>22</v>
      </c>
      <c r="T199" s="304" t="s">
        <v>22</v>
      </c>
      <c r="U199" s="304" t="s">
        <v>22</v>
      </c>
      <c r="V199" s="240" t="s">
        <v>24</v>
      </c>
      <c r="W199" s="237"/>
    </row>
    <row r="200" spans="1:23" ht="38.25">
      <c r="A200" s="304" t="s">
        <v>1802</v>
      </c>
      <c r="B200" s="386" t="s">
        <v>1463</v>
      </c>
      <c r="C200" s="304" t="s">
        <v>167</v>
      </c>
      <c r="D200" s="233" t="s">
        <v>1464</v>
      </c>
      <c r="E200" s="352">
        <v>44879</v>
      </c>
      <c r="F200" s="320">
        <v>44916</v>
      </c>
      <c r="G200" s="352">
        <v>44916</v>
      </c>
      <c r="H200" s="304"/>
      <c r="I200" s="341">
        <v>3018279</v>
      </c>
      <c r="J200" s="343"/>
      <c r="K200" s="344" t="s">
        <v>203</v>
      </c>
      <c r="L200" s="335">
        <v>100</v>
      </c>
      <c r="M200" s="304">
        <v>138</v>
      </c>
      <c r="N200" s="304" t="s">
        <v>22</v>
      </c>
      <c r="O200" s="392">
        <v>2.8999999999999999</v>
      </c>
      <c r="P200" s="275" t="s">
        <v>270</v>
      </c>
      <c r="Q200" s="304" t="s">
        <v>85</v>
      </c>
      <c r="R200" s="304">
        <v>50</v>
      </c>
      <c r="S200" s="392">
        <v>2.7999999999999998</v>
      </c>
      <c r="T200" s="304">
        <v>70</v>
      </c>
      <c r="U200" s="304">
        <v>0.10000000000000001</v>
      </c>
      <c r="V200" s="240" t="s">
        <v>31</v>
      </c>
      <c r="W200" s="237"/>
    </row>
    <row r="201" spans="1:23" ht="38.25">
      <c r="A201" s="298" t="s">
        <v>1466</v>
      </c>
      <c r="B201" s="304" t="s">
        <v>2654</v>
      </c>
      <c r="C201" s="360" t="s">
        <v>409</v>
      </c>
      <c r="D201" s="360" t="s">
        <v>1548</v>
      </c>
      <c r="E201" s="232">
        <v>45267</v>
      </c>
      <c r="F201" s="546">
        <v>45382</v>
      </c>
      <c r="G201" s="367"/>
      <c r="H201" s="382"/>
      <c r="I201" s="341">
        <v>1420628.8999999999</v>
      </c>
      <c r="J201" s="343"/>
      <c r="K201" s="344" t="s">
        <v>203</v>
      </c>
      <c r="L201" s="335">
        <v>34</v>
      </c>
      <c r="M201" s="304">
        <v>138</v>
      </c>
      <c r="N201" s="304" t="s">
        <v>22</v>
      </c>
      <c r="O201" s="304">
        <v>0.059999999999999998</v>
      </c>
      <c r="P201" s="360" t="s">
        <v>1118</v>
      </c>
      <c r="Q201" s="304" t="s">
        <v>85</v>
      </c>
      <c r="R201" s="360" t="s">
        <v>27</v>
      </c>
      <c r="S201" s="304">
        <v>0.059999999999999998</v>
      </c>
      <c r="T201" s="304" t="s">
        <v>22</v>
      </c>
      <c r="U201" s="304" t="s">
        <v>22</v>
      </c>
      <c r="V201" s="304" t="s">
        <v>38</v>
      </c>
      <c r="W201" s="304"/>
    </row>
    <row r="202" spans="1:23" ht="38.25">
      <c r="A202" s="234" t="s">
        <v>1467</v>
      </c>
      <c r="B202" s="387" t="s">
        <v>1818</v>
      </c>
      <c r="C202" s="298" t="s">
        <v>824</v>
      </c>
      <c r="D202" s="231" t="s">
        <v>1819</v>
      </c>
      <c r="E202" s="232">
        <v>44943</v>
      </c>
      <c r="F202" s="327">
        <v>45061</v>
      </c>
      <c r="G202" s="347">
        <v>45061</v>
      </c>
      <c r="H202" s="368"/>
      <c r="I202" s="341">
        <v>4630726</v>
      </c>
      <c r="J202" s="343"/>
      <c r="K202" s="344" t="s">
        <v>203</v>
      </c>
      <c r="L202" s="335">
        <v>100</v>
      </c>
      <c r="M202" s="231">
        <v>138</v>
      </c>
      <c r="N202" s="242" t="s">
        <v>22</v>
      </c>
      <c r="O202" s="304">
        <v>6.0300000000000002</v>
      </c>
      <c r="P202" s="360" t="s">
        <v>1118</v>
      </c>
      <c r="Q202" s="276" t="s">
        <v>85</v>
      </c>
      <c r="R202" s="360" t="s">
        <v>27</v>
      </c>
      <c r="S202" s="304">
        <v>6.0300000000000002</v>
      </c>
      <c r="T202" s="242" t="s">
        <v>22</v>
      </c>
      <c r="U202" s="242" t="s">
        <v>22</v>
      </c>
      <c r="V202" s="360" t="s">
        <v>24</v>
      </c>
      <c r="W202" s="243"/>
    </row>
    <row r="203" spans="1:23" ht="25.5">
      <c r="A203" s="234" t="s">
        <v>1468</v>
      </c>
      <c r="B203" s="231" t="s">
        <v>2006</v>
      </c>
      <c r="C203" s="298" t="s">
        <v>26</v>
      </c>
      <c r="D203" s="231" t="s">
        <v>2074</v>
      </c>
      <c r="E203" s="232">
        <v>45618</v>
      </c>
      <c r="F203" s="323">
        <v>45641</v>
      </c>
      <c r="G203" s="383"/>
      <c r="H203" s="368"/>
      <c r="I203" s="341"/>
      <c r="J203" s="343"/>
      <c r="K203" s="344" t="s">
        <v>203</v>
      </c>
      <c r="L203" s="335">
        <v>0</v>
      </c>
      <c r="M203" s="231">
        <v>138</v>
      </c>
      <c r="N203" s="242" t="s">
        <v>22</v>
      </c>
      <c r="O203" s="304" t="s">
        <v>22</v>
      </c>
      <c r="P203" s="360" t="s">
        <v>343</v>
      </c>
      <c r="Q203" s="276" t="s">
        <v>22</v>
      </c>
      <c r="R203" s="360" t="s">
        <v>22</v>
      </c>
      <c r="S203" s="304" t="s">
        <v>22</v>
      </c>
      <c r="T203" s="242" t="s">
        <v>22</v>
      </c>
      <c r="U203" s="242" t="s">
        <v>22</v>
      </c>
      <c r="V203" s="360" t="s">
        <v>24</v>
      </c>
      <c r="W203" s="243"/>
    </row>
    <row r="204" spans="1:23" ht="38.25">
      <c r="A204" s="231" t="s">
        <v>1471</v>
      </c>
      <c r="B204" s="387" t="s">
        <v>2655</v>
      </c>
      <c r="C204" s="231" t="s">
        <v>1469</v>
      </c>
      <c r="D204" s="231" t="s">
        <v>1470</v>
      </c>
      <c r="E204" s="232">
        <v>44980</v>
      </c>
      <c r="F204" s="323">
        <v>45359</v>
      </c>
      <c r="G204" s="232"/>
      <c r="H204" s="343"/>
      <c r="I204" s="341">
        <v>1132115</v>
      </c>
      <c r="J204" s="343"/>
      <c r="K204" s="344" t="s">
        <v>203</v>
      </c>
      <c r="L204" s="335">
        <v>99</v>
      </c>
      <c r="M204" s="276" t="s">
        <v>22</v>
      </c>
      <c r="N204" s="276">
        <v>345</v>
      </c>
      <c r="O204" s="276">
        <v>0.17999999999999999</v>
      </c>
      <c r="P204" s="276" t="s">
        <v>240</v>
      </c>
      <c r="Q204" s="276" t="s">
        <v>211</v>
      </c>
      <c r="R204" s="276">
        <v>160</v>
      </c>
      <c r="S204" s="276">
        <v>0.17999999999999999</v>
      </c>
      <c r="T204" s="276" t="s">
        <v>22</v>
      </c>
      <c r="U204" s="276" t="s">
        <v>22</v>
      </c>
      <c r="V204" s="276" t="s">
        <v>38</v>
      </c>
      <c r="W204" s="242"/>
    </row>
    <row r="205" spans="1:23" ht="38.25">
      <c r="A205" s="231" t="s">
        <v>2458</v>
      </c>
      <c r="B205" s="387" t="s">
        <v>1545</v>
      </c>
      <c r="C205" s="231" t="s">
        <v>1472</v>
      </c>
      <c r="D205" s="231" t="s">
        <v>1546</v>
      </c>
      <c r="E205" s="232">
        <v>44992</v>
      </c>
      <c r="F205" s="323">
        <v>45105</v>
      </c>
      <c r="G205" s="327">
        <v>45105</v>
      </c>
      <c r="H205" s="343"/>
      <c r="I205" s="341">
        <v>12690433</v>
      </c>
      <c r="J205" s="343"/>
      <c r="K205" s="344" t="s">
        <v>203</v>
      </c>
      <c r="L205" s="335">
        <v>100</v>
      </c>
      <c r="M205" s="276">
        <v>69</v>
      </c>
      <c r="N205" s="276">
        <v>138</v>
      </c>
      <c r="O205" s="276">
        <v>6.7000000000000002</v>
      </c>
      <c r="P205" s="276" t="s">
        <v>271</v>
      </c>
      <c r="Q205" s="276" t="s">
        <v>2129</v>
      </c>
      <c r="R205" s="276" t="s">
        <v>1257</v>
      </c>
      <c r="S205" s="276">
        <v>6.7000000000000002</v>
      </c>
      <c r="T205" s="276" t="s">
        <v>22</v>
      </c>
      <c r="U205" s="276" t="s">
        <v>22</v>
      </c>
      <c r="V205" s="276" t="s">
        <v>24</v>
      </c>
      <c r="W205" s="242"/>
    </row>
    <row r="206" spans="1:23" ht="38.25">
      <c r="A206" s="231" t="s">
        <v>1473</v>
      </c>
      <c r="B206" s="231" t="s">
        <v>2656</v>
      </c>
      <c r="C206" s="231" t="s">
        <v>1474</v>
      </c>
      <c r="D206" s="231" t="s">
        <v>1475</v>
      </c>
      <c r="E206" s="232">
        <v>44991</v>
      </c>
      <c r="F206" s="323">
        <v>45366</v>
      </c>
      <c r="G206" s="393"/>
      <c r="H206" s="343"/>
      <c r="I206" s="341">
        <v>1665582</v>
      </c>
      <c r="J206" s="343"/>
      <c r="K206" s="344" t="s">
        <v>203</v>
      </c>
      <c r="L206" s="335">
        <v>87</v>
      </c>
      <c r="M206" s="276">
        <v>138</v>
      </c>
      <c r="N206" s="276" t="s">
        <v>22</v>
      </c>
      <c r="O206" s="276">
        <v>0.22</v>
      </c>
      <c r="P206" s="276" t="s">
        <v>270</v>
      </c>
      <c r="Q206" s="276" t="s">
        <v>85</v>
      </c>
      <c r="R206" s="276" t="s">
        <v>22</v>
      </c>
      <c r="S206" s="276" t="s">
        <v>22</v>
      </c>
      <c r="T206" s="276">
        <v>60</v>
      </c>
      <c r="U206" s="276">
        <v>0.11</v>
      </c>
      <c r="V206" s="276" t="s">
        <v>38</v>
      </c>
      <c r="W206" s="242"/>
    </row>
    <row r="207" spans="1:23" ht="38.25">
      <c r="A207" s="231" t="s">
        <v>1476</v>
      </c>
      <c r="B207" s="231" t="s">
        <v>1477</v>
      </c>
      <c r="C207" s="231" t="s">
        <v>26</v>
      </c>
      <c r="D207" s="231" t="s">
        <v>1478</v>
      </c>
      <c r="E207" s="348">
        <v>44970</v>
      </c>
      <c r="F207" s="323">
        <v>45047</v>
      </c>
      <c r="G207" s="394">
        <v>45047</v>
      </c>
      <c r="H207" s="343"/>
      <c r="I207" s="341">
        <v>1773939</v>
      </c>
      <c r="J207" s="343"/>
      <c r="K207" s="344" t="s">
        <v>203</v>
      </c>
      <c r="L207" s="335">
        <v>100</v>
      </c>
      <c r="M207" s="276">
        <v>138</v>
      </c>
      <c r="N207" s="276" t="s">
        <v>22</v>
      </c>
      <c r="O207" s="276">
        <v>0.28000000000000003</v>
      </c>
      <c r="P207" s="276" t="s">
        <v>270</v>
      </c>
      <c r="Q207" s="237" t="s">
        <v>1101</v>
      </c>
      <c r="R207" s="276" t="s">
        <v>1820</v>
      </c>
      <c r="S207" s="276" t="s">
        <v>1820</v>
      </c>
      <c r="T207" s="276" t="s">
        <v>22</v>
      </c>
      <c r="U207" s="276" t="s">
        <v>22</v>
      </c>
      <c r="V207" s="276" t="s">
        <v>831</v>
      </c>
      <c r="W207" s="242"/>
    </row>
    <row r="208" spans="1:23" ht="51">
      <c r="A208" s="231" t="s">
        <v>1479</v>
      </c>
      <c r="B208" s="231" t="s">
        <v>2657</v>
      </c>
      <c r="C208" s="231" t="s">
        <v>205</v>
      </c>
      <c r="D208" s="231" t="s">
        <v>1480</v>
      </c>
      <c r="E208" s="327">
        <v>45341</v>
      </c>
      <c r="F208" s="323">
        <v>45427</v>
      </c>
      <c r="G208" s="232"/>
      <c r="H208" s="343"/>
      <c r="I208" s="578">
        <v>2842097</v>
      </c>
      <c r="J208" s="343"/>
      <c r="K208" s="344" t="s">
        <v>203</v>
      </c>
      <c r="L208" s="335">
        <v>0</v>
      </c>
      <c r="M208" s="276" t="s">
        <v>22</v>
      </c>
      <c r="N208" s="276">
        <v>345</v>
      </c>
      <c r="O208" s="276">
        <v>0.20999999999999999</v>
      </c>
      <c r="P208" s="276" t="s">
        <v>306</v>
      </c>
      <c r="Q208" s="276" t="s">
        <v>1481</v>
      </c>
      <c r="R208" s="276" t="s">
        <v>22</v>
      </c>
      <c r="S208" s="276" t="s">
        <v>22</v>
      </c>
      <c r="T208" s="276">
        <v>120</v>
      </c>
      <c r="U208" s="276">
        <v>0.20999999999999999</v>
      </c>
      <c r="V208" s="276" t="s">
        <v>38</v>
      </c>
      <c r="W208" s="242"/>
    </row>
    <row r="209" spans="1:23" ht="51">
      <c r="A209" s="231" t="s">
        <v>1482</v>
      </c>
      <c r="B209" s="231" t="s">
        <v>2658</v>
      </c>
      <c r="C209" s="231" t="s">
        <v>205</v>
      </c>
      <c r="D209" s="231" t="s">
        <v>2075</v>
      </c>
      <c r="E209" s="232">
        <v>44985</v>
      </c>
      <c r="F209" s="323">
        <v>45064</v>
      </c>
      <c r="G209" s="347">
        <v>45064</v>
      </c>
      <c r="H209" s="343"/>
      <c r="I209" s="341">
        <v>2176480</v>
      </c>
      <c r="J209" s="343"/>
      <c r="K209" s="344" t="s">
        <v>203</v>
      </c>
      <c r="L209" s="335">
        <v>100</v>
      </c>
      <c r="M209" s="276">
        <v>345</v>
      </c>
      <c r="N209" s="276" t="s">
        <v>22</v>
      </c>
      <c r="O209" s="276">
        <v>0.29999999999999999</v>
      </c>
      <c r="P209" s="276" t="s">
        <v>306</v>
      </c>
      <c r="Q209" s="276" t="s">
        <v>324</v>
      </c>
      <c r="R209" s="276" t="s">
        <v>22</v>
      </c>
      <c r="S209" s="276" t="s">
        <v>22</v>
      </c>
      <c r="T209" s="276">
        <v>160</v>
      </c>
      <c r="U209" s="276">
        <v>0.20999999999999999</v>
      </c>
      <c r="V209" s="276" t="s">
        <v>38</v>
      </c>
      <c r="W209" s="242"/>
    </row>
    <row r="210" spans="1:23" ht="38.25">
      <c r="A210" s="231" t="s">
        <v>1483</v>
      </c>
      <c r="B210" s="231" t="s">
        <v>1484</v>
      </c>
      <c r="C210" s="231" t="s">
        <v>205</v>
      </c>
      <c r="D210" s="231" t="s">
        <v>2076</v>
      </c>
      <c r="E210" s="348">
        <v>44995</v>
      </c>
      <c r="F210" s="323">
        <v>45058</v>
      </c>
      <c r="G210" s="347">
        <v>45058</v>
      </c>
      <c r="H210" s="343"/>
      <c r="I210" s="341">
        <v>1287749</v>
      </c>
      <c r="J210" s="343"/>
      <c r="K210" s="344" t="s">
        <v>203</v>
      </c>
      <c r="L210" s="335">
        <v>100</v>
      </c>
      <c r="M210" s="276">
        <v>345</v>
      </c>
      <c r="N210" s="276" t="s">
        <v>22</v>
      </c>
      <c r="O210" s="276">
        <v>0.81999999999999995</v>
      </c>
      <c r="P210" s="276" t="s">
        <v>320</v>
      </c>
      <c r="Q210" s="276" t="s">
        <v>211</v>
      </c>
      <c r="R210" s="276">
        <v>160</v>
      </c>
      <c r="S210" s="276">
        <v>0.40999999999999998</v>
      </c>
      <c r="T210" s="276" t="s">
        <v>22</v>
      </c>
      <c r="U210" s="276" t="s">
        <v>22</v>
      </c>
      <c r="V210" s="276" t="s">
        <v>305</v>
      </c>
      <c r="W210" s="242"/>
    </row>
    <row r="211" spans="1:23" ht="38.25">
      <c r="A211" s="231" t="s">
        <v>1597</v>
      </c>
      <c r="B211" s="231" t="s">
        <v>2007</v>
      </c>
      <c r="C211" s="231" t="s">
        <v>172</v>
      </c>
      <c r="D211" s="231" t="s">
        <v>1696</v>
      </c>
      <c r="E211" s="232">
        <v>45034</v>
      </c>
      <c r="F211" s="323">
        <v>45058</v>
      </c>
      <c r="G211" s="347">
        <v>45058</v>
      </c>
      <c r="H211" s="343"/>
      <c r="I211" s="341">
        <v>1744456</v>
      </c>
      <c r="J211" s="343"/>
      <c r="K211" s="344" t="s">
        <v>203</v>
      </c>
      <c r="L211" s="335">
        <v>100</v>
      </c>
      <c r="M211" s="276">
        <v>138</v>
      </c>
      <c r="N211" s="276" t="s">
        <v>22</v>
      </c>
      <c r="O211" s="276">
        <v>0.5</v>
      </c>
      <c r="P211" s="276" t="s">
        <v>3071</v>
      </c>
      <c r="Q211" s="276" t="s">
        <v>211</v>
      </c>
      <c r="R211" s="276" t="s">
        <v>131</v>
      </c>
      <c r="S211" s="276">
        <v>0.5</v>
      </c>
      <c r="T211" s="276" t="s">
        <v>22</v>
      </c>
      <c r="U211" s="276" t="s">
        <v>22</v>
      </c>
      <c r="V211" s="236" t="s">
        <v>24</v>
      </c>
      <c r="W211" s="242"/>
    </row>
    <row r="212" spans="1:23" ht="38.25">
      <c r="A212" s="231" t="s">
        <v>1610</v>
      </c>
      <c r="B212" s="231" t="s">
        <v>1552</v>
      </c>
      <c r="C212" s="231" t="s">
        <v>26</v>
      </c>
      <c r="D212" s="231" t="s">
        <v>1612</v>
      </c>
      <c r="E212" s="331">
        <v>45572</v>
      </c>
      <c r="F212" s="323">
        <v>45639</v>
      </c>
      <c r="G212" s="232"/>
      <c r="H212" s="343"/>
      <c r="I212" s="341"/>
      <c r="J212" s="343"/>
      <c r="K212" s="344" t="s">
        <v>203</v>
      </c>
      <c r="L212" s="335">
        <v>0</v>
      </c>
      <c r="M212" s="276">
        <v>345</v>
      </c>
      <c r="N212" s="276" t="s">
        <v>22</v>
      </c>
      <c r="O212" s="276">
        <v>5.0999999999999996</v>
      </c>
      <c r="P212" s="276" t="s">
        <v>226</v>
      </c>
      <c r="Q212" s="276" t="s">
        <v>85</v>
      </c>
      <c r="R212" s="276" t="s">
        <v>27</v>
      </c>
      <c r="S212" s="276">
        <v>5.0999999999999996</v>
      </c>
      <c r="T212" s="276" t="s">
        <v>22</v>
      </c>
      <c r="U212" s="276" t="s">
        <v>22</v>
      </c>
      <c r="V212" s="304" t="s">
        <v>24</v>
      </c>
      <c r="W212" s="242"/>
    </row>
    <row r="213" spans="1:23" ht="38.25">
      <c r="A213" s="231" t="s">
        <v>1553</v>
      </c>
      <c r="B213" s="231" t="s">
        <v>1554</v>
      </c>
      <c r="C213" s="231" t="s">
        <v>1652</v>
      </c>
      <c r="D213" s="231" t="s">
        <v>1653</v>
      </c>
      <c r="E213" s="538">
        <v>45383</v>
      </c>
      <c r="F213" s="323">
        <v>45458</v>
      </c>
      <c r="G213" s="232"/>
      <c r="H213" s="343"/>
      <c r="I213" s="341"/>
      <c r="J213" s="343"/>
      <c r="K213" s="344" t="s">
        <v>203</v>
      </c>
      <c r="L213" s="335">
        <v>0</v>
      </c>
      <c r="M213" s="276">
        <v>345</v>
      </c>
      <c r="N213" s="276" t="s">
        <v>22</v>
      </c>
      <c r="O213" s="276">
        <v>1.3999999999999999</v>
      </c>
      <c r="P213" s="276" t="s">
        <v>199</v>
      </c>
      <c r="Q213" s="276" t="s">
        <v>211</v>
      </c>
      <c r="R213" s="276">
        <v>120</v>
      </c>
      <c r="S213" s="276">
        <v>0.69999999999999996</v>
      </c>
      <c r="T213" s="276" t="s">
        <v>830</v>
      </c>
      <c r="U213" s="276" t="s">
        <v>22</v>
      </c>
      <c r="V213" s="276" t="s">
        <v>24</v>
      </c>
      <c r="W213" s="242"/>
    </row>
    <row r="214" spans="1:23" ht="25.5">
      <c r="A214" s="231" t="s">
        <v>1627</v>
      </c>
      <c r="B214" s="231" t="s">
        <v>1555</v>
      </c>
      <c r="C214" s="231" t="s">
        <v>167</v>
      </c>
      <c r="D214" s="231" t="s">
        <v>2077</v>
      </c>
      <c r="E214" s="348">
        <v>45026</v>
      </c>
      <c r="F214" s="323">
        <v>45107</v>
      </c>
      <c r="G214" s="232">
        <v>45107</v>
      </c>
      <c r="H214" s="343"/>
      <c r="I214" s="341">
        <v>807217</v>
      </c>
      <c r="J214" s="343"/>
      <c r="K214" s="344" t="s">
        <v>203</v>
      </c>
      <c r="L214" s="335">
        <v>100</v>
      </c>
      <c r="M214" s="366">
        <v>138</v>
      </c>
      <c r="N214" s="366" t="s">
        <v>22</v>
      </c>
      <c r="O214" s="366">
        <v>0.10000000000000001</v>
      </c>
      <c r="P214" s="366" t="s">
        <v>270</v>
      </c>
      <c r="Q214" s="366" t="s">
        <v>85</v>
      </c>
      <c r="R214" s="366">
        <v>75</v>
      </c>
      <c r="S214" s="366">
        <v>0.10000000000000001</v>
      </c>
      <c r="T214" s="366" t="s">
        <v>22</v>
      </c>
      <c r="U214" s="366" t="s">
        <v>22</v>
      </c>
      <c r="V214" s="366" t="s">
        <v>38</v>
      </c>
      <c r="W214" s="242"/>
    </row>
    <row r="215" spans="1:23" ht="38.25">
      <c r="A215" s="231" t="s">
        <v>1611</v>
      </c>
      <c r="B215" s="231" t="s">
        <v>1556</v>
      </c>
      <c r="C215" s="231" t="s">
        <v>26</v>
      </c>
      <c r="D215" s="231" t="s">
        <v>1658</v>
      </c>
      <c r="E215" s="232">
        <v>45383</v>
      </c>
      <c r="F215" s="323">
        <v>45458</v>
      </c>
      <c r="G215" s="327"/>
      <c r="H215" s="343"/>
      <c r="I215" s="341"/>
      <c r="J215" s="343"/>
      <c r="K215" s="344" t="s">
        <v>203</v>
      </c>
      <c r="L215" s="335">
        <v>0</v>
      </c>
      <c r="M215" s="276">
        <v>345</v>
      </c>
      <c r="N215" s="276" t="s">
        <v>22</v>
      </c>
      <c r="O215" s="276">
        <v>12.6</v>
      </c>
      <c r="P215" s="276" t="s">
        <v>226</v>
      </c>
      <c r="Q215" s="276" t="s">
        <v>85</v>
      </c>
      <c r="R215" s="276" t="s">
        <v>131</v>
      </c>
      <c r="S215" s="276">
        <v>12.6</v>
      </c>
      <c r="T215" s="276" t="s">
        <v>22</v>
      </c>
      <c r="U215" s="276" t="s">
        <v>22</v>
      </c>
      <c r="V215" s="304" t="s">
        <v>24</v>
      </c>
      <c r="W215" s="242"/>
    </row>
    <row r="216" spans="1:23" ht="38.25">
      <c r="A216" s="231" t="s">
        <v>1557</v>
      </c>
      <c r="B216" s="231" t="s">
        <v>1558</v>
      </c>
      <c r="C216" s="231" t="s">
        <v>441</v>
      </c>
      <c r="D216" s="231" t="s">
        <v>1633</v>
      </c>
      <c r="E216" s="515">
        <v>45359</v>
      </c>
      <c r="F216" s="323">
        <v>45627</v>
      </c>
      <c r="G216" s="232"/>
      <c r="H216" s="343"/>
      <c r="I216" s="341"/>
      <c r="J216" s="343"/>
      <c r="K216" s="344" t="s">
        <v>203</v>
      </c>
      <c r="L216" s="335">
        <v>0</v>
      </c>
      <c r="M216" s="276">
        <v>138</v>
      </c>
      <c r="N216" s="276" t="s">
        <v>22</v>
      </c>
      <c r="O216" s="276">
        <v>0.29999999999999999</v>
      </c>
      <c r="P216" s="276" t="s">
        <v>270</v>
      </c>
      <c r="Q216" s="276" t="s">
        <v>85</v>
      </c>
      <c r="R216" s="276">
        <v>100</v>
      </c>
      <c r="S216" s="276">
        <v>0.29999999999999999</v>
      </c>
      <c r="T216" s="276" t="s">
        <v>22</v>
      </c>
      <c r="U216" s="276" t="s">
        <v>22</v>
      </c>
      <c r="V216" s="276" t="s">
        <v>24</v>
      </c>
      <c r="W216" s="242"/>
    </row>
    <row r="217" spans="1:23" ht="38.25">
      <c r="A217" s="231" t="s">
        <v>1559</v>
      </c>
      <c r="B217" s="231" t="s">
        <v>1560</v>
      </c>
      <c r="C217" s="387" t="s">
        <v>1650</v>
      </c>
      <c r="D217" s="231" t="s">
        <v>1651</v>
      </c>
      <c r="E217" s="348">
        <v>44972</v>
      </c>
      <c r="F217" s="323">
        <v>44986</v>
      </c>
      <c r="G217" s="232">
        <v>44986</v>
      </c>
      <c r="H217" s="343"/>
      <c r="I217" s="341">
        <v>298350</v>
      </c>
      <c r="J217" s="343"/>
      <c r="K217" s="344" t="s">
        <v>203</v>
      </c>
      <c r="L217" s="335">
        <v>100</v>
      </c>
      <c r="M217" s="276">
        <v>138</v>
      </c>
      <c r="N217" s="276" t="s">
        <v>22</v>
      </c>
      <c r="O217" s="276">
        <v>0.5</v>
      </c>
      <c r="P217" s="276" t="s">
        <v>198</v>
      </c>
      <c r="Q217" s="276" t="s">
        <v>1372</v>
      </c>
      <c r="R217" s="276">
        <v>100</v>
      </c>
      <c r="S217" s="276">
        <v>0.5</v>
      </c>
      <c r="T217" s="276" t="s">
        <v>22</v>
      </c>
      <c r="U217" s="276" t="s">
        <v>22</v>
      </c>
      <c r="V217" s="276" t="s">
        <v>24</v>
      </c>
      <c r="W217" s="242"/>
    </row>
    <row r="218" spans="1:23" ht="38.25">
      <c r="A218" s="231" t="s">
        <v>1561</v>
      </c>
      <c r="B218" s="231" t="s">
        <v>1632</v>
      </c>
      <c r="C218" s="231" t="s">
        <v>344</v>
      </c>
      <c r="D218" s="231" t="s">
        <v>1636</v>
      </c>
      <c r="E218" s="327">
        <v>45427</v>
      </c>
      <c r="F218" s="323">
        <v>45458</v>
      </c>
      <c r="G218" s="331"/>
      <c r="H218" s="343"/>
      <c r="I218" s="324"/>
      <c r="J218" s="343"/>
      <c r="K218" s="344" t="s">
        <v>203</v>
      </c>
      <c r="L218" s="335">
        <v>0</v>
      </c>
      <c r="M218" s="276">
        <v>345</v>
      </c>
      <c r="N218" s="276" t="s">
        <v>22</v>
      </c>
      <c r="O218" s="276">
        <v>0.90000000000000002</v>
      </c>
      <c r="P218" s="276" t="s">
        <v>221</v>
      </c>
      <c r="Q218" s="276" t="s">
        <v>211</v>
      </c>
      <c r="R218" s="276">
        <v>160</v>
      </c>
      <c r="S218" s="276">
        <v>0.90000000000000002</v>
      </c>
      <c r="T218" s="276" t="s">
        <v>22</v>
      </c>
      <c r="U218" s="276" t="s">
        <v>22</v>
      </c>
      <c r="V218" s="276" t="s">
        <v>24</v>
      </c>
      <c r="W218" s="242"/>
    </row>
    <row r="219" spans="1:23" ht="38.25">
      <c r="A219" s="231" t="s">
        <v>1631</v>
      </c>
      <c r="B219" s="231" t="s">
        <v>1562</v>
      </c>
      <c r="C219" s="231" t="s">
        <v>768</v>
      </c>
      <c r="D219" s="304" t="s">
        <v>1641</v>
      </c>
      <c r="E219" s="538">
        <v>45029</v>
      </c>
      <c r="F219" s="538">
        <v>45068</v>
      </c>
      <c r="G219" s="347">
        <v>45068</v>
      </c>
      <c r="H219" s="343"/>
      <c r="I219" s="341">
        <v>262528.79999999999</v>
      </c>
      <c r="J219" s="343"/>
      <c r="K219" s="344" t="s">
        <v>203</v>
      </c>
      <c r="L219" s="335">
        <v>100</v>
      </c>
      <c r="M219" s="276">
        <v>69</v>
      </c>
      <c r="N219" s="276" t="s">
        <v>22</v>
      </c>
      <c r="O219" s="276">
        <v>0.10000000000000001</v>
      </c>
      <c r="P219" s="276" t="s">
        <v>1613</v>
      </c>
      <c r="Q219" s="276" t="s">
        <v>85</v>
      </c>
      <c r="R219" s="276">
        <v>50</v>
      </c>
      <c r="S219" s="276">
        <v>0.10000000000000001</v>
      </c>
      <c r="T219" s="276" t="s">
        <v>22</v>
      </c>
      <c r="U219" s="276" t="s">
        <v>22</v>
      </c>
      <c r="V219" s="276" t="s">
        <v>24</v>
      </c>
      <c r="W219" s="242"/>
    </row>
    <row r="220" spans="1:23" ht="38.25">
      <c r="A220" s="231" t="s">
        <v>2223</v>
      </c>
      <c r="B220" s="231" t="s">
        <v>2556</v>
      </c>
      <c r="C220" s="231" t="s">
        <v>822</v>
      </c>
      <c r="D220" s="231" t="s">
        <v>1634</v>
      </c>
      <c r="E220" s="232">
        <v>45985</v>
      </c>
      <c r="F220" s="323">
        <v>45992</v>
      </c>
      <c r="G220" s="327"/>
      <c r="H220" s="343"/>
      <c r="I220" s="341"/>
      <c r="J220" s="343"/>
      <c r="K220" s="344" t="s">
        <v>203</v>
      </c>
      <c r="L220" s="335">
        <v>0</v>
      </c>
      <c r="M220" s="276">
        <v>138</v>
      </c>
      <c r="N220" s="276" t="s">
        <v>22</v>
      </c>
      <c r="O220" s="276">
        <v>0.10000000000000001</v>
      </c>
      <c r="P220" s="276" t="s">
        <v>198</v>
      </c>
      <c r="Q220" s="276" t="s">
        <v>85</v>
      </c>
      <c r="R220" s="276">
        <v>100</v>
      </c>
      <c r="S220" s="276">
        <v>0.10000000000000001</v>
      </c>
      <c r="T220" s="276" t="s">
        <v>22</v>
      </c>
      <c r="U220" s="276" t="s">
        <v>22</v>
      </c>
      <c r="V220" s="276" t="s">
        <v>24</v>
      </c>
      <c r="W220" s="242"/>
    </row>
    <row r="221" spans="1:23" ht="51">
      <c r="A221" s="231" t="s">
        <v>2224</v>
      </c>
      <c r="B221" s="231" t="s">
        <v>2008</v>
      </c>
      <c r="C221" s="231" t="s">
        <v>220</v>
      </c>
      <c r="D221" s="366" t="s">
        <v>2130</v>
      </c>
      <c r="E221" s="348">
        <v>44966</v>
      </c>
      <c r="F221" s="323">
        <v>45259</v>
      </c>
      <c r="G221" s="347">
        <v>45259</v>
      </c>
      <c r="H221" s="343"/>
      <c r="I221" s="341">
        <v>9413391</v>
      </c>
      <c r="J221" s="343"/>
      <c r="K221" s="344" t="s">
        <v>203</v>
      </c>
      <c r="L221" s="335">
        <v>100</v>
      </c>
      <c r="M221" s="276">
        <v>138</v>
      </c>
      <c r="N221" s="276" t="s">
        <v>22</v>
      </c>
      <c r="O221" s="276">
        <v>4.7999999999999998</v>
      </c>
      <c r="P221" s="276" t="s">
        <v>270</v>
      </c>
      <c r="Q221" s="276" t="s">
        <v>85</v>
      </c>
      <c r="R221" s="276">
        <v>100</v>
      </c>
      <c r="S221" s="276">
        <v>4.7999999999999998</v>
      </c>
      <c r="T221" s="276" t="s">
        <v>22</v>
      </c>
      <c r="U221" s="276" t="s">
        <v>22</v>
      </c>
      <c r="V221" s="304" t="s">
        <v>24</v>
      </c>
      <c r="W221" s="242"/>
    </row>
    <row r="222" spans="1:23" ht="38.25">
      <c r="A222" s="231" t="s">
        <v>2564</v>
      </c>
      <c r="B222" s="231" t="s">
        <v>1599</v>
      </c>
      <c r="C222" s="231" t="s">
        <v>1598</v>
      </c>
      <c r="D222" s="231" t="s">
        <v>1600</v>
      </c>
      <c r="E222" s="232">
        <v>45240</v>
      </c>
      <c r="F222" s="546">
        <v>45340</v>
      </c>
      <c r="G222" s="232"/>
      <c r="H222" s="343"/>
      <c r="I222" s="341">
        <v>996477.52000000002</v>
      </c>
      <c r="J222" s="343"/>
      <c r="K222" s="344" t="s">
        <v>203</v>
      </c>
      <c r="L222" s="335">
        <v>34</v>
      </c>
      <c r="M222" s="276">
        <v>138</v>
      </c>
      <c r="N222" s="276" t="s">
        <v>22</v>
      </c>
      <c r="O222" s="276">
        <v>0.20000000000000001</v>
      </c>
      <c r="P222" s="240" t="s">
        <v>198</v>
      </c>
      <c r="Q222" s="276" t="s">
        <v>2725</v>
      </c>
      <c r="R222" s="276" t="s">
        <v>131</v>
      </c>
      <c r="S222" s="276">
        <v>0.20000000000000001</v>
      </c>
      <c r="T222" s="276" t="s">
        <v>22</v>
      </c>
      <c r="U222" s="276" t="s">
        <v>22</v>
      </c>
      <c r="V222" s="240" t="s">
        <v>38</v>
      </c>
      <c r="W222" s="242"/>
    </row>
    <row r="223" spans="1:23" ht="38.25">
      <c r="A223" s="231" t="s">
        <v>1563</v>
      </c>
      <c r="B223" s="387" t="s">
        <v>1564</v>
      </c>
      <c r="C223" s="231" t="s">
        <v>1654</v>
      </c>
      <c r="D223" s="233" t="s">
        <v>1655</v>
      </c>
      <c r="E223" s="348">
        <v>45417</v>
      </c>
      <c r="F223" s="538">
        <v>45458</v>
      </c>
      <c r="G223" s="331"/>
      <c r="H223" s="343"/>
      <c r="I223" s="341"/>
      <c r="J223" s="343"/>
      <c r="K223" s="344" t="s">
        <v>203</v>
      </c>
      <c r="L223" s="335">
        <v>0</v>
      </c>
      <c r="M223" s="276">
        <v>345</v>
      </c>
      <c r="N223" s="276" t="s">
        <v>22</v>
      </c>
      <c r="O223" s="276">
        <v>0.5</v>
      </c>
      <c r="P223" s="276" t="s">
        <v>199</v>
      </c>
      <c r="Q223" s="276" t="s">
        <v>211</v>
      </c>
      <c r="R223" s="276">
        <v>150</v>
      </c>
      <c r="S223" s="276">
        <v>0.5</v>
      </c>
      <c r="T223" s="276" t="s">
        <v>22</v>
      </c>
      <c r="U223" s="276" t="s">
        <v>22</v>
      </c>
      <c r="V223" s="276" t="s">
        <v>24</v>
      </c>
      <c r="W223" s="242"/>
    </row>
    <row r="224" spans="1:23" ht="38.25">
      <c r="A224" s="231" t="s">
        <v>1642</v>
      </c>
      <c r="B224" s="231" t="s">
        <v>2009</v>
      </c>
      <c r="C224" s="231" t="s">
        <v>82</v>
      </c>
      <c r="D224" s="231" t="s">
        <v>1614</v>
      </c>
      <c r="E224" s="327">
        <v>44942</v>
      </c>
      <c r="F224" s="323">
        <v>45072</v>
      </c>
      <c r="G224" s="347">
        <v>45072</v>
      </c>
      <c r="H224" s="343"/>
      <c r="I224" s="341">
        <v>871584</v>
      </c>
      <c r="J224" s="343"/>
      <c r="K224" s="344" t="s">
        <v>203</v>
      </c>
      <c r="L224" s="335">
        <v>100</v>
      </c>
      <c r="M224" s="276">
        <v>345</v>
      </c>
      <c r="N224" s="276" t="s">
        <v>22</v>
      </c>
      <c r="O224" s="276">
        <v>0.10000000000000001</v>
      </c>
      <c r="P224" s="276" t="s">
        <v>214</v>
      </c>
      <c r="Q224" s="276" t="s">
        <v>211</v>
      </c>
      <c r="R224" s="276">
        <v>150</v>
      </c>
      <c r="S224" s="276">
        <v>0.10000000000000001</v>
      </c>
      <c r="T224" s="276" t="s">
        <v>22</v>
      </c>
      <c r="U224" s="276" t="s">
        <v>22</v>
      </c>
      <c r="V224" s="276" t="s">
        <v>24</v>
      </c>
      <c r="W224" s="242"/>
    </row>
    <row r="225" spans="1:23" ht="38.25">
      <c r="A225" s="231" t="s">
        <v>1646</v>
      </c>
      <c r="B225" s="231" t="s">
        <v>1565</v>
      </c>
      <c r="C225" s="231" t="s">
        <v>460</v>
      </c>
      <c r="D225" s="231" t="s">
        <v>1697</v>
      </c>
      <c r="E225" s="232">
        <v>45369</v>
      </c>
      <c r="F225" s="323">
        <v>45427</v>
      </c>
      <c r="G225" s="331"/>
      <c r="H225" s="343"/>
      <c r="I225" s="341">
        <v>1665988</v>
      </c>
      <c r="J225" s="343"/>
      <c r="K225" s="344" t="s">
        <v>203</v>
      </c>
      <c r="L225" s="335">
        <v>0</v>
      </c>
      <c r="M225" s="276">
        <v>345</v>
      </c>
      <c r="N225" s="276" t="s">
        <v>22</v>
      </c>
      <c r="O225" s="276">
        <v>0.10000000000000001</v>
      </c>
      <c r="P225" s="276" t="s">
        <v>1751</v>
      </c>
      <c r="Q225" s="276" t="s">
        <v>211</v>
      </c>
      <c r="R225" s="276" t="s">
        <v>22</v>
      </c>
      <c r="S225" s="276" t="s">
        <v>22</v>
      </c>
      <c r="T225" s="276">
        <v>175</v>
      </c>
      <c r="U225" s="276">
        <v>0.10000000000000001</v>
      </c>
      <c r="V225" s="276" t="s">
        <v>38</v>
      </c>
      <c r="W225" s="242"/>
    </row>
    <row r="226" spans="1:23" ht="63.75">
      <c r="A226" s="231" t="s">
        <v>1643</v>
      </c>
      <c r="B226" s="231" t="s">
        <v>1566</v>
      </c>
      <c r="C226" s="231" t="s">
        <v>314</v>
      </c>
      <c r="D226" s="231" t="s">
        <v>2078</v>
      </c>
      <c r="E226" s="331">
        <v>45187</v>
      </c>
      <c r="F226" s="383">
        <v>45281</v>
      </c>
      <c r="G226" s="347">
        <v>45281</v>
      </c>
      <c r="H226" s="343"/>
      <c r="I226" s="341">
        <v>2101040.5800000001</v>
      </c>
      <c r="J226" s="343"/>
      <c r="K226" s="344" t="s">
        <v>203</v>
      </c>
      <c r="L226" s="335">
        <v>100</v>
      </c>
      <c r="M226" s="276">
        <v>138</v>
      </c>
      <c r="N226" s="276" t="s">
        <v>22</v>
      </c>
      <c r="O226" s="276">
        <v>1.8</v>
      </c>
      <c r="P226" s="276" t="s">
        <v>271</v>
      </c>
      <c r="Q226" s="276" t="s">
        <v>85</v>
      </c>
      <c r="R226" s="276" t="s">
        <v>131</v>
      </c>
      <c r="S226" s="276">
        <v>0.90000000000000002</v>
      </c>
      <c r="T226" s="276" t="s">
        <v>22</v>
      </c>
      <c r="U226" s="276" t="s">
        <v>22</v>
      </c>
      <c r="V226" s="276" t="s">
        <v>38</v>
      </c>
      <c r="W226" s="242"/>
    </row>
    <row r="227" spans="1:23" ht="38.25">
      <c r="A227" s="231" t="s">
        <v>2225</v>
      </c>
      <c r="B227" s="231" t="s">
        <v>2659</v>
      </c>
      <c r="C227" s="231" t="s">
        <v>1698</v>
      </c>
      <c r="D227" s="231" t="s">
        <v>2131</v>
      </c>
      <c r="E227" s="232">
        <v>44972</v>
      </c>
      <c r="F227" s="323">
        <v>44986</v>
      </c>
      <c r="G227" s="232">
        <v>44986</v>
      </c>
      <c r="H227" s="343"/>
      <c r="I227" s="341">
        <v>1138112</v>
      </c>
      <c r="J227" s="343"/>
      <c r="K227" s="344" t="s">
        <v>203</v>
      </c>
      <c r="L227" s="335">
        <v>100</v>
      </c>
      <c r="M227" s="276">
        <v>138</v>
      </c>
      <c r="N227" s="276" t="s">
        <v>830</v>
      </c>
      <c r="O227" s="395">
        <v>0.29999999999999999</v>
      </c>
      <c r="P227" s="395" t="s">
        <v>270</v>
      </c>
      <c r="Q227" s="276" t="s">
        <v>85</v>
      </c>
      <c r="R227" s="276">
        <v>50</v>
      </c>
      <c r="S227" s="395">
        <v>0.29999999999999999</v>
      </c>
      <c r="T227" s="395" t="s">
        <v>22</v>
      </c>
      <c r="U227" s="395" t="s">
        <v>22</v>
      </c>
      <c r="V227" s="276" t="s">
        <v>38</v>
      </c>
      <c r="W227" s="242"/>
    </row>
    <row r="228" spans="1:23" ht="38.25">
      <c r="A228" s="231" t="s">
        <v>2226</v>
      </c>
      <c r="B228" s="231" t="s">
        <v>1567</v>
      </c>
      <c r="C228" s="231" t="s">
        <v>349</v>
      </c>
      <c r="D228" s="231" t="s">
        <v>1644</v>
      </c>
      <c r="E228" s="232">
        <v>45107</v>
      </c>
      <c r="F228" s="323">
        <v>45274</v>
      </c>
      <c r="G228" s="332">
        <v>45274</v>
      </c>
      <c r="H228" s="343"/>
      <c r="I228" s="341">
        <v>4205659</v>
      </c>
      <c r="J228" s="343"/>
      <c r="K228" s="344" t="s">
        <v>203</v>
      </c>
      <c r="L228" s="335">
        <v>100</v>
      </c>
      <c r="M228" s="276">
        <v>69</v>
      </c>
      <c r="N228" s="276">
        <v>138</v>
      </c>
      <c r="O228" s="276">
        <v>9.3000000000000007</v>
      </c>
      <c r="P228" s="275" t="s">
        <v>270</v>
      </c>
      <c r="Q228" s="276" t="s">
        <v>1425</v>
      </c>
      <c r="R228" s="276">
        <v>50</v>
      </c>
      <c r="S228" s="276">
        <v>9.3000000000000007</v>
      </c>
      <c r="T228" s="276" t="s">
        <v>22</v>
      </c>
      <c r="U228" s="276" t="s">
        <v>22</v>
      </c>
      <c r="V228" s="276" t="s">
        <v>24</v>
      </c>
      <c r="W228" s="242"/>
    </row>
    <row r="229" spans="1:23" ht="25.5">
      <c r="A229" s="231" t="s">
        <v>1568</v>
      </c>
      <c r="B229" s="231" t="s">
        <v>1569</v>
      </c>
      <c r="C229" s="231" t="s">
        <v>227</v>
      </c>
      <c r="D229" s="231" t="s">
        <v>1699</v>
      </c>
      <c r="E229" s="232">
        <v>45376</v>
      </c>
      <c r="F229" s="323">
        <v>45427</v>
      </c>
      <c r="G229" s="331"/>
      <c r="H229" s="343"/>
      <c r="I229" s="341"/>
      <c r="J229" s="343"/>
      <c r="K229" s="344" t="s">
        <v>203</v>
      </c>
      <c r="L229" s="335">
        <v>0</v>
      </c>
      <c r="M229" s="276">
        <v>138</v>
      </c>
      <c r="N229" s="276" t="s">
        <v>22</v>
      </c>
      <c r="O229" s="276">
        <v>12</v>
      </c>
      <c r="P229" s="276" t="s">
        <v>226</v>
      </c>
      <c r="Q229" s="237" t="s">
        <v>85</v>
      </c>
      <c r="R229" s="276">
        <v>100</v>
      </c>
      <c r="S229" s="276">
        <v>6</v>
      </c>
      <c r="T229" s="276" t="s">
        <v>22</v>
      </c>
      <c r="U229" s="276" t="s">
        <v>22</v>
      </c>
      <c r="V229" s="276" t="s">
        <v>24</v>
      </c>
      <c r="W229" s="242"/>
    </row>
    <row r="230" spans="1:23" ht="51">
      <c r="A230" s="231" t="s">
        <v>1594</v>
      </c>
      <c r="B230" s="231" t="s">
        <v>2010</v>
      </c>
      <c r="C230" s="231" t="s">
        <v>1593</v>
      </c>
      <c r="D230" s="231" t="s">
        <v>2079</v>
      </c>
      <c r="E230" s="348">
        <v>45558</v>
      </c>
      <c r="F230" s="323">
        <v>45792</v>
      </c>
      <c r="G230" s="232"/>
      <c r="H230" s="343"/>
      <c r="I230" s="341">
        <v>6772651</v>
      </c>
      <c r="J230" s="343"/>
      <c r="K230" s="344" t="s">
        <v>203</v>
      </c>
      <c r="L230" s="335">
        <v>0</v>
      </c>
      <c r="M230" s="276">
        <v>345</v>
      </c>
      <c r="N230" s="276" t="s">
        <v>22</v>
      </c>
      <c r="O230" s="276">
        <v>1.2</v>
      </c>
      <c r="P230" s="276" t="s">
        <v>2909</v>
      </c>
      <c r="Q230" s="276" t="s">
        <v>1749</v>
      </c>
      <c r="R230" s="276">
        <v>120</v>
      </c>
      <c r="S230" s="276">
        <v>0.40000000000000002</v>
      </c>
      <c r="T230" s="276" t="s">
        <v>131</v>
      </c>
      <c r="U230" s="276">
        <v>0.20000000000000001</v>
      </c>
      <c r="V230" s="240" t="s">
        <v>38</v>
      </c>
      <c r="W230" s="242"/>
    </row>
    <row r="231" spans="1:23" ht="63.75">
      <c r="A231" s="231" t="s">
        <v>1625</v>
      </c>
      <c r="B231" s="231" t="s">
        <v>1570</v>
      </c>
      <c r="C231" s="231" t="s">
        <v>1626</v>
      </c>
      <c r="D231" s="231" t="s">
        <v>2080</v>
      </c>
      <c r="E231" s="232">
        <v>45225</v>
      </c>
      <c r="F231" s="323">
        <v>45280</v>
      </c>
      <c r="G231" s="383">
        <v>45280</v>
      </c>
      <c r="H231" s="343"/>
      <c r="I231" s="341">
        <v>2244840.7999999998</v>
      </c>
      <c r="J231" s="343"/>
      <c r="K231" s="344" t="s">
        <v>203</v>
      </c>
      <c r="L231" s="335">
        <v>100</v>
      </c>
      <c r="M231" s="276">
        <v>345</v>
      </c>
      <c r="N231" s="276" t="s">
        <v>22</v>
      </c>
      <c r="O231" s="276">
        <v>0.59999999999999998</v>
      </c>
      <c r="P231" s="276" t="s">
        <v>1748</v>
      </c>
      <c r="Q231" s="276" t="s">
        <v>211</v>
      </c>
      <c r="R231" s="276">
        <v>250</v>
      </c>
      <c r="S231" s="276">
        <v>0.40000000000000002</v>
      </c>
      <c r="T231" s="276">
        <v>300</v>
      </c>
      <c r="U231" s="276">
        <v>0.10000000000000001</v>
      </c>
      <c r="V231" s="276" t="s">
        <v>38</v>
      </c>
      <c r="W231" s="242"/>
    </row>
    <row r="232" spans="1:23" ht="51">
      <c r="A232" s="231" t="s">
        <v>1803</v>
      </c>
      <c r="B232" s="231" t="s">
        <v>2557</v>
      </c>
      <c r="C232" s="231" t="s">
        <v>349</v>
      </c>
      <c r="D232" s="231" t="s">
        <v>1645</v>
      </c>
      <c r="E232" s="232">
        <v>45106</v>
      </c>
      <c r="F232" s="323">
        <v>45274</v>
      </c>
      <c r="G232" s="347">
        <v>45274</v>
      </c>
      <c r="H232" s="343"/>
      <c r="I232" s="341">
        <v>16108141</v>
      </c>
      <c r="J232" s="343"/>
      <c r="K232" s="344" t="s">
        <v>203</v>
      </c>
      <c r="L232" s="335">
        <v>100</v>
      </c>
      <c r="M232" s="276">
        <v>69</v>
      </c>
      <c r="N232" s="276">
        <v>138</v>
      </c>
      <c r="O232" s="276">
        <v>13.83</v>
      </c>
      <c r="P232" s="275" t="s">
        <v>270</v>
      </c>
      <c r="Q232" s="276" t="s">
        <v>85</v>
      </c>
      <c r="R232" s="276">
        <v>50</v>
      </c>
      <c r="S232" s="276">
        <v>13.6</v>
      </c>
      <c r="T232" s="276">
        <v>50</v>
      </c>
      <c r="U232" s="276">
        <v>0.23000000000000001</v>
      </c>
      <c r="V232" s="276" t="s">
        <v>24</v>
      </c>
      <c r="W232" s="242"/>
    </row>
    <row r="233" spans="1:23" ht="38.25">
      <c r="A233" s="231" t="s">
        <v>1628</v>
      </c>
      <c r="B233" s="231" t="s">
        <v>1700</v>
      </c>
      <c r="C233" s="231" t="s">
        <v>409</v>
      </c>
      <c r="D233" s="231" t="s">
        <v>2081</v>
      </c>
      <c r="E233" s="348">
        <v>45049</v>
      </c>
      <c r="F233" s="323">
        <v>45058</v>
      </c>
      <c r="G233" s="347">
        <v>45058</v>
      </c>
      <c r="H233" s="343"/>
      <c r="I233" s="341">
        <v>1271660.48</v>
      </c>
      <c r="J233" s="343"/>
      <c r="K233" s="344" t="s">
        <v>203</v>
      </c>
      <c r="L233" s="335">
        <v>100</v>
      </c>
      <c r="M233" s="276">
        <v>138</v>
      </c>
      <c r="N233" s="276" t="s">
        <v>22</v>
      </c>
      <c r="O233" s="276">
        <v>0.17999999999999999</v>
      </c>
      <c r="P233" s="237" t="s">
        <v>1629</v>
      </c>
      <c r="Q233" s="275" t="s">
        <v>85</v>
      </c>
      <c r="R233" s="276">
        <v>100</v>
      </c>
      <c r="S233" s="276">
        <v>0.12</v>
      </c>
      <c r="T233" s="276">
        <v>100</v>
      </c>
      <c r="U233" s="276">
        <v>0.059999999999999998</v>
      </c>
      <c r="V233" s="237" t="s">
        <v>38</v>
      </c>
      <c r="W233" s="242"/>
    </row>
    <row r="234" spans="1:23" ht="38.25">
      <c r="A234" s="231" t="s">
        <v>1617</v>
      </c>
      <c r="B234" s="387" t="s">
        <v>1571</v>
      </c>
      <c r="C234" s="387" t="s">
        <v>32</v>
      </c>
      <c r="D234" s="387" t="s">
        <v>2082</v>
      </c>
      <c r="E234" s="348">
        <v>45001</v>
      </c>
      <c r="F234" s="538">
        <v>45105</v>
      </c>
      <c r="G234" s="232">
        <v>45105</v>
      </c>
      <c r="H234" s="343"/>
      <c r="I234" s="341">
        <v>1594954</v>
      </c>
      <c r="J234" s="343"/>
      <c r="K234" s="344" t="s">
        <v>203</v>
      </c>
      <c r="L234" s="335">
        <v>100</v>
      </c>
      <c r="M234" s="276">
        <v>138</v>
      </c>
      <c r="N234" s="276" t="s">
        <v>22</v>
      </c>
      <c r="O234" s="276">
        <v>0.20000000000000001</v>
      </c>
      <c r="P234" s="304" t="s">
        <v>1126</v>
      </c>
      <c r="Q234" s="276" t="s">
        <v>85</v>
      </c>
      <c r="R234" s="276">
        <v>75</v>
      </c>
      <c r="S234" s="276">
        <v>0.10000000000000001</v>
      </c>
      <c r="T234" s="276" t="s">
        <v>830</v>
      </c>
      <c r="U234" s="276" t="s">
        <v>22</v>
      </c>
      <c r="V234" s="236" t="s">
        <v>38</v>
      </c>
      <c r="W234" s="242"/>
    </row>
    <row r="235" spans="1:23" ht="38.25">
      <c r="A235" s="231" t="s">
        <v>1620</v>
      </c>
      <c r="B235" s="231" t="s">
        <v>1572</v>
      </c>
      <c r="C235" s="231" t="s">
        <v>1180</v>
      </c>
      <c r="D235" s="231" t="s">
        <v>1619</v>
      </c>
      <c r="E235" s="232">
        <v>44982</v>
      </c>
      <c r="F235" s="323">
        <v>45058</v>
      </c>
      <c r="G235" s="383">
        <v>45058</v>
      </c>
      <c r="H235" s="343"/>
      <c r="I235" s="341">
        <v>1593630</v>
      </c>
      <c r="J235" s="343"/>
      <c r="K235" s="344" t="s">
        <v>203</v>
      </c>
      <c r="L235" s="335">
        <v>100</v>
      </c>
      <c r="M235" s="276">
        <v>138</v>
      </c>
      <c r="N235" s="276" t="s">
        <v>22</v>
      </c>
      <c r="O235" s="276">
        <v>0.40000000000000002</v>
      </c>
      <c r="P235" s="276" t="s">
        <v>3092</v>
      </c>
      <c r="Q235" s="276" t="s">
        <v>85</v>
      </c>
      <c r="R235" s="276" t="s">
        <v>27</v>
      </c>
      <c r="S235" s="276">
        <v>0.20000000000000001</v>
      </c>
      <c r="T235" s="276" t="s">
        <v>22</v>
      </c>
      <c r="U235" s="276" t="s">
        <v>22</v>
      </c>
      <c r="V235" s="276" t="s">
        <v>38</v>
      </c>
      <c r="W235" s="242"/>
    </row>
    <row r="236" spans="1:23" ht="38.25">
      <c r="A236" s="231" t="s">
        <v>1622</v>
      </c>
      <c r="B236" s="231" t="s">
        <v>1573</v>
      </c>
      <c r="C236" s="231" t="s">
        <v>1621</v>
      </c>
      <c r="D236" s="231" t="s">
        <v>1701</v>
      </c>
      <c r="E236" s="331">
        <v>44998</v>
      </c>
      <c r="F236" s="538">
        <v>45285</v>
      </c>
      <c r="G236" s="331"/>
      <c r="H236" s="343"/>
      <c r="I236" s="341">
        <v>1774555</v>
      </c>
      <c r="J236" s="343"/>
      <c r="K236" s="344" t="s">
        <v>203</v>
      </c>
      <c r="L236" s="335">
        <v>99</v>
      </c>
      <c r="M236" s="304">
        <v>138</v>
      </c>
      <c r="N236" s="276" t="s">
        <v>22</v>
      </c>
      <c r="O236" s="276">
        <v>0.51000000000000001</v>
      </c>
      <c r="P236" s="237" t="s">
        <v>1629</v>
      </c>
      <c r="Q236" s="275" t="s">
        <v>85</v>
      </c>
      <c r="R236" s="276">
        <v>70</v>
      </c>
      <c r="S236" s="276">
        <v>0.5</v>
      </c>
      <c r="T236" s="276">
        <v>100</v>
      </c>
      <c r="U236" s="276">
        <v>0.01</v>
      </c>
      <c r="V236" s="237" t="s">
        <v>38</v>
      </c>
      <c r="W236" s="242"/>
    </row>
    <row r="237" spans="1:23" ht="25.5">
      <c r="A237" s="231" t="s">
        <v>1630</v>
      </c>
      <c r="B237" s="387" t="s">
        <v>1702</v>
      </c>
      <c r="C237" s="231" t="s">
        <v>1623</v>
      </c>
      <c r="D237" s="231" t="s">
        <v>1624</v>
      </c>
      <c r="E237" s="348">
        <v>44969</v>
      </c>
      <c r="F237" s="327">
        <v>45322</v>
      </c>
      <c r="G237" s="232"/>
      <c r="H237" s="343"/>
      <c r="I237" s="341">
        <v>386236</v>
      </c>
      <c r="J237" s="343"/>
      <c r="K237" s="344" t="s">
        <v>203</v>
      </c>
      <c r="L237" s="335">
        <v>99</v>
      </c>
      <c r="M237" s="276">
        <v>138</v>
      </c>
      <c r="N237" s="276" t="s">
        <v>22</v>
      </c>
      <c r="O237" s="276">
        <v>0.01</v>
      </c>
      <c r="P237" s="276" t="s">
        <v>271</v>
      </c>
      <c r="Q237" s="276" t="s">
        <v>1635</v>
      </c>
      <c r="R237" s="276">
        <v>100</v>
      </c>
      <c r="S237" s="276">
        <v>0.01</v>
      </c>
      <c r="T237" s="276" t="s">
        <v>22</v>
      </c>
      <c r="U237" s="276" t="s">
        <v>22</v>
      </c>
      <c r="V237" s="237" t="s">
        <v>24</v>
      </c>
      <c r="W237" s="242"/>
    </row>
    <row r="238" spans="1:23" ht="38.25">
      <c r="A238" s="231" t="s">
        <v>1639</v>
      </c>
      <c r="B238" s="231" t="s">
        <v>2660</v>
      </c>
      <c r="C238" s="360" t="s">
        <v>167</v>
      </c>
      <c r="D238" s="231" t="s">
        <v>2726</v>
      </c>
      <c r="E238" s="331">
        <v>45043</v>
      </c>
      <c r="F238" s="538">
        <v>45222</v>
      </c>
      <c r="G238" s="232">
        <v>45222</v>
      </c>
      <c r="H238" s="343"/>
      <c r="I238" s="341">
        <v>12400488</v>
      </c>
      <c r="J238" s="343"/>
      <c r="K238" s="344" t="s">
        <v>203</v>
      </c>
      <c r="L238" s="335">
        <v>100</v>
      </c>
      <c r="M238" s="276">
        <v>138</v>
      </c>
      <c r="N238" s="276" t="s">
        <v>22</v>
      </c>
      <c r="O238" s="276">
        <v>5.5</v>
      </c>
      <c r="P238" s="376" t="s">
        <v>270</v>
      </c>
      <c r="Q238" s="304" t="s">
        <v>1409</v>
      </c>
      <c r="R238" s="276">
        <v>70</v>
      </c>
      <c r="S238" s="276">
        <v>5.5</v>
      </c>
      <c r="T238" s="276" t="s">
        <v>22</v>
      </c>
      <c r="U238" s="276" t="s">
        <v>22</v>
      </c>
      <c r="V238" s="304" t="s">
        <v>24</v>
      </c>
      <c r="W238" s="242"/>
    </row>
    <row r="239" spans="1:23" ht="25.5">
      <c r="A239" s="231" t="s">
        <v>1605</v>
      </c>
      <c r="B239" s="231" t="s">
        <v>2132</v>
      </c>
      <c r="C239" s="231" t="s">
        <v>113</v>
      </c>
      <c r="D239" s="231" t="s">
        <v>1595</v>
      </c>
      <c r="E239" s="515">
        <v>45008</v>
      </c>
      <c r="F239" s="383">
        <v>45275</v>
      </c>
      <c r="G239" s="347">
        <v>45275</v>
      </c>
      <c r="H239" s="343"/>
      <c r="I239" s="341">
        <v>1700172</v>
      </c>
      <c r="J239" s="343"/>
      <c r="K239" s="344" t="s">
        <v>203</v>
      </c>
      <c r="L239" s="335">
        <v>100</v>
      </c>
      <c r="M239" s="276">
        <v>138</v>
      </c>
      <c r="N239" s="276" t="s">
        <v>22</v>
      </c>
      <c r="O239" s="276">
        <v>0.59999999999999998</v>
      </c>
      <c r="P239" s="276" t="s">
        <v>270</v>
      </c>
      <c r="Q239" s="396" t="s">
        <v>2549</v>
      </c>
      <c r="R239" s="276">
        <v>75</v>
      </c>
      <c r="S239" s="276">
        <v>0.59999999999999998</v>
      </c>
      <c r="T239" s="276" t="s">
        <v>22</v>
      </c>
      <c r="U239" s="276" t="s">
        <v>22</v>
      </c>
      <c r="V239" s="240" t="s">
        <v>38</v>
      </c>
      <c r="W239" s="242"/>
    </row>
    <row r="240" spans="1:23" ht="25.5">
      <c r="A240" s="231" t="s">
        <v>1574</v>
      </c>
      <c r="B240" s="231" t="s">
        <v>1575</v>
      </c>
      <c r="C240" s="231" t="s">
        <v>102</v>
      </c>
      <c r="D240" s="233" t="s">
        <v>1596</v>
      </c>
      <c r="E240" s="348">
        <v>45000</v>
      </c>
      <c r="F240" s="538">
        <v>45016</v>
      </c>
      <c r="G240" s="331">
        <v>45016</v>
      </c>
      <c r="H240" s="343"/>
      <c r="I240" s="341">
        <v>368433</v>
      </c>
      <c r="J240" s="343"/>
      <c r="K240" s="344" t="s">
        <v>203</v>
      </c>
      <c r="L240" s="335">
        <v>100</v>
      </c>
      <c r="M240" s="240">
        <v>138</v>
      </c>
      <c r="N240" s="240" t="s">
        <v>22</v>
      </c>
      <c r="O240" s="240">
        <v>1.7</v>
      </c>
      <c r="P240" s="240" t="s">
        <v>198</v>
      </c>
      <c r="Q240" s="240" t="s">
        <v>85</v>
      </c>
      <c r="R240" s="240">
        <v>100</v>
      </c>
      <c r="S240" s="240">
        <v>1.7</v>
      </c>
      <c r="T240" s="240" t="s">
        <v>22</v>
      </c>
      <c r="U240" s="240" t="s">
        <v>22</v>
      </c>
      <c r="V240" s="240" t="s">
        <v>38</v>
      </c>
      <c r="W240" s="242"/>
    </row>
    <row r="241" spans="1:23" ht="38.25">
      <c r="A241" s="231" t="s">
        <v>1606</v>
      </c>
      <c r="B241" s="231" t="s">
        <v>2661</v>
      </c>
      <c r="C241" s="231" t="s">
        <v>81</v>
      </c>
      <c r="D241" s="231" t="s">
        <v>1607</v>
      </c>
      <c r="E241" s="232">
        <v>45376</v>
      </c>
      <c r="F241" s="546">
        <v>45631</v>
      </c>
      <c r="G241" s="327"/>
      <c r="H241" s="343"/>
      <c r="I241" s="341"/>
      <c r="J241" s="343"/>
      <c r="K241" s="344" t="s">
        <v>203</v>
      </c>
      <c r="L241" s="335">
        <v>0</v>
      </c>
      <c r="M241" s="276" t="s">
        <v>22</v>
      </c>
      <c r="N241" s="276">
        <v>138</v>
      </c>
      <c r="O241" s="276">
        <v>0.10000000000000001</v>
      </c>
      <c r="P241" s="276" t="s">
        <v>523</v>
      </c>
      <c r="Q241" s="276" t="s">
        <v>85</v>
      </c>
      <c r="R241" s="276" t="s">
        <v>22</v>
      </c>
      <c r="S241" s="276" t="s">
        <v>22</v>
      </c>
      <c r="T241" s="276" t="s">
        <v>131</v>
      </c>
      <c r="U241" s="276">
        <v>0.10000000000000001</v>
      </c>
      <c r="V241" s="276" t="s">
        <v>38</v>
      </c>
      <c r="W241" s="276"/>
    </row>
    <row r="242" spans="1:23" ht="25.5">
      <c r="A242" s="231" t="s">
        <v>1576</v>
      </c>
      <c r="B242" s="231" t="s">
        <v>1649</v>
      </c>
      <c r="C242" s="231" t="s">
        <v>32</v>
      </c>
      <c r="D242" s="231" t="s">
        <v>2083</v>
      </c>
      <c r="E242" s="348">
        <v>44979</v>
      </c>
      <c r="F242" s="323">
        <v>45056</v>
      </c>
      <c r="G242" s="327">
        <v>45056</v>
      </c>
      <c r="H242" s="343"/>
      <c r="I242" s="341">
        <v>794882</v>
      </c>
      <c r="J242" s="343"/>
      <c r="K242" s="344" t="s">
        <v>203</v>
      </c>
      <c r="L242" s="335">
        <v>100</v>
      </c>
      <c r="M242" s="276">
        <v>138</v>
      </c>
      <c r="N242" s="276" t="s">
        <v>22</v>
      </c>
      <c r="O242" s="276">
        <v>0.40000000000000002</v>
      </c>
      <c r="P242" s="276" t="s">
        <v>2662</v>
      </c>
      <c r="Q242" s="276" t="s">
        <v>85</v>
      </c>
      <c r="R242" s="276">
        <v>50</v>
      </c>
      <c r="S242" s="276">
        <v>0.20000000000000001</v>
      </c>
      <c r="T242" s="276" t="s">
        <v>22</v>
      </c>
      <c r="U242" s="276" t="s">
        <v>22</v>
      </c>
      <c r="V242" s="276" t="s">
        <v>24</v>
      </c>
      <c r="W242" s="242"/>
    </row>
    <row r="243" spans="1:23" ht="38.25">
      <c r="A243" s="231" t="s">
        <v>1659</v>
      </c>
      <c r="B243" s="231" t="s">
        <v>1744</v>
      </c>
      <c r="C243" s="231" t="s">
        <v>83</v>
      </c>
      <c r="D243" s="231" t="s">
        <v>2084</v>
      </c>
      <c r="E243" s="327">
        <v>45104</v>
      </c>
      <c r="F243" s="383">
        <v>45281</v>
      </c>
      <c r="G243" s="347">
        <v>45281</v>
      </c>
      <c r="H243" s="343"/>
      <c r="I243" s="341">
        <v>1741500</v>
      </c>
      <c r="J243" s="343"/>
      <c r="K243" s="344" t="s">
        <v>203</v>
      </c>
      <c r="L243" s="335">
        <v>100</v>
      </c>
      <c r="M243" s="276" t="s">
        <v>22</v>
      </c>
      <c r="N243" s="276">
        <v>138</v>
      </c>
      <c r="O243" s="276">
        <v>0.59999999999999998</v>
      </c>
      <c r="P243" s="276" t="s">
        <v>3093</v>
      </c>
      <c r="Q243" s="276" t="s">
        <v>85</v>
      </c>
      <c r="R243" s="276" t="s">
        <v>22</v>
      </c>
      <c r="S243" s="276" t="s">
        <v>22</v>
      </c>
      <c r="T243" s="276">
        <v>50</v>
      </c>
      <c r="U243" s="276">
        <v>0.59999999999999998</v>
      </c>
      <c r="V243" s="304" t="s">
        <v>38</v>
      </c>
      <c r="W243" s="242"/>
    </row>
    <row r="244" spans="1:23" ht="38.25">
      <c r="A244" s="231" t="s">
        <v>1638</v>
      </c>
      <c r="B244" s="231" t="s">
        <v>1577</v>
      </c>
      <c r="C244" s="231" t="s">
        <v>26</v>
      </c>
      <c r="D244" s="231" t="s">
        <v>2085</v>
      </c>
      <c r="E244" s="538">
        <v>44999</v>
      </c>
      <c r="F244" s="323">
        <v>45068</v>
      </c>
      <c r="G244" s="347">
        <v>45068</v>
      </c>
      <c r="H244" s="343"/>
      <c r="I244" s="341">
        <v>1401334</v>
      </c>
      <c r="J244" s="343"/>
      <c r="K244" s="344" t="s">
        <v>203</v>
      </c>
      <c r="L244" s="335">
        <v>100</v>
      </c>
      <c r="M244" s="276">
        <v>138</v>
      </c>
      <c r="N244" s="276" t="s">
        <v>22</v>
      </c>
      <c r="O244" s="276">
        <v>0.29999999999999999</v>
      </c>
      <c r="P244" s="275" t="s">
        <v>270</v>
      </c>
      <c r="Q244" s="276" t="s">
        <v>85</v>
      </c>
      <c r="R244" s="276">
        <v>70</v>
      </c>
      <c r="S244" s="276">
        <v>0.29999999999999999</v>
      </c>
      <c r="T244" s="276" t="s">
        <v>22</v>
      </c>
      <c r="U244" s="276" t="s">
        <v>22</v>
      </c>
      <c r="V244" s="304" t="s">
        <v>38</v>
      </c>
      <c r="W244" s="242"/>
    </row>
    <row r="245" spans="1:23" ht="51">
      <c r="A245" s="231" t="s">
        <v>1637</v>
      </c>
      <c r="B245" s="231" t="s">
        <v>1578</v>
      </c>
      <c r="C245" s="231" t="s">
        <v>26</v>
      </c>
      <c r="D245" s="231" t="s">
        <v>2086</v>
      </c>
      <c r="E245" s="348">
        <v>45005</v>
      </c>
      <c r="F245" s="323">
        <v>45072</v>
      </c>
      <c r="G245" s="332">
        <v>45072</v>
      </c>
      <c r="H245" s="343"/>
      <c r="I245" s="341">
        <v>1611278</v>
      </c>
      <c r="J245" s="343"/>
      <c r="K245" s="344" t="s">
        <v>203</v>
      </c>
      <c r="L245" s="335">
        <v>100</v>
      </c>
      <c r="M245" s="276">
        <v>138</v>
      </c>
      <c r="N245" s="276" t="s">
        <v>22</v>
      </c>
      <c r="O245" s="276">
        <v>0.25</v>
      </c>
      <c r="P245" s="275" t="s">
        <v>270</v>
      </c>
      <c r="Q245" s="276" t="s">
        <v>85</v>
      </c>
      <c r="R245" s="276" t="s">
        <v>22</v>
      </c>
      <c r="S245" s="276" t="s">
        <v>22</v>
      </c>
      <c r="T245" s="276">
        <v>70</v>
      </c>
      <c r="U245" s="276">
        <v>0.25</v>
      </c>
      <c r="V245" s="304" t="s">
        <v>38</v>
      </c>
      <c r="W245" s="242"/>
    </row>
    <row r="246" spans="1:23" ht="51">
      <c r="A246" s="231" t="s">
        <v>1640</v>
      </c>
      <c r="B246" s="231" t="s">
        <v>1579</v>
      </c>
      <c r="C246" s="231" t="s">
        <v>26</v>
      </c>
      <c r="D246" s="387" t="s">
        <v>1703</v>
      </c>
      <c r="E246" s="323">
        <v>44998</v>
      </c>
      <c r="F246" s="323">
        <v>45068</v>
      </c>
      <c r="G246" s="347">
        <v>45068</v>
      </c>
      <c r="H246" s="343"/>
      <c r="I246" s="341">
        <v>1548979</v>
      </c>
      <c r="J246" s="343"/>
      <c r="K246" s="344" t="s">
        <v>203</v>
      </c>
      <c r="L246" s="335">
        <v>100</v>
      </c>
      <c r="M246" s="276">
        <v>138</v>
      </c>
      <c r="N246" s="276" t="s">
        <v>22</v>
      </c>
      <c r="O246" s="276">
        <v>0.25</v>
      </c>
      <c r="P246" s="275" t="s">
        <v>270</v>
      </c>
      <c r="Q246" s="276" t="s">
        <v>85</v>
      </c>
      <c r="R246" s="276" t="s">
        <v>22</v>
      </c>
      <c r="S246" s="276" t="s">
        <v>22</v>
      </c>
      <c r="T246" s="276">
        <v>70</v>
      </c>
      <c r="U246" s="276">
        <v>0.25</v>
      </c>
      <c r="V246" s="304" t="s">
        <v>38</v>
      </c>
      <c r="W246" s="242"/>
    </row>
    <row r="247" spans="1:23" ht="25.5">
      <c r="A247" s="231" t="s">
        <v>1647</v>
      </c>
      <c r="B247" s="231" t="s">
        <v>2011</v>
      </c>
      <c r="C247" s="304" t="s">
        <v>1615</v>
      </c>
      <c r="D247" s="231" t="s">
        <v>2087</v>
      </c>
      <c r="E247" s="472">
        <v>45355</v>
      </c>
      <c r="F247" s="323">
        <v>45398</v>
      </c>
      <c r="G247" s="232"/>
      <c r="H247" s="343"/>
      <c r="I247" s="341">
        <v>543557</v>
      </c>
      <c r="J247" s="343"/>
      <c r="K247" s="344" t="s">
        <v>203</v>
      </c>
      <c r="L247" s="335">
        <v>0</v>
      </c>
      <c r="M247" s="276" t="s">
        <v>22</v>
      </c>
      <c r="N247" s="276">
        <v>138</v>
      </c>
      <c r="O247" s="276">
        <v>0.10000000000000001</v>
      </c>
      <c r="P247" s="275" t="s">
        <v>270</v>
      </c>
      <c r="Q247" s="276" t="s">
        <v>450</v>
      </c>
      <c r="R247" s="276" t="s">
        <v>22</v>
      </c>
      <c r="S247" s="276" t="s">
        <v>22</v>
      </c>
      <c r="T247" s="276">
        <v>0.10000000000000001</v>
      </c>
      <c r="U247" s="276" t="s">
        <v>131</v>
      </c>
      <c r="V247" s="304" t="s">
        <v>38</v>
      </c>
      <c r="W247" s="242"/>
    </row>
    <row r="248" spans="1:23" ht="38.25">
      <c r="A248" s="231" t="s">
        <v>1601</v>
      </c>
      <c r="B248" s="231" t="s">
        <v>2012</v>
      </c>
      <c r="C248" s="231" t="s">
        <v>1602</v>
      </c>
      <c r="D248" s="231" t="s">
        <v>1603</v>
      </c>
      <c r="E248" s="348">
        <v>45012</v>
      </c>
      <c r="F248" s="323">
        <v>45259</v>
      </c>
      <c r="G248" s="331">
        <v>45259</v>
      </c>
      <c r="H248" s="343"/>
      <c r="I248" s="341">
        <v>628258</v>
      </c>
      <c r="J248" s="343"/>
      <c r="K248" s="344" t="s">
        <v>203</v>
      </c>
      <c r="L248" s="335">
        <v>100</v>
      </c>
      <c r="M248" s="276">
        <v>138</v>
      </c>
      <c r="N248" s="276" t="s">
        <v>22</v>
      </c>
      <c r="O248" s="276">
        <v>0.40000000000000002</v>
      </c>
      <c r="P248" s="238" t="s">
        <v>271</v>
      </c>
      <c r="Q248" s="276" t="s">
        <v>85</v>
      </c>
      <c r="R248" s="276" t="s">
        <v>131</v>
      </c>
      <c r="S248" s="276">
        <v>0.40000000000000002</v>
      </c>
      <c r="T248" s="276" t="s">
        <v>22</v>
      </c>
      <c r="U248" s="276" t="s">
        <v>22</v>
      </c>
      <c r="V248" s="240" t="s">
        <v>38</v>
      </c>
      <c r="W248" s="242"/>
    </row>
    <row r="249" spans="1:23" ht="38.25">
      <c r="A249" s="231" t="s">
        <v>1604</v>
      </c>
      <c r="B249" s="231" t="s">
        <v>2013</v>
      </c>
      <c r="C249" s="231" t="s">
        <v>1602</v>
      </c>
      <c r="D249" s="231" t="s">
        <v>2088</v>
      </c>
      <c r="E249" s="348">
        <v>45008</v>
      </c>
      <c r="F249" s="323">
        <v>45231</v>
      </c>
      <c r="G249" s="232">
        <v>45231</v>
      </c>
      <c r="H249" s="343"/>
      <c r="I249" s="341">
        <v>1159099</v>
      </c>
      <c r="J249" s="343"/>
      <c r="K249" s="344" t="s">
        <v>203</v>
      </c>
      <c r="L249" s="335">
        <v>100</v>
      </c>
      <c r="M249" s="276">
        <v>138</v>
      </c>
      <c r="N249" s="276" t="s">
        <v>22</v>
      </c>
      <c r="O249" s="276">
        <v>0.20000000000000001</v>
      </c>
      <c r="P249" s="238" t="s">
        <v>271</v>
      </c>
      <c r="Q249" s="276" t="s">
        <v>1409</v>
      </c>
      <c r="R249" s="276" t="s">
        <v>131</v>
      </c>
      <c r="S249" s="276">
        <v>0.20000000000000001</v>
      </c>
      <c r="T249" s="276" t="s">
        <v>22</v>
      </c>
      <c r="U249" s="276" t="s">
        <v>22</v>
      </c>
      <c r="V249" s="240" t="s">
        <v>38</v>
      </c>
      <c r="W249" s="242"/>
    </row>
    <row r="250" spans="1:23" ht="38.25">
      <c r="A250" s="231" t="s">
        <v>1648</v>
      </c>
      <c r="B250" s="231" t="s">
        <v>2014</v>
      </c>
      <c r="C250" s="304" t="s">
        <v>1615</v>
      </c>
      <c r="D250" s="231" t="s">
        <v>2663</v>
      </c>
      <c r="E250" s="515">
        <v>45355</v>
      </c>
      <c r="F250" s="538">
        <v>45398</v>
      </c>
      <c r="G250" s="232"/>
      <c r="H250" s="343"/>
      <c r="I250" s="341">
        <v>2230377</v>
      </c>
      <c r="J250" s="343"/>
      <c r="K250" s="344" t="s">
        <v>203</v>
      </c>
      <c r="L250" s="335">
        <v>0</v>
      </c>
      <c r="M250" s="276">
        <v>138</v>
      </c>
      <c r="N250" s="276" t="s">
        <v>22</v>
      </c>
      <c r="O250" s="276">
        <v>0.40000000000000002</v>
      </c>
      <c r="P250" s="275" t="s">
        <v>270</v>
      </c>
      <c r="Q250" s="276" t="s">
        <v>85</v>
      </c>
      <c r="R250" s="276" t="s">
        <v>22</v>
      </c>
      <c r="S250" s="276" t="s">
        <v>22</v>
      </c>
      <c r="T250" s="276">
        <v>75</v>
      </c>
      <c r="U250" s="276">
        <v>0.40000000000000002</v>
      </c>
      <c r="V250" s="304" t="s">
        <v>38</v>
      </c>
      <c r="W250" s="242"/>
    </row>
    <row r="251" spans="1:23" ht="25.5">
      <c r="A251" s="231" t="s">
        <v>1657</v>
      </c>
      <c r="B251" s="387" t="s">
        <v>1580</v>
      </c>
      <c r="C251" s="387" t="s">
        <v>1656</v>
      </c>
      <c r="D251" s="387" t="s">
        <v>1704</v>
      </c>
      <c r="E251" s="348">
        <v>44978</v>
      </c>
      <c r="F251" s="323">
        <v>45261</v>
      </c>
      <c r="G251" s="347">
        <v>45261</v>
      </c>
      <c r="H251" s="343"/>
      <c r="I251" s="341">
        <v>7179241</v>
      </c>
      <c r="J251" s="343"/>
      <c r="K251" s="344" t="s">
        <v>203</v>
      </c>
      <c r="L251" s="335">
        <v>100</v>
      </c>
      <c r="M251" s="276">
        <v>138</v>
      </c>
      <c r="N251" s="276" t="s">
        <v>22</v>
      </c>
      <c r="O251" s="276">
        <v>4.0800000000000001</v>
      </c>
      <c r="P251" s="276" t="s">
        <v>1618</v>
      </c>
      <c r="Q251" s="276" t="s">
        <v>85</v>
      </c>
      <c r="R251" s="276">
        <v>100</v>
      </c>
      <c r="S251" s="276">
        <v>2.04</v>
      </c>
      <c r="T251" s="276" t="s">
        <v>22</v>
      </c>
      <c r="U251" s="276" t="s">
        <v>830</v>
      </c>
      <c r="V251" s="276" t="s">
        <v>1369</v>
      </c>
      <c r="W251" s="242"/>
    </row>
    <row r="252" spans="1:23" ht="38.25">
      <c r="A252" s="231" t="s">
        <v>1616</v>
      </c>
      <c r="B252" s="387" t="s">
        <v>2015</v>
      </c>
      <c r="C252" s="387" t="s">
        <v>1602</v>
      </c>
      <c r="D252" s="387" t="s">
        <v>2089</v>
      </c>
      <c r="E252" s="348">
        <v>45006</v>
      </c>
      <c r="F252" s="323">
        <v>45915</v>
      </c>
      <c r="G252" s="232"/>
      <c r="H252" s="343"/>
      <c r="I252" s="341">
        <v>16621693</v>
      </c>
      <c r="J252" s="343"/>
      <c r="K252" s="344" t="s">
        <v>203</v>
      </c>
      <c r="L252" s="335">
        <v>3</v>
      </c>
      <c r="M252" s="276">
        <v>69</v>
      </c>
      <c r="N252" s="276">
        <v>138</v>
      </c>
      <c r="O252" s="276">
        <v>10</v>
      </c>
      <c r="P252" s="238" t="s">
        <v>271</v>
      </c>
      <c r="Q252" s="276" t="s">
        <v>1409</v>
      </c>
      <c r="R252" s="276" t="s">
        <v>131</v>
      </c>
      <c r="S252" s="276">
        <v>10</v>
      </c>
      <c r="T252" s="276" t="s">
        <v>22</v>
      </c>
      <c r="U252" s="276" t="s">
        <v>22</v>
      </c>
      <c r="V252" s="236" t="s">
        <v>24</v>
      </c>
      <c r="W252" s="242"/>
    </row>
    <row r="253" spans="1:23" ht="38.25">
      <c r="A253" s="231" t="s">
        <v>2565</v>
      </c>
      <c r="B253" s="231" t="s">
        <v>1581</v>
      </c>
      <c r="C253" s="231" t="s">
        <v>1598</v>
      </c>
      <c r="D253" s="231" t="s">
        <v>2090</v>
      </c>
      <c r="E253" s="348">
        <v>45021</v>
      </c>
      <c r="F253" s="546">
        <v>45340</v>
      </c>
      <c r="G253" s="232"/>
      <c r="H253" s="343"/>
      <c r="I253" s="341">
        <v>2367244</v>
      </c>
      <c r="J253" s="343"/>
      <c r="K253" s="344" t="s">
        <v>203</v>
      </c>
      <c r="L253" s="335">
        <v>67</v>
      </c>
      <c r="M253" s="276">
        <v>69</v>
      </c>
      <c r="N253" s="276">
        <v>138</v>
      </c>
      <c r="O253" s="276">
        <v>0.20000000000000001</v>
      </c>
      <c r="P253" s="276" t="s">
        <v>1613</v>
      </c>
      <c r="Q253" s="276" t="s">
        <v>85</v>
      </c>
      <c r="R253" s="276" t="s">
        <v>131</v>
      </c>
      <c r="S253" s="276">
        <v>0.20000000000000001</v>
      </c>
      <c r="T253" s="276" t="s">
        <v>22</v>
      </c>
      <c r="U253" s="276" t="s">
        <v>22</v>
      </c>
      <c r="V253" s="240" t="s">
        <v>38</v>
      </c>
      <c r="W253" s="242"/>
    </row>
    <row r="254" spans="1:23" ht="51">
      <c r="A254" s="231" t="s">
        <v>1592</v>
      </c>
      <c r="B254" s="231" t="s">
        <v>1582</v>
      </c>
      <c r="C254" s="231" t="s">
        <v>510</v>
      </c>
      <c r="D254" s="231" t="s">
        <v>2091</v>
      </c>
      <c r="E254" s="232">
        <v>45048</v>
      </c>
      <c r="F254" s="323">
        <v>45657</v>
      </c>
      <c r="G254" s="232"/>
      <c r="H254" s="343"/>
      <c r="I254" s="341">
        <v>3443330.2199999997</v>
      </c>
      <c r="J254" s="343"/>
      <c r="K254" s="344" t="s">
        <v>203</v>
      </c>
      <c r="L254" s="335">
        <v>99</v>
      </c>
      <c r="M254" s="276">
        <v>69</v>
      </c>
      <c r="N254" s="276">
        <v>138</v>
      </c>
      <c r="O254" s="276">
        <v>2</v>
      </c>
      <c r="P254" s="276" t="s">
        <v>3089</v>
      </c>
      <c r="Q254" s="276" t="s">
        <v>1101</v>
      </c>
      <c r="R254" s="276">
        <v>100</v>
      </c>
      <c r="S254" s="397">
        <v>1</v>
      </c>
      <c r="T254" s="276" t="s">
        <v>22</v>
      </c>
      <c r="U254" s="276" t="s">
        <v>22</v>
      </c>
      <c r="V254" s="276" t="s">
        <v>24</v>
      </c>
      <c r="W254" s="242"/>
    </row>
    <row r="255" spans="1:23" ht="38.25">
      <c r="A255" s="231" t="s">
        <v>1608</v>
      </c>
      <c r="B255" s="231" t="s">
        <v>2664</v>
      </c>
      <c r="C255" s="231" t="s">
        <v>99</v>
      </c>
      <c r="D255" s="231" t="s">
        <v>2665</v>
      </c>
      <c r="E255" s="232">
        <v>45544</v>
      </c>
      <c r="F255" s="538">
        <v>45792</v>
      </c>
      <c r="G255" s="331"/>
      <c r="H255" s="343"/>
      <c r="I255" s="341"/>
      <c r="J255" s="343"/>
      <c r="K255" s="344" t="s">
        <v>203</v>
      </c>
      <c r="L255" s="335">
        <v>0</v>
      </c>
      <c r="M255" s="276">
        <v>138</v>
      </c>
      <c r="N255" s="276" t="s">
        <v>22</v>
      </c>
      <c r="O255" s="276">
        <v>0.23000000000000001</v>
      </c>
      <c r="P255" s="276" t="s">
        <v>271</v>
      </c>
      <c r="Q255" s="276" t="s">
        <v>1068</v>
      </c>
      <c r="R255" s="276">
        <v>50</v>
      </c>
      <c r="S255" s="276">
        <v>0.20000000000000001</v>
      </c>
      <c r="T255" s="276" t="s">
        <v>27</v>
      </c>
      <c r="U255" s="276">
        <v>0.029999999999999999</v>
      </c>
      <c r="V255" s="240" t="s">
        <v>38</v>
      </c>
      <c r="W255" s="242"/>
    </row>
    <row r="256" spans="1:23" ht="38.25">
      <c r="A256" s="231" t="s">
        <v>1609</v>
      </c>
      <c r="B256" s="231" t="s">
        <v>2666</v>
      </c>
      <c r="C256" s="231" t="s">
        <v>99</v>
      </c>
      <c r="D256" s="231" t="s">
        <v>2667</v>
      </c>
      <c r="E256" s="232">
        <v>45519</v>
      </c>
      <c r="F256" s="323">
        <v>45641</v>
      </c>
      <c r="G256" s="327"/>
      <c r="H256" s="343"/>
      <c r="I256" s="341"/>
      <c r="J256" s="343"/>
      <c r="K256" s="344" t="s">
        <v>203</v>
      </c>
      <c r="L256" s="335">
        <v>0</v>
      </c>
      <c r="M256" s="276">
        <v>138</v>
      </c>
      <c r="N256" s="276" t="s">
        <v>22</v>
      </c>
      <c r="O256" s="276">
        <v>0.23000000000000001</v>
      </c>
      <c r="P256" s="276" t="s">
        <v>271</v>
      </c>
      <c r="Q256" s="276" t="s">
        <v>1068</v>
      </c>
      <c r="R256" s="276">
        <v>50</v>
      </c>
      <c r="S256" s="276">
        <v>0.20000000000000001</v>
      </c>
      <c r="T256" s="276" t="s">
        <v>27</v>
      </c>
      <c r="U256" s="276">
        <v>0.029999999999999999</v>
      </c>
      <c r="V256" s="240" t="s">
        <v>38</v>
      </c>
      <c r="W256" s="242"/>
    </row>
    <row r="257" spans="1:23" ht="38.25">
      <c r="A257" s="231" t="s">
        <v>1732</v>
      </c>
      <c r="B257" s="231" t="s">
        <v>1733</v>
      </c>
      <c r="C257" s="231" t="s">
        <v>1777</v>
      </c>
      <c r="D257" s="231" t="s">
        <v>2092</v>
      </c>
      <c r="E257" s="348">
        <v>45438</v>
      </c>
      <c r="F257" s="323">
        <v>45458</v>
      </c>
      <c r="G257" s="232"/>
      <c r="H257" s="343"/>
      <c r="I257" s="341"/>
      <c r="J257" s="343"/>
      <c r="K257" s="344" t="s">
        <v>203</v>
      </c>
      <c r="L257" s="335">
        <v>0</v>
      </c>
      <c r="M257" s="276">
        <v>345</v>
      </c>
      <c r="N257" s="276" t="s">
        <v>22</v>
      </c>
      <c r="O257" s="276">
        <v>1</v>
      </c>
      <c r="P257" s="276" t="s">
        <v>320</v>
      </c>
      <c r="Q257" s="276" t="s">
        <v>211</v>
      </c>
      <c r="R257" s="276">
        <v>150</v>
      </c>
      <c r="S257" s="276">
        <v>0.5</v>
      </c>
      <c r="T257" s="276" t="s">
        <v>22</v>
      </c>
      <c r="U257" s="276" t="s">
        <v>22</v>
      </c>
      <c r="V257" s="240" t="s">
        <v>24</v>
      </c>
      <c r="W257" s="242"/>
    </row>
    <row r="258" spans="1:23" ht="38.25">
      <c r="A258" s="231" t="s">
        <v>1778</v>
      </c>
      <c r="B258" s="231" t="s">
        <v>1734</v>
      </c>
      <c r="C258" s="231" t="s">
        <v>1002</v>
      </c>
      <c r="D258" s="231" t="s">
        <v>1788</v>
      </c>
      <c r="E258" s="348">
        <v>45043</v>
      </c>
      <c r="F258" s="332">
        <v>45288</v>
      </c>
      <c r="G258" s="332">
        <v>45288</v>
      </c>
      <c r="H258" s="343"/>
      <c r="I258" s="341">
        <v>2379553</v>
      </c>
      <c r="J258" s="343"/>
      <c r="K258" s="344" t="s">
        <v>203</v>
      </c>
      <c r="L258" s="335">
        <v>100</v>
      </c>
      <c r="M258" s="276">
        <v>138</v>
      </c>
      <c r="N258" s="276" t="s">
        <v>22</v>
      </c>
      <c r="O258" s="276">
        <v>0.59999999999999998</v>
      </c>
      <c r="P258" s="275" t="s">
        <v>270</v>
      </c>
      <c r="Q258" s="276" t="s">
        <v>85</v>
      </c>
      <c r="R258" s="276" t="s">
        <v>22</v>
      </c>
      <c r="S258" s="276" t="s">
        <v>22</v>
      </c>
      <c r="T258" s="276">
        <v>95</v>
      </c>
      <c r="U258" s="276">
        <v>0.29999999999999999</v>
      </c>
      <c r="V258" s="240" t="s">
        <v>886</v>
      </c>
      <c r="W258" s="242"/>
    </row>
    <row r="259" spans="1:23" ht="38.25">
      <c r="A259" s="231" t="s">
        <v>3695</v>
      </c>
      <c r="B259" s="231" t="s">
        <v>1779</v>
      </c>
      <c r="C259" s="231" t="s">
        <v>2133</v>
      </c>
      <c r="D259" s="231" t="s">
        <v>1780</v>
      </c>
      <c r="E259" s="331">
        <v>45092</v>
      </c>
      <c r="F259" s="323">
        <v>45198</v>
      </c>
      <c r="G259" s="232">
        <v>45198</v>
      </c>
      <c r="H259" s="343"/>
      <c r="I259" s="341">
        <v>13809085</v>
      </c>
      <c r="J259" s="343"/>
      <c r="K259" s="344" t="s">
        <v>203</v>
      </c>
      <c r="L259" s="335">
        <v>100</v>
      </c>
      <c r="M259" s="276">
        <v>138</v>
      </c>
      <c r="N259" s="276" t="s">
        <v>22</v>
      </c>
      <c r="O259" s="276">
        <v>7.0999999999999996</v>
      </c>
      <c r="P259" s="276" t="s">
        <v>270</v>
      </c>
      <c r="Q259" s="276" t="s">
        <v>85</v>
      </c>
      <c r="R259" s="276">
        <v>58</v>
      </c>
      <c r="S259" s="276">
        <v>7.0999999999999996</v>
      </c>
      <c r="T259" s="276" t="s">
        <v>22</v>
      </c>
      <c r="U259" s="276" t="s">
        <v>22</v>
      </c>
      <c r="V259" s="240" t="s">
        <v>24</v>
      </c>
      <c r="W259" s="242"/>
    </row>
    <row r="260" spans="1:23" ht="38.25">
      <c r="A260" s="231" t="s">
        <v>1781</v>
      </c>
      <c r="B260" s="231" t="s">
        <v>2558</v>
      </c>
      <c r="C260" s="231" t="s">
        <v>1316</v>
      </c>
      <c r="D260" s="231" t="s">
        <v>1782</v>
      </c>
      <c r="E260" s="348">
        <v>45010</v>
      </c>
      <c r="F260" s="323">
        <v>45077</v>
      </c>
      <c r="G260" s="347">
        <v>45077</v>
      </c>
      <c r="H260" s="343"/>
      <c r="I260" s="341">
        <v>3801745</v>
      </c>
      <c r="J260" s="343"/>
      <c r="K260" s="344" t="s">
        <v>203</v>
      </c>
      <c r="L260" s="335">
        <v>100</v>
      </c>
      <c r="M260" s="276">
        <v>345</v>
      </c>
      <c r="N260" s="276" t="s">
        <v>22</v>
      </c>
      <c r="O260" s="276">
        <v>1.3400000000000001</v>
      </c>
      <c r="P260" s="276" t="s">
        <v>240</v>
      </c>
      <c r="Q260" s="276" t="s">
        <v>211</v>
      </c>
      <c r="R260" s="276">
        <v>160</v>
      </c>
      <c r="S260" s="276">
        <v>0.10000000000000001</v>
      </c>
      <c r="T260" s="276" t="s">
        <v>131</v>
      </c>
      <c r="U260" s="276">
        <v>0.56999999999999995</v>
      </c>
      <c r="V260" s="240" t="s">
        <v>38</v>
      </c>
      <c r="W260" s="242"/>
    </row>
    <row r="261" spans="1:23" ht="51">
      <c r="A261" s="231" t="s">
        <v>1783</v>
      </c>
      <c r="B261" s="231" t="s">
        <v>1790</v>
      </c>
      <c r="C261" s="231" t="s">
        <v>671</v>
      </c>
      <c r="D261" s="231" t="s">
        <v>1789</v>
      </c>
      <c r="E261" s="232">
        <v>45271</v>
      </c>
      <c r="F261" s="383">
        <v>45288</v>
      </c>
      <c r="G261" s="383">
        <v>45288</v>
      </c>
      <c r="H261" s="343"/>
      <c r="I261" s="341">
        <v>231555.25</v>
      </c>
      <c r="J261" s="343"/>
      <c r="K261" s="344" t="s">
        <v>203</v>
      </c>
      <c r="L261" s="335">
        <v>100</v>
      </c>
      <c r="M261" s="276">
        <v>345</v>
      </c>
      <c r="N261" s="276" t="s">
        <v>22</v>
      </c>
      <c r="O261" s="276">
        <v>5.8700000000000001</v>
      </c>
      <c r="P261" s="276" t="s">
        <v>271</v>
      </c>
      <c r="Q261" s="276" t="s">
        <v>211</v>
      </c>
      <c r="R261" s="276">
        <v>125</v>
      </c>
      <c r="S261" s="276">
        <v>5.8700000000000001</v>
      </c>
      <c r="T261" s="276" t="s">
        <v>22</v>
      </c>
      <c r="U261" s="276" t="s">
        <v>22</v>
      </c>
      <c r="V261" s="240" t="s">
        <v>1784</v>
      </c>
      <c r="W261" s="242"/>
    </row>
    <row r="262" spans="1:23" ht="38.25">
      <c r="A262" s="231" t="s">
        <v>1872</v>
      </c>
      <c r="B262" s="231" t="s">
        <v>1807</v>
      </c>
      <c r="C262" s="231" t="s">
        <v>26</v>
      </c>
      <c r="D262" s="231" t="s">
        <v>1821</v>
      </c>
      <c r="E262" s="232">
        <v>45214</v>
      </c>
      <c r="F262" s="323">
        <v>45220</v>
      </c>
      <c r="G262" s="232">
        <v>45220</v>
      </c>
      <c r="H262" s="343"/>
      <c r="I262" s="341">
        <v>693018.26000000001</v>
      </c>
      <c r="J262" s="343"/>
      <c r="K262" s="344" t="s">
        <v>203</v>
      </c>
      <c r="L262" s="335">
        <v>100</v>
      </c>
      <c r="M262" s="276">
        <v>138</v>
      </c>
      <c r="N262" s="276" t="s">
        <v>22</v>
      </c>
      <c r="O262" s="276">
        <v>0.28000000000000003</v>
      </c>
      <c r="P262" s="276" t="s">
        <v>1822</v>
      </c>
      <c r="Q262" s="304" t="s">
        <v>85</v>
      </c>
      <c r="R262" s="276" t="s">
        <v>1820</v>
      </c>
      <c r="S262" s="276">
        <v>0.14000000000000001</v>
      </c>
      <c r="T262" s="276" t="s">
        <v>22</v>
      </c>
      <c r="U262" s="276" t="s">
        <v>22</v>
      </c>
      <c r="V262" s="240" t="s">
        <v>38</v>
      </c>
      <c r="W262" s="242"/>
    </row>
    <row r="263" spans="1:23" ht="38.25">
      <c r="A263" s="231" t="s">
        <v>1823</v>
      </c>
      <c r="B263" s="231" t="s">
        <v>2016</v>
      </c>
      <c r="C263" s="231" t="s">
        <v>1854</v>
      </c>
      <c r="D263" s="231" t="s">
        <v>1855</v>
      </c>
      <c r="E263" s="232">
        <v>45397</v>
      </c>
      <c r="F263" s="323">
        <v>45555</v>
      </c>
      <c r="G263" s="232"/>
      <c r="H263" s="343"/>
      <c r="I263" s="341"/>
      <c r="J263" s="343"/>
      <c r="K263" s="344" t="s">
        <v>203</v>
      </c>
      <c r="L263" s="335">
        <v>0</v>
      </c>
      <c r="M263" s="276">
        <v>138</v>
      </c>
      <c r="N263" s="276" t="s">
        <v>77</v>
      </c>
      <c r="O263" s="276">
        <v>9.5299999999999994</v>
      </c>
      <c r="P263" s="276" t="s">
        <v>1856</v>
      </c>
      <c r="Q263" s="276" t="s">
        <v>85</v>
      </c>
      <c r="R263" s="276" t="s">
        <v>27</v>
      </c>
      <c r="S263" s="276">
        <v>9.5299999999999994</v>
      </c>
      <c r="T263" s="276" t="s">
        <v>22</v>
      </c>
      <c r="U263" s="276" t="s">
        <v>22</v>
      </c>
      <c r="V263" s="240" t="s">
        <v>24</v>
      </c>
      <c r="W263" s="242"/>
    </row>
    <row r="264" spans="1:23" ht="38.25">
      <c r="A264" s="231" t="s">
        <v>2459</v>
      </c>
      <c r="B264" s="231" t="s">
        <v>1857</v>
      </c>
      <c r="C264" s="387" t="s">
        <v>107</v>
      </c>
      <c r="D264" s="231" t="s">
        <v>1858</v>
      </c>
      <c r="E264" s="327">
        <v>45092</v>
      </c>
      <c r="F264" s="323">
        <v>45203</v>
      </c>
      <c r="G264" s="327">
        <v>45203</v>
      </c>
      <c r="H264" s="343"/>
      <c r="I264" s="341">
        <v>7913408</v>
      </c>
      <c r="J264" s="343"/>
      <c r="K264" s="344" t="s">
        <v>203</v>
      </c>
      <c r="L264" s="335">
        <v>100</v>
      </c>
      <c r="M264" s="276">
        <v>138</v>
      </c>
      <c r="N264" s="276" t="s">
        <v>22</v>
      </c>
      <c r="O264" s="276">
        <v>3.5</v>
      </c>
      <c r="P264" s="276" t="s">
        <v>270</v>
      </c>
      <c r="Q264" s="276" t="s">
        <v>1409</v>
      </c>
      <c r="R264" s="276" t="s">
        <v>27</v>
      </c>
      <c r="S264" s="276">
        <v>3.5</v>
      </c>
      <c r="T264" s="276" t="s">
        <v>22</v>
      </c>
      <c r="U264" s="276" t="s">
        <v>22</v>
      </c>
      <c r="V264" s="240" t="s">
        <v>24</v>
      </c>
      <c r="W264" s="242"/>
    </row>
    <row r="265" spans="1:23" ht="38.25">
      <c r="A265" s="231" t="s">
        <v>1824</v>
      </c>
      <c r="B265" s="231" t="s">
        <v>1859</v>
      </c>
      <c r="C265" s="231" t="s">
        <v>220</v>
      </c>
      <c r="D265" s="231" t="s">
        <v>1860</v>
      </c>
      <c r="E265" s="348">
        <v>44949</v>
      </c>
      <c r="F265" s="323">
        <v>45072</v>
      </c>
      <c r="G265" s="332">
        <v>45072</v>
      </c>
      <c r="H265" s="343"/>
      <c r="I265" s="341">
        <v>1139613.5</v>
      </c>
      <c r="J265" s="343"/>
      <c r="K265" s="344" t="s">
        <v>203</v>
      </c>
      <c r="L265" s="335">
        <v>100</v>
      </c>
      <c r="M265" s="276">
        <v>138</v>
      </c>
      <c r="N265" s="276" t="s">
        <v>22</v>
      </c>
      <c r="O265" s="276">
        <v>0.25</v>
      </c>
      <c r="P265" s="276" t="s">
        <v>1856</v>
      </c>
      <c r="Q265" s="276" t="s">
        <v>85</v>
      </c>
      <c r="R265" s="276">
        <v>100</v>
      </c>
      <c r="S265" s="276">
        <v>0.25</v>
      </c>
      <c r="T265" s="276" t="s">
        <v>22</v>
      </c>
      <c r="U265" s="276" t="s">
        <v>22</v>
      </c>
      <c r="V265" s="240" t="s">
        <v>38</v>
      </c>
      <c r="W265" s="242"/>
    </row>
    <row r="266" spans="1:23" ht="51">
      <c r="A266" s="231" t="s">
        <v>2566</v>
      </c>
      <c r="B266" s="231" t="s">
        <v>1808</v>
      </c>
      <c r="C266" s="231" t="s">
        <v>786</v>
      </c>
      <c r="D266" s="231" t="s">
        <v>1825</v>
      </c>
      <c r="E266" s="232">
        <v>45007</v>
      </c>
      <c r="F266" s="323">
        <v>45273</v>
      </c>
      <c r="G266" s="331">
        <v>45273</v>
      </c>
      <c r="H266" s="343"/>
      <c r="I266" s="341">
        <v>19985182.469999999</v>
      </c>
      <c r="J266" s="343"/>
      <c r="K266" s="344" t="s">
        <v>203</v>
      </c>
      <c r="L266" s="335">
        <v>100</v>
      </c>
      <c r="M266" s="276">
        <v>69</v>
      </c>
      <c r="N266" s="276">
        <v>138</v>
      </c>
      <c r="O266" s="276">
        <v>10.699999999999999</v>
      </c>
      <c r="P266" s="276" t="s">
        <v>1618</v>
      </c>
      <c r="Q266" s="276" t="s">
        <v>838</v>
      </c>
      <c r="R266" s="276" t="s">
        <v>27</v>
      </c>
      <c r="S266" s="276">
        <v>10.6</v>
      </c>
      <c r="T266" s="276">
        <v>70</v>
      </c>
      <c r="U266" s="276">
        <v>0.10000000000000001</v>
      </c>
      <c r="V266" s="240" t="s">
        <v>24</v>
      </c>
      <c r="W266" s="242"/>
    </row>
    <row r="267" spans="1:23" ht="38.25">
      <c r="A267" s="231" t="s">
        <v>2227</v>
      </c>
      <c r="B267" s="231" t="s">
        <v>2017</v>
      </c>
      <c r="C267" s="231" t="s">
        <v>1051</v>
      </c>
      <c r="D267" s="231" t="s">
        <v>1861</v>
      </c>
      <c r="E267" s="327">
        <v>45085</v>
      </c>
      <c r="F267" s="323">
        <v>45275</v>
      </c>
      <c r="G267" s="348">
        <v>45275</v>
      </c>
      <c r="H267" s="343"/>
      <c r="I267" s="341">
        <v>23726345</v>
      </c>
      <c r="J267" s="343"/>
      <c r="K267" s="344" t="s">
        <v>203</v>
      </c>
      <c r="L267" s="335">
        <v>100</v>
      </c>
      <c r="M267" s="276">
        <v>69</v>
      </c>
      <c r="N267" s="276" t="s">
        <v>22</v>
      </c>
      <c r="O267" s="276">
        <v>14.4</v>
      </c>
      <c r="P267" s="276" t="s">
        <v>271</v>
      </c>
      <c r="Q267" s="276" t="s">
        <v>1481</v>
      </c>
      <c r="R267" s="276" t="s">
        <v>27</v>
      </c>
      <c r="S267" s="276">
        <v>14.4</v>
      </c>
      <c r="T267" s="276" t="s">
        <v>22</v>
      </c>
      <c r="U267" s="276" t="s">
        <v>22</v>
      </c>
      <c r="V267" s="240" t="s">
        <v>1369</v>
      </c>
      <c r="W267" s="242"/>
    </row>
    <row r="268" spans="1:23" ht="76.5">
      <c r="A268" s="231" t="s">
        <v>2567</v>
      </c>
      <c r="B268" s="231" t="s">
        <v>1862</v>
      </c>
      <c r="C268" s="231" t="s">
        <v>2668</v>
      </c>
      <c r="D268" s="231" t="s">
        <v>1826</v>
      </c>
      <c r="E268" s="327">
        <v>45099</v>
      </c>
      <c r="F268" s="538">
        <v>45238</v>
      </c>
      <c r="G268" s="232">
        <v>45238</v>
      </c>
      <c r="H268" s="343"/>
      <c r="I268" s="341">
        <v>18559930.84</v>
      </c>
      <c r="J268" s="343"/>
      <c r="K268" s="344" t="s">
        <v>203</v>
      </c>
      <c r="L268" s="335">
        <v>100</v>
      </c>
      <c r="M268" s="276">
        <v>69</v>
      </c>
      <c r="N268" s="276">
        <v>138</v>
      </c>
      <c r="O268" s="276">
        <v>9.1999999999999993</v>
      </c>
      <c r="P268" s="276" t="s">
        <v>271</v>
      </c>
      <c r="Q268" s="276" t="s">
        <v>838</v>
      </c>
      <c r="R268" s="276" t="s">
        <v>1257</v>
      </c>
      <c r="S268" s="276">
        <v>9.1999999999999993</v>
      </c>
      <c r="T268" s="276" t="s">
        <v>22</v>
      </c>
      <c r="U268" s="276" t="s">
        <v>22</v>
      </c>
      <c r="V268" s="240" t="s">
        <v>24</v>
      </c>
      <c r="W268" s="242" t="s">
        <v>1827</v>
      </c>
    </row>
    <row r="269" spans="1:23" ht="38.25">
      <c r="A269" s="231" t="s">
        <v>1828</v>
      </c>
      <c r="B269" s="231" t="s">
        <v>2018</v>
      </c>
      <c r="C269" s="231" t="s">
        <v>1829</v>
      </c>
      <c r="D269" s="231" t="s">
        <v>2093</v>
      </c>
      <c r="E269" s="323">
        <v>45090</v>
      </c>
      <c r="F269" s="538">
        <v>45231</v>
      </c>
      <c r="G269" s="232">
        <v>45231</v>
      </c>
      <c r="H269" s="343"/>
      <c r="I269" s="341">
        <v>8791887.0899999999</v>
      </c>
      <c r="J269" s="343"/>
      <c r="K269" s="344" t="s">
        <v>203</v>
      </c>
      <c r="L269" s="335">
        <v>100</v>
      </c>
      <c r="M269" s="276">
        <v>69</v>
      </c>
      <c r="N269" s="276" t="s">
        <v>22</v>
      </c>
      <c r="O269" s="276">
        <v>5.5999999999999996</v>
      </c>
      <c r="P269" s="276" t="s">
        <v>271</v>
      </c>
      <c r="Q269" s="276" t="s">
        <v>85</v>
      </c>
      <c r="R269" s="276">
        <v>50</v>
      </c>
      <c r="S269" s="276">
        <v>5.5999999999999996</v>
      </c>
      <c r="T269" s="276" t="s">
        <v>22</v>
      </c>
      <c r="U269" s="276" t="s">
        <v>22</v>
      </c>
      <c r="V269" s="240" t="s">
        <v>24</v>
      </c>
      <c r="W269" s="242"/>
    </row>
    <row r="270" spans="1:23" ht="38.25">
      <c r="A270" s="231" t="s">
        <v>1993</v>
      </c>
      <c r="B270" s="231" t="s">
        <v>1873</v>
      </c>
      <c r="C270" s="231" t="s">
        <v>1863</v>
      </c>
      <c r="D270" s="231" t="s">
        <v>1874</v>
      </c>
      <c r="E270" s="232">
        <v>45141</v>
      </c>
      <c r="F270" s="538">
        <v>45322</v>
      </c>
      <c r="G270" s="327"/>
      <c r="H270" s="343"/>
      <c r="I270" s="341">
        <v>18259397</v>
      </c>
      <c r="J270" s="343"/>
      <c r="K270" s="344" t="s">
        <v>203</v>
      </c>
      <c r="L270" s="474">
        <v>69</v>
      </c>
      <c r="M270" s="276">
        <v>138</v>
      </c>
      <c r="N270" s="276" t="s">
        <v>22</v>
      </c>
      <c r="O270" s="276">
        <v>11.9</v>
      </c>
      <c r="P270" s="276" t="s">
        <v>270</v>
      </c>
      <c r="Q270" s="276" t="s">
        <v>85</v>
      </c>
      <c r="R270" s="276">
        <v>90</v>
      </c>
      <c r="S270" s="276">
        <v>11.9</v>
      </c>
      <c r="T270" s="276" t="s">
        <v>22</v>
      </c>
      <c r="U270" s="276" t="s">
        <v>22</v>
      </c>
      <c r="V270" s="240" t="s">
        <v>24</v>
      </c>
      <c r="W270" s="242"/>
    </row>
    <row r="271" spans="1:23" ht="38.25">
      <c r="A271" s="231" t="s">
        <v>1830</v>
      </c>
      <c r="B271" s="231" t="s">
        <v>1864</v>
      </c>
      <c r="C271" s="231" t="s">
        <v>1831</v>
      </c>
      <c r="D271" s="231" t="s">
        <v>1865</v>
      </c>
      <c r="E271" s="232">
        <v>45366</v>
      </c>
      <c r="F271" s="546">
        <v>45596</v>
      </c>
      <c r="G271" s="327"/>
      <c r="H271" s="343"/>
      <c r="I271" s="341"/>
      <c r="J271" s="343"/>
      <c r="K271" s="344" t="s">
        <v>203</v>
      </c>
      <c r="L271" s="335">
        <v>0</v>
      </c>
      <c r="M271" s="276">
        <v>138</v>
      </c>
      <c r="N271" s="276" t="s">
        <v>22</v>
      </c>
      <c r="O271" s="276">
        <v>1</v>
      </c>
      <c r="P271" s="276" t="s">
        <v>270</v>
      </c>
      <c r="Q271" s="276" t="s">
        <v>85</v>
      </c>
      <c r="R271" s="276" t="s">
        <v>131</v>
      </c>
      <c r="S271" s="276">
        <v>0.5</v>
      </c>
      <c r="T271" s="276" t="s">
        <v>22</v>
      </c>
      <c r="U271" s="276" t="s">
        <v>22</v>
      </c>
      <c r="V271" s="240" t="s">
        <v>38</v>
      </c>
      <c r="W271" s="242"/>
    </row>
    <row r="272" spans="1:23" ht="38.25">
      <c r="A272" s="231" t="s">
        <v>1832</v>
      </c>
      <c r="B272" s="231" t="s">
        <v>1866</v>
      </c>
      <c r="C272" s="231" t="s">
        <v>1831</v>
      </c>
      <c r="D272" s="231" t="s">
        <v>1867</v>
      </c>
      <c r="E272" s="232">
        <v>45366</v>
      </c>
      <c r="F272" s="546">
        <v>45596</v>
      </c>
      <c r="G272" s="327"/>
      <c r="H272" s="343"/>
      <c r="I272" s="341"/>
      <c r="J272" s="343"/>
      <c r="K272" s="344" t="s">
        <v>203</v>
      </c>
      <c r="L272" s="335">
        <v>0</v>
      </c>
      <c r="M272" s="276">
        <v>138</v>
      </c>
      <c r="N272" s="276" t="s">
        <v>22</v>
      </c>
      <c r="O272" s="276">
        <v>0.40000000000000002</v>
      </c>
      <c r="P272" s="276" t="s">
        <v>270</v>
      </c>
      <c r="Q272" s="276" t="s">
        <v>85</v>
      </c>
      <c r="R272" s="276" t="s">
        <v>131</v>
      </c>
      <c r="S272" s="276">
        <v>0.40000000000000002</v>
      </c>
      <c r="T272" s="276" t="s">
        <v>22</v>
      </c>
      <c r="U272" s="276" t="s">
        <v>22</v>
      </c>
      <c r="V272" s="240" t="s">
        <v>38</v>
      </c>
      <c r="W272" s="242"/>
    </row>
    <row r="273" spans="1:23" ht="38.25">
      <c r="A273" s="231" t="s">
        <v>1833</v>
      </c>
      <c r="B273" s="231" t="s">
        <v>1868</v>
      </c>
      <c r="C273" s="231" t="s">
        <v>1831</v>
      </c>
      <c r="D273" s="231" t="s">
        <v>1869</v>
      </c>
      <c r="E273" s="515">
        <v>45558</v>
      </c>
      <c r="F273" s="546">
        <v>45596</v>
      </c>
      <c r="G273" s="232"/>
      <c r="H273" s="343"/>
      <c r="I273" s="341"/>
      <c r="J273" s="343"/>
      <c r="K273" s="344" t="s">
        <v>203</v>
      </c>
      <c r="L273" s="335">
        <v>0</v>
      </c>
      <c r="M273" s="276">
        <v>138</v>
      </c>
      <c r="N273" s="276" t="s">
        <v>22</v>
      </c>
      <c r="O273" s="276">
        <v>0.40000000000000002</v>
      </c>
      <c r="P273" s="276" t="s">
        <v>270</v>
      </c>
      <c r="Q273" s="276" t="s">
        <v>85</v>
      </c>
      <c r="R273" s="276" t="s">
        <v>131</v>
      </c>
      <c r="S273" s="276">
        <v>0.40000000000000002</v>
      </c>
      <c r="T273" s="276" t="s">
        <v>22</v>
      </c>
      <c r="U273" s="276" t="s">
        <v>22</v>
      </c>
      <c r="V273" s="240" t="s">
        <v>38</v>
      </c>
      <c r="W273" s="242"/>
    </row>
    <row r="274" spans="1:23" ht="51">
      <c r="A274" s="231" t="s">
        <v>1809</v>
      </c>
      <c r="B274" s="231" t="s">
        <v>2019</v>
      </c>
      <c r="C274" s="231" t="s">
        <v>179</v>
      </c>
      <c r="D274" s="231" t="s">
        <v>250</v>
      </c>
      <c r="E274" s="331">
        <v>45048</v>
      </c>
      <c r="F274" s="323">
        <v>45061</v>
      </c>
      <c r="G274" s="347">
        <v>45061</v>
      </c>
      <c r="H274" s="343"/>
      <c r="I274" s="341">
        <v>1839272</v>
      </c>
      <c r="J274" s="343"/>
      <c r="K274" s="344" t="s">
        <v>203</v>
      </c>
      <c r="L274" s="335">
        <v>100</v>
      </c>
      <c r="M274" s="276">
        <v>138</v>
      </c>
      <c r="N274" s="276" t="s">
        <v>22</v>
      </c>
      <c r="O274" s="276">
        <v>0.95999999999999996</v>
      </c>
      <c r="P274" s="276" t="s">
        <v>320</v>
      </c>
      <c r="Q274" s="276" t="s">
        <v>85</v>
      </c>
      <c r="R274" s="276">
        <v>100</v>
      </c>
      <c r="S274" s="276">
        <v>0.47999999999999998</v>
      </c>
      <c r="T274" s="276" t="s">
        <v>22</v>
      </c>
      <c r="U274" s="276" t="s">
        <v>22</v>
      </c>
      <c r="V274" s="240" t="s">
        <v>249</v>
      </c>
      <c r="W274" s="242" t="s">
        <v>1834</v>
      </c>
    </row>
    <row r="275" spans="1:23" ht="51">
      <c r="A275" s="231" t="s">
        <v>1810</v>
      </c>
      <c r="B275" s="231" t="s">
        <v>2020</v>
      </c>
      <c r="C275" s="231" t="s">
        <v>179</v>
      </c>
      <c r="D275" s="231" t="s">
        <v>2094</v>
      </c>
      <c r="E275" s="232">
        <v>45026</v>
      </c>
      <c r="F275" s="323">
        <v>45061</v>
      </c>
      <c r="G275" s="347">
        <v>45061</v>
      </c>
      <c r="H275" s="343"/>
      <c r="I275" s="341">
        <v>964647</v>
      </c>
      <c r="J275" s="343"/>
      <c r="K275" s="344" t="s">
        <v>203</v>
      </c>
      <c r="L275" s="335">
        <v>100</v>
      </c>
      <c r="M275" s="276">
        <v>138</v>
      </c>
      <c r="N275" s="276" t="s">
        <v>22</v>
      </c>
      <c r="O275" s="276">
        <v>0.71999999999999997</v>
      </c>
      <c r="P275" s="276" t="s">
        <v>226</v>
      </c>
      <c r="Q275" s="276" t="s">
        <v>85</v>
      </c>
      <c r="R275" s="276">
        <v>100</v>
      </c>
      <c r="S275" s="276">
        <v>0.35999999999999999</v>
      </c>
      <c r="T275" s="276" t="s">
        <v>22</v>
      </c>
      <c r="U275" s="276" t="s">
        <v>22</v>
      </c>
      <c r="V275" s="240" t="s">
        <v>249</v>
      </c>
      <c r="W275" s="242" t="s">
        <v>1834</v>
      </c>
    </row>
    <row r="276" spans="1:23" ht="51">
      <c r="A276" s="231" t="s">
        <v>1811</v>
      </c>
      <c r="B276" s="231" t="s">
        <v>2021</v>
      </c>
      <c r="C276" s="231" t="s">
        <v>179</v>
      </c>
      <c r="D276" s="231" t="s">
        <v>2095</v>
      </c>
      <c r="E276" s="331">
        <v>45034</v>
      </c>
      <c r="F276" s="323">
        <v>45061</v>
      </c>
      <c r="G276" s="347">
        <v>45061</v>
      </c>
      <c r="H276" s="343"/>
      <c r="I276" s="341">
        <v>516383</v>
      </c>
      <c r="J276" s="343"/>
      <c r="K276" s="344" t="s">
        <v>203</v>
      </c>
      <c r="L276" s="335">
        <v>100</v>
      </c>
      <c r="M276" s="276">
        <v>138</v>
      </c>
      <c r="N276" s="276" t="s">
        <v>22</v>
      </c>
      <c r="O276" s="276">
        <v>0.34000000000000002</v>
      </c>
      <c r="P276" s="276" t="s">
        <v>270</v>
      </c>
      <c r="Q276" s="276" t="s">
        <v>85</v>
      </c>
      <c r="R276" s="276">
        <v>100</v>
      </c>
      <c r="S276" s="276">
        <v>0.17000000000000001</v>
      </c>
      <c r="T276" s="276" t="s">
        <v>22</v>
      </c>
      <c r="U276" s="276" t="s">
        <v>22</v>
      </c>
      <c r="V276" s="240" t="s">
        <v>249</v>
      </c>
      <c r="W276" s="242" t="s">
        <v>1834</v>
      </c>
    </row>
    <row r="277" spans="1:23" ht="38.25">
      <c r="A277" s="231" t="s">
        <v>1835</v>
      </c>
      <c r="B277" s="231" t="s">
        <v>1812</v>
      </c>
      <c r="C277" s="231" t="s">
        <v>1870</v>
      </c>
      <c r="D277" s="231" t="s">
        <v>1836</v>
      </c>
      <c r="E277" s="232">
        <v>45214</v>
      </c>
      <c r="F277" s="323">
        <v>45394</v>
      </c>
      <c r="G277" s="327"/>
      <c r="H277" s="343"/>
      <c r="I277" s="341">
        <v>18306531</v>
      </c>
      <c r="J277" s="343"/>
      <c r="K277" s="344" t="s">
        <v>203</v>
      </c>
      <c r="L277" s="474">
        <v>16</v>
      </c>
      <c r="M277" s="276">
        <v>138</v>
      </c>
      <c r="N277" s="276" t="s">
        <v>22</v>
      </c>
      <c r="O277" s="276">
        <v>11</v>
      </c>
      <c r="P277" s="276" t="s">
        <v>270</v>
      </c>
      <c r="Q277" s="276" t="s">
        <v>85</v>
      </c>
      <c r="R277" s="276">
        <v>50</v>
      </c>
      <c r="S277" s="276">
        <v>11</v>
      </c>
      <c r="T277" s="276" t="s">
        <v>22</v>
      </c>
      <c r="U277" s="276" t="s">
        <v>22</v>
      </c>
      <c r="V277" s="240" t="s">
        <v>24</v>
      </c>
      <c r="W277" s="242"/>
    </row>
    <row r="278" spans="1:23" ht="38.25">
      <c r="A278" s="231" t="s">
        <v>1837</v>
      </c>
      <c r="B278" s="231" t="s">
        <v>1813</v>
      </c>
      <c r="C278" s="231" t="s">
        <v>1838</v>
      </c>
      <c r="D278" s="231" t="s">
        <v>2096</v>
      </c>
      <c r="E278" s="348">
        <v>45049</v>
      </c>
      <c r="F278" s="323">
        <v>45379</v>
      </c>
      <c r="G278" s="327"/>
      <c r="H278" s="343"/>
      <c r="I278" s="341">
        <v>19604624</v>
      </c>
      <c r="J278" s="343"/>
      <c r="K278" s="344" t="s">
        <v>203</v>
      </c>
      <c r="L278" s="335">
        <v>58</v>
      </c>
      <c r="M278" s="276">
        <v>69</v>
      </c>
      <c r="N278" s="276">
        <v>138</v>
      </c>
      <c r="O278" s="276">
        <v>10.800000000000001</v>
      </c>
      <c r="P278" s="276" t="s">
        <v>271</v>
      </c>
      <c r="Q278" s="276" t="s">
        <v>85</v>
      </c>
      <c r="R278" s="276">
        <v>100</v>
      </c>
      <c r="S278" s="276">
        <v>10.800000000000001</v>
      </c>
      <c r="T278" s="276" t="s">
        <v>22</v>
      </c>
      <c r="U278" s="276" t="s">
        <v>22</v>
      </c>
      <c r="V278" s="240" t="s">
        <v>24</v>
      </c>
      <c r="W278" s="242"/>
    </row>
    <row r="279" spans="1:23" s="213" customFormat="1" ht="38.25">
      <c r="A279" s="231" t="s">
        <v>1839</v>
      </c>
      <c r="B279" s="231" t="s">
        <v>1814</v>
      </c>
      <c r="C279" s="231" t="s">
        <v>1871</v>
      </c>
      <c r="D279" s="231" t="s">
        <v>1840</v>
      </c>
      <c r="E279" s="472">
        <v>45321</v>
      </c>
      <c r="F279" s="323">
        <v>45427</v>
      </c>
      <c r="G279" s="232"/>
      <c r="H279" s="343"/>
      <c r="I279" s="341">
        <v>13756725.800000001</v>
      </c>
      <c r="J279" s="343"/>
      <c r="K279" s="344" t="s">
        <v>203</v>
      </c>
      <c r="L279" s="474">
        <v>4</v>
      </c>
      <c r="M279" s="276">
        <v>69</v>
      </c>
      <c r="N279" s="276">
        <v>138</v>
      </c>
      <c r="O279" s="276">
        <v>11.84</v>
      </c>
      <c r="P279" s="276" t="s">
        <v>270</v>
      </c>
      <c r="Q279" s="276" t="s">
        <v>85</v>
      </c>
      <c r="R279" s="276" t="s">
        <v>22</v>
      </c>
      <c r="S279" s="276">
        <v>11.84</v>
      </c>
      <c r="T279" s="276" t="s">
        <v>22</v>
      </c>
      <c r="U279" s="276" t="s">
        <v>22</v>
      </c>
      <c r="V279" s="240" t="s">
        <v>24</v>
      </c>
      <c r="W279" s="242"/>
    </row>
    <row r="280" spans="1:23" s="213" customFormat="1" ht="38.25">
      <c r="A280" s="231" t="s">
        <v>2727</v>
      </c>
      <c r="B280" s="231" t="s">
        <v>2022</v>
      </c>
      <c r="C280" s="231" t="s">
        <v>170</v>
      </c>
      <c r="D280" s="231" t="s">
        <v>1888</v>
      </c>
      <c r="E280" s="232">
        <v>45184</v>
      </c>
      <c r="F280" s="323">
        <v>45275</v>
      </c>
      <c r="G280" s="348">
        <v>45275</v>
      </c>
      <c r="H280" s="343"/>
      <c r="I280" s="341">
        <v>6286166.7200000007</v>
      </c>
      <c r="J280" s="343"/>
      <c r="K280" s="344" t="s">
        <v>203</v>
      </c>
      <c r="L280" s="335">
        <v>100</v>
      </c>
      <c r="M280" s="276" t="s">
        <v>22</v>
      </c>
      <c r="N280" s="276">
        <v>138</v>
      </c>
      <c r="O280" s="276">
        <v>0.69999999999999996</v>
      </c>
      <c r="P280" s="276" t="s">
        <v>270</v>
      </c>
      <c r="Q280" s="276" t="s">
        <v>85</v>
      </c>
      <c r="R280" s="276" t="s">
        <v>22</v>
      </c>
      <c r="S280" s="276" t="s">
        <v>22</v>
      </c>
      <c r="T280" s="276">
        <v>140</v>
      </c>
      <c r="U280" s="276">
        <v>0.69999999999999996</v>
      </c>
      <c r="V280" s="276" t="s">
        <v>38</v>
      </c>
      <c r="W280" s="242"/>
    </row>
    <row r="281" spans="1:23" ht="25.5">
      <c r="A281" s="231" t="s">
        <v>1890</v>
      </c>
      <c r="B281" s="231" t="s">
        <v>1887</v>
      </c>
      <c r="C281" s="231" t="s">
        <v>113</v>
      </c>
      <c r="D281" s="231" t="s">
        <v>1889</v>
      </c>
      <c r="E281" s="331">
        <v>44958</v>
      </c>
      <c r="F281" s="323">
        <v>45268</v>
      </c>
      <c r="G281" s="348">
        <v>45268</v>
      </c>
      <c r="H281" s="343"/>
      <c r="I281" s="341">
        <v>583278</v>
      </c>
      <c r="J281" s="343"/>
      <c r="K281" s="344" t="s">
        <v>203</v>
      </c>
      <c r="L281" s="335">
        <v>100</v>
      </c>
      <c r="M281" s="276">
        <v>138</v>
      </c>
      <c r="N281" s="276" t="s">
        <v>22</v>
      </c>
      <c r="O281" s="276">
        <v>0.01</v>
      </c>
      <c r="P281" s="398" t="s">
        <v>198</v>
      </c>
      <c r="Q281" s="276" t="s">
        <v>85</v>
      </c>
      <c r="R281" s="276">
        <v>0.01</v>
      </c>
      <c r="S281" s="276">
        <v>40</v>
      </c>
      <c r="T281" s="276" t="s">
        <v>22</v>
      </c>
      <c r="U281" s="276" t="s">
        <v>22</v>
      </c>
      <c r="V281" s="276" t="s">
        <v>38</v>
      </c>
      <c r="W281" s="242"/>
    </row>
    <row r="282" spans="1:23" ht="38.25">
      <c r="A282" s="231" t="s">
        <v>1966</v>
      </c>
      <c r="B282" s="231" t="s">
        <v>1967</v>
      </c>
      <c r="C282" s="231" t="s">
        <v>234</v>
      </c>
      <c r="D282" s="387" t="s">
        <v>1968</v>
      </c>
      <c r="E282" s="232">
        <v>45238</v>
      </c>
      <c r="F282" s="323">
        <v>45356</v>
      </c>
      <c r="G282" s="232"/>
      <c r="H282" s="343"/>
      <c r="I282" s="341">
        <v>12324127.93</v>
      </c>
      <c r="J282" s="343"/>
      <c r="K282" s="344" t="s">
        <v>203</v>
      </c>
      <c r="L282" s="474">
        <v>62</v>
      </c>
      <c r="M282" s="276">
        <v>345</v>
      </c>
      <c r="N282" s="276" t="s">
        <v>22</v>
      </c>
      <c r="O282" s="276">
        <v>1.2</v>
      </c>
      <c r="P282" s="276" t="s">
        <v>1748</v>
      </c>
      <c r="Q282" s="276" t="s">
        <v>1969</v>
      </c>
      <c r="R282" s="276" t="s">
        <v>22</v>
      </c>
      <c r="S282" s="276" t="s">
        <v>22</v>
      </c>
      <c r="T282" s="276" t="s">
        <v>131</v>
      </c>
      <c r="U282" s="276">
        <v>0.29999999999999999</v>
      </c>
      <c r="V282" s="240" t="s">
        <v>38</v>
      </c>
      <c r="W282" s="242"/>
    </row>
    <row r="283" spans="1:23" ht="38.25">
      <c r="A283" s="231" t="s">
        <v>1970</v>
      </c>
      <c r="B283" s="387" t="s">
        <v>1971</v>
      </c>
      <c r="C283" s="387" t="s">
        <v>234</v>
      </c>
      <c r="D283" s="387" t="s">
        <v>1972</v>
      </c>
      <c r="E283" s="232">
        <v>45181</v>
      </c>
      <c r="F283" s="323">
        <v>45352</v>
      </c>
      <c r="G283" s="232"/>
      <c r="H283" s="343"/>
      <c r="I283" s="341">
        <v>3259301.2799999998</v>
      </c>
      <c r="J283" s="343"/>
      <c r="K283" s="344" t="s">
        <v>203</v>
      </c>
      <c r="L283" s="335">
        <v>99</v>
      </c>
      <c r="M283" s="276" t="s">
        <v>22</v>
      </c>
      <c r="N283" s="276">
        <v>138</v>
      </c>
      <c r="O283" s="276">
        <v>1</v>
      </c>
      <c r="P283" s="276" t="s">
        <v>271</v>
      </c>
      <c r="Q283" s="276" t="s">
        <v>1973</v>
      </c>
      <c r="R283" s="276" t="s">
        <v>22</v>
      </c>
      <c r="S283" s="276" t="s">
        <v>830</v>
      </c>
      <c r="T283" s="276" t="s">
        <v>131</v>
      </c>
      <c r="U283" s="276">
        <v>0.5</v>
      </c>
      <c r="V283" s="240" t="s">
        <v>38</v>
      </c>
      <c r="W283" s="242"/>
    </row>
    <row r="284" spans="1:23" ht="38.25">
      <c r="A284" s="231" t="s">
        <v>1974</v>
      </c>
      <c r="B284" s="399" t="s">
        <v>2023</v>
      </c>
      <c r="C284" s="399" t="s">
        <v>234</v>
      </c>
      <c r="D284" s="399" t="s">
        <v>2097</v>
      </c>
      <c r="E284" s="515">
        <v>45302</v>
      </c>
      <c r="F284" s="323">
        <v>45356</v>
      </c>
      <c r="G284" s="232"/>
      <c r="H284" s="343"/>
      <c r="I284" s="341">
        <v>9458796.1400000006</v>
      </c>
      <c r="J284" s="343"/>
      <c r="K284" s="344" t="s">
        <v>203</v>
      </c>
      <c r="L284" s="474">
        <v>21</v>
      </c>
      <c r="M284" s="276" t="s">
        <v>22</v>
      </c>
      <c r="N284" s="276">
        <v>138</v>
      </c>
      <c r="O284" s="276">
        <v>3.6000000000000001</v>
      </c>
      <c r="P284" s="276" t="s">
        <v>1975</v>
      </c>
      <c r="Q284" s="276" t="s">
        <v>2134</v>
      </c>
      <c r="R284" s="276" t="s">
        <v>22</v>
      </c>
      <c r="S284" s="276" t="s">
        <v>830</v>
      </c>
      <c r="T284" s="276" t="s">
        <v>131</v>
      </c>
      <c r="U284" s="276">
        <v>1.8</v>
      </c>
      <c r="V284" s="240" t="s">
        <v>38</v>
      </c>
      <c r="W284" s="242"/>
    </row>
    <row r="285" spans="1:23" ht="51">
      <c r="A285" s="231" t="s">
        <v>2728</v>
      </c>
      <c r="B285" s="387" t="s">
        <v>2559</v>
      </c>
      <c r="C285" s="231" t="s">
        <v>167</v>
      </c>
      <c r="D285" s="231" t="s">
        <v>1891</v>
      </c>
      <c r="E285" s="232">
        <v>45165</v>
      </c>
      <c r="F285" s="323">
        <v>45322</v>
      </c>
      <c r="G285" s="327"/>
      <c r="H285" s="343"/>
      <c r="I285" s="341">
        <v>20949939</v>
      </c>
      <c r="J285" s="343"/>
      <c r="K285" s="344" t="s">
        <v>203</v>
      </c>
      <c r="L285" s="474">
        <v>70</v>
      </c>
      <c r="M285" s="276">
        <v>138</v>
      </c>
      <c r="N285" s="276" t="s">
        <v>22</v>
      </c>
      <c r="O285" s="276">
        <v>7.7999999999999998</v>
      </c>
      <c r="P285" s="395" t="s">
        <v>2585</v>
      </c>
      <c r="Q285" s="276" t="s">
        <v>2129</v>
      </c>
      <c r="R285" s="395">
        <v>70</v>
      </c>
      <c r="S285" s="395">
        <v>7.2999999999999998</v>
      </c>
      <c r="T285" s="395">
        <v>70</v>
      </c>
      <c r="U285" s="395">
        <v>0.5</v>
      </c>
      <c r="V285" s="276" t="s">
        <v>24</v>
      </c>
      <c r="W285" s="242"/>
    </row>
    <row r="286" spans="1:23" ht="51">
      <c r="A286" s="231" t="s">
        <v>2729</v>
      </c>
      <c r="B286" s="231" t="s">
        <v>1892</v>
      </c>
      <c r="C286" s="231" t="s">
        <v>41</v>
      </c>
      <c r="D286" s="231" t="s">
        <v>2669</v>
      </c>
      <c r="E286" s="232">
        <v>45229</v>
      </c>
      <c r="F286" s="323">
        <v>45427</v>
      </c>
      <c r="G286" s="232"/>
      <c r="H286" s="343"/>
      <c r="I286" s="341">
        <v>24119836</v>
      </c>
      <c r="J286" s="343"/>
      <c r="K286" s="344" t="s">
        <v>203</v>
      </c>
      <c r="L286" s="335">
        <v>1</v>
      </c>
      <c r="M286" s="276">
        <v>138</v>
      </c>
      <c r="N286" s="276" t="s">
        <v>22</v>
      </c>
      <c r="O286" s="276">
        <v>12.699999999999999</v>
      </c>
      <c r="P286" s="276" t="s">
        <v>270</v>
      </c>
      <c r="Q286" s="276" t="s">
        <v>2730</v>
      </c>
      <c r="R286" s="276" t="s">
        <v>131</v>
      </c>
      <c r="S286" s="276">
        <v>12.699999999999999</v>
      </c>
      <c r="T286" s="276" t="s">
        <v>22</v>
      </c>
      <c r="U286" s="276" t="s">
        <v>22</v>
      </c>
      <c r="V286" s="276" t="s">
        <v>24</v>
      </c>
      <c r="W286" s="242"/>
    </row>
    <row r="287" spans="1:23" ht="38.25">
      <c r="A287" s="231" t="s">
        <v>2731</v>
      </c>
      <c r="B287" s="231" t="s">
        <v>2670</v>
      </c>
      <c r="C287" s="231" t="s">
        <v>510</v>
      </c>
      <c r="D287" s="231" t="s">
        <v>2621</v>
      </c>
      <c r="E287" s="232">
        <v>45088</v>
      </c>
      <c r="F287" s="323">
        <v>45338</v>
      </c>
      <c r="G287" s="331"/>
      <c r="H287" s="343"/>
      <c r="I287" s="341">
        <v>6163600</v>
      </c>
      <c r="J287" s="343"/>
      <c r="K287" s="344" t="s">
        <v>203</v>
      </c>
      <c r="L287" s="335">
        <v>99</v>
      </c>
      <c r="M287" s="276">
        <v>69</v>
      </c>
      <c r="N287" s="276">
        <v>138</v>
      </c>
      <c r="O287" s="276">
        <v>5</v>
      </c>
      <c r="P287" s="276" t="s">
        <v>1856</v>
      </c>
      <c r="Q287" s="276" t="s">
        <v>2135</v>
      </c>
      <c r="R287" s="276">
        <v>100</v>
      </c>
      <c r="S287" s="276">
        <v>1.8</v>
      </c>
      <c r="T287" s="276">
        <v>70</v>
      </c>
      <c r="U287" s="276">
        <v>0.69999999999999996</v>
      </c>
      <c r="V287" s="276" t="s">
        <v>38</v>
      </c>
      <c r="W287" s="242"/>
    </row>
    <row r="288" spans="1:23" ht="57.75" customHeight="1">
      <c r="A288" s="231" t="s">
        <v>3188</v>
      </c>
      <c r="B288" s="231" t="s">
        <v>2671</v>
      </c>
      <c r="C288" s="231" t="s">
        <v>1893</v>
      </c>
      <c r="D288" s="231" t="s">
        <v>2621</v>
      </c>
      <c r="E288" s="232">
        <v>45215</v>
      </c>
      <c r="F288" s="323">
        <v>45274</v>
      </c>
      <c r="G288" s="538">
        <v>45274</v>
      </c>
      <c r="H288" s="343"/>
      <c r="I288" s="341">
        <v>6252425</v>
      </c>
      <c r="J288" s="343"/>
      <c r="K288" s="344" t="s">
        <v>203</v>
      </c>
      <c r="L288" s="335">
        <v>100</v>
      </c>
      <c r="M288" s="276">
        <v>138</v>
      </c>
      <c r="N288" s="276" t="s">
        <v>22</v>
      </c>
      <c r="O288" s="276">
        <v>2.7000000000000002</v>
      </c>
      <c r="P288" s="276" t="s">
        <v>1856</v>
      </c>
      <c r="Q288" s="276" t="s">
        <v>1481</v>
      </c>
      <c r="R288" s="276" t="s">
        <v>22</v>
      </c>
      <c r="S288" s="276" t="s">
        <v>22</v>
      </c>
      <c r="T288" s="276">
        <v>70</v>
      </c>
      <c r="U288" s="276">
        <v>2.7000000000000002</v>
      </c>
      <c r="V288" s="276" t="s">
        <v>38</v>
      </c>
      <c r="W288" s="242"/>
    </row>
    <row r="289" spans="1:23" ht="51">
      <c r="A289" s="231" t="s">
        <v>1952</v>
      </c>
      <c r="B289" s="231" t="s">
        <v>2672</v>
      </c>
      <c r="C289" s="231" t="s">
        <v>102</v>
      </c>
      <c r="D289" s="231" t="s">
        <v>1953</v>
      </c>
      <c r="E289" s="348">
        <v>45519</v>
      </c>
      <c r="F289" s="323">
        <v>45611</v>
      </c>
      <c r="G289" s="331"/>
      <c r="H289" s="343"/>
      <c r="I289" s="341"/>
      <c r="J289" s="343"/>
      <c r="K289" s="344" t="s">
        <v>203</v>
      </c>
      <c r="L289" s="335">
        <v>0</v>
      </c>
      <c r="M289" s="276">
        <v>138</v>
      </c>
      <c r="N289" s="276" t="s">
        <v>22</v>
      </c>
      <c r="O289" s="276">
        <v>2.6000000000000001</v>
      </c>
      <c r="P289" s="276" t="s">
        <v>2673</v>
      </c>
      <c r="Q289" s="276" t="s">
        <v>85</v>
      </c>
      <c r="R289" s="276" t="s">
        <v>22</v>
      </c>
      <c r="S289" s="276" t="s">
        <v>22</v>
      </c>
      <c r="T289" s="276" t="s">
        <v>27</v>
      </c>
      <c r="U289" s="276">
        <v>1.3</v>
      </c>
      <c r="V289" s="276" t="s">
        <v>38</v>
      </c>
      <c r="W289" s="242"/>
    </row>
    <row r="290" spans="1:23" ht="38.25">
      <c r="A290" s="231" t="s">
        <v>1941</v>
      </c>
      <c r="B290" s="231" t="s">
        <v>1942</v>
      </c>
      <c r="C290" s="231" t="s">
        <v>1943</v>
      </c>
      <c r="D290" s="231" t="s">
        <v>1944</v>
      </c>
      <c r="E290" s="232">
        <v>44998</v>
      </c>
      <c r="F290" s="323">
        <v>45267</v>
      </c>
      <c r="G290" s="347">
        <v>45267</v>
      </c>
      <c r="H290" s="343"/>
      <c r="I290" s="341">
        <v>173565</v>
      </c>
      <c r="J290" s="343"/>
      <c r="K290" s="344" t="s">
        <v>203</v>
      </c>
      <c r="L290" s="335">
        <v>100</v>
      </c>
      <c r="M290" s="276">
        <v>138</v>
      </c>
      <c r="N290" s="276" t="s">
        <v>22</v>
      </c>
      <c r="O290" s="276">
        <v>7.75</v>
      </c>
      <c r="P290" s="276" t="s">
        <v>198</v>
      </c>
      <c r="Q290" s="237" t="s">
        <v>47</v>
      </c>
      <c r="R290" s="276">
        <v>100</v>
      </c>
      <c r="S290" s="276">
        <v>7.75</v>
      </c>
      <c r="T290" s="276" t="s">
        <v>22</v>
      </c>
      <c r="U290" s="276" t="s">
        <v>22</v>
      </c>
      <c r="V290" s="276" t="s">
        <v>24</v>
      </c>
      <c r="W290" s="242"/>
    </row>
    <row r="291" spans="1:23" s="212" customFormat="1" ht="51">
      <c r="A291" s="231" t="s">
        <v>1945</v>
      </c>
      <c r="B291" s="231" t="s">
        <v>1946</v>
      </c>
      <c r="C291" s="231" t="s">
        <v>225</v>
      </c>
      <c r="D291" s="231" t="s">
        <v>1947</v>
      </c>
      <c r="E291" s="348">
        <v>45188</v>
      </c>
      <c r="F291" s="323">
        <v>45272</v>
      </c>
      <c r="G291" s="347">
        <v>45272</v>
      </c>
      <c r="H291" s="343"/>
      <c r="I291" s="341">
        <v>312552</v>
      </c>
      <c r="J291" s="343"/>
      <c r="K291" s="344" t="s">
        <v>203</v>
      </c>
      <c r="L291" s="335">
        <v>100</v>
      </c>
      <c r="M291" s="276">
        <v>138</v>
      </c>
      <c r="N291" s="276" t="s">
        <v>22</v>
      </c>
      <c r="O291" s="276">
        <v>12.4</v>
      </c>
      <c r="P291" s="276" t="s">
        <v>198</v>
      </c>
      <c r="Q291" s="276" t="s">
        <v>2529</v>
      </c>
      <c r="R291" s="276">
        <v>100</v>
      </c>
      <c r="S291" s="276">
        <v>12.4</v>
      </c>
      <c r="T291" s="276" t="s">
        <v>22</v>
      </c>
      <c r="U291" s="276" t="s">
        <v>22</v>
      </c>
      <c r="V291" s="276" t="s">
        <v>24</v>
      </c>
      <c r="W291" s="242"/>
    </row>
    <row r="292" spans="1:23" s="212" customFormat="1" ht="51">
      <c r="A292" s="231" t="s">
        <v>1948</v>
      </c>
      <c r="B292" s="231" t="s">
        <v>1954</v>
      </c>
      <c r="C292" s="231" t="s">
        <v>1988</v>
      </c>
      <c r="D292" s="231" t="s">
        <v>1955</v>
      </c>
      <c r="E292" s="232">
        <v>45258</v>
      </c>
      <c r="F292" s="323">
        <v>45280</v>
      </c>
      <c r="G292" s="332">
        <v>45280</v>
      </c>
      <c r="H292" s="343"/>
      <c r="I292" s="341">
        <v>602756</v>
      </c>
      <c r="J292" s="343"/>
      <c r="K292" s="344" t="s">
        <v>203</v>
      </c>
      <c r="L292" s="335">
        <v>100</v>
      </c>
      <c r="M292" s="276">
        <v>138</v>
      </c>
      <c r="N292" s="276" t="s">
        <v>22</v>
      </c>
      <c r="O292" s="276">
        <v>14.9</v>
      </c>
      <c r="P292" s="276" t="s">
        <v>207</v>
      </c>
      <c r="Q292" s="237" t="s">
        <v>47</v>
      </c>
      <c r="R292" s="276">
        <v>50</v>
      </c>
      <c r="S292" s="276">
        <v>14.9</v>
      </c>
      <c r="T292" s="276" t="s">
        <v>22</v>
      </c>
      <c r="U292" s="276" t="s">
        <v>22</v>
      </c>
      <c r="V292" s="276" t="s">
        <v>24</v>
      </c>
      <c r="W292" s="242"/>
    </row>
    <row r="293" spans="1:23" s="212" customFormat="1" ht="38.25">
      <c r="A293" s="231" t="s">
        <v>2149</v>
      </c>
      <c r="B293" s="231" t="s">
        <v>2123</v>
      </c>
      <c r="C293" s="231" t="s">
        <v>500</v>
      </c>
      <c r="D293" s="231" t="s">
        <v>2150</v>
      </c>
      <c r="E293" s="348">
        <v>45809</v>
      </c>
      <c r="F293" s="538">
        <v>45915</v>
      </c>
      <c r="G293" s="331"/>
      <c r="H293" s="343"/>
      <c r="I293" s="341"/>
      <c r="J293" s="343"/>
      <c r="K293" s="344" t="s">
        <v>203</v>
      </c>
      <c r="L293" s="335">
        <v>0</v>
      </c>
      <c r="M293" s="276">
        <v>69</v>
      </c>
      <c r="N293" s="276">
        <v>138</v>
      </c>
      <c r="O293" s="276">
        <v>13.699999999999999</v>
      </c>
      <c r="P293" s="276" t="s">
        <v>271</v>
      </c>
      <c r="Q293" s="237" t="s">
        <v>2718</v>
      </c>
      <c r="R293" s="276" t="s">
        <v>131</v>
      </c>
      <c r="S293" s="276">
        <v>13.699999999999999</v>
      </c>
      <c r="T293" s="276" t="s">
        <v>22</v>
      </c>
      <c r="U293" s="276" t="s">
        <v>22</v>
      </c>
      <c r="V293" s="276" t="s">
        <v>24</v>
      </c>
      <c r="W293" s="242"/>
    </row>
    <row r="294" spans="1:23" s="212" customFormat="1" ht="38.25">
      <c r="A294" s="231" t="s">
        <v>2526</v>
      </c>
      <c r="B294" s="231" t="s">
        <v>2124</v>
      </c>
      <c r="C294" s="231" t="s">
        <v>83</v>
      </c>
      <c r="D294" s="231" t="s">
        <v>2151</v>
      </c>
      <c r="E294" s="232">
        <v>45053</v>
      </c>
      <c r="F294" s="323">
        <v>45202</v>
      </c>
      <c r="G294" s="331">
        <v>45202</v>
      </c>
      <c r="H294" s="343"/>
      <c r="I294" s="341">
        <v>9770654.4499999993</v>
      </c>
      <c r="J294" s="343"/>
      <c r="K294" s="344" t="s">
        <v>203</v>
      </c>
      <c r="L294" s="335">
        <v>100</v>
      </c>
      <c r="M294" s="276" t="s">
        <v>22</v>
      </c>
      <c r="N294" s="276">
        <v>138</v>
      </c>
      <c r="O294" s="276">
        <v>4</v>
      </c>
      <c r="P294" s="276" t="s">
        <v>1975</v>
      </c>
      <c r="Q294" s="276" t="s">
        <v>85</v>
      </c>
      <c r="R294" s="276" t="s">
        <v>22</v>
      </c>
      <c r="S294" s="276" t="s">
        <v>22</v>
      </c>
      <c r="T294" s="276">
        <v>100</v>
      </c>
      <c r="U294" s="276">
        <v>2</v>
      </c>
      <c r="V294" s="276" t="s">
        <v>38</v>
      </c>
      <c r="W294" s="242"/>
    </row>
    <row r="295" spans="1:23" s="212" customFormat="1" ht="38.25">
      <c r="A295" s="304" t="s">
        <v>2186</v>
      </c>
      <c r="B295" s="304" t="s">
        <v>2187</v>
      </c>
      <c r="C295" s="304" t="s">
        <v>623</v>
      </c>
      <c r="D295" s="304" t="s">
        <v>2188</v>
      </c>
      <c r="E295" s="352">
        <v>45040</v>
      </c>
      <c r="F295" s="323">
        <v>45279</v>
      </c>
      <c r="G295" s="331">
        <v>45279</v>
      </c>
      <c r="H295" s="352"/>
      <c r="I295" s="341">
        <v>297715</v>
      </c>
      <c r="J295" s="343"/>
      <c r="K295" s="344" t="s">
        <v>203</v>
      </c>
      <c r="L295" s="335">
        <v>100</v>
      </c>
      <c r="M295" s="304">
        <v>138</v>
      </c>
      <c r="N295" s="304" t="s">
        <v>22</v>
      </c>
      <c r="O295" s="304">
        <v>4.04</v>
      </c>
      <c r="P295" s="304" t="s">
        <v>213</v>
      </c>
      <c r="Q295" s="237" t="s">
        <v>47</v>
      </c>
      <c r="R295" s="304" t="s">
        <v>27</v>
      </c>
      <c r="S295" s="304">
        <v>4.04</v>
      </c>
      <c r="T295" s="234" t="s">
        <v>22</v>
      </c>
      <c r="U295" s="234" t="s">
        <v>22</v>
      </c>
      <c r="V295" s="304" t="s">
        <v>24</v>
      </c>
      <c r="W295" s="304"/>
    </row>
    <row r="296" spans="1:23" s="212" customFormat="1" ht="51">
      <c r="A296" s="304" t="s">
        <v>2189</v>
      </c>
      <c r="B296" s="304" t="s">
        <v>2190</v>
      </c>
      <c r="C296" s="304" t="s">
        <v>1316</v>
      </c>
      <c r="D296" s="304" t="s">
        <v>2191</v>
      </c>
      <c r="E296" s="352">
        <v>45096</v>
      </c>
      <c r="F296" s="332">
        <v>45288</v>
      </c>
      <c r="G296" s="332">
        <v>45288</v>
      </c>
      <c r="H296" s="352"/>
      <c r="I296" s="341">
        <v>237587</v>
      </c>
      <c r="J296" s="343"/>
      <c r="K296" s="344" t="s">
        <v>203</v>
      </c>
      <c r="L296" s="335">
        <v>100</v>
      </c>
      <c r="M296" s="304">
        <v>69</v>
      </c>
      <c r="N296" s="304" t="s">
        <v>22</v>
      </c>
      <c r="O296" s="304">
        <v>20.309999999999999</v>
      </c>
      <c r="P296" s="304" t="s">
        <v>213</v>
      </c>
      <c r="Q296" s="237" t="s">
        <v>47</v>
      </c>
      <c r="R296" s="304" t="s">
        <v>27</v>
      </c>
      <c r="S296" s="304">
        <v>20.309999999999999</v>
      </c>
      <c r="T296" s="234" t="s">
        <v>22</v>
      </c>
      <c r="U296" s="234" t="s">
        <v>22</v>
      </c>
      <c r="V296" s="304" t="s">
        <v>24</v>
      </c>
      <c r="W296" s="304"/>
    </row>
    <row r="297" spans="1:23" s="212" customFormat="1" ht="51">
      <c r="A297" s="304" t="s">
        <v>2192</v>
      </c>
      <c r="B297" s="304" t="s">
        <v>2193</v>
      </c>
      <c r="C297" s="304" t="s">
        <v>2217</v>
      </c>
      <c r="D297" s="304" t="s">
        <v>2194</v>
      </c>
      <c r="E297" s="352">
        <v>45152</v>
      </c>
      <c r="F297" s="323">
        <v>45279</v>
      </c>
      <c r="G297" s="331">
        <v>45279</v>
      </c>
      <c r="H297" s="352"/>
      <c r="I297" s="341">
        <v>288106</v>
      </c>
      <c r="J297" s="343"/>
      <c r="K297" s="344" t="s">
        <v>203</v>
      </c>
      <c r="L297" s="335">
        <v>100</v>
      </c>
      <c r="M297" s="304">
        <v>138</v>
      </c>
      <c r="N297" s="304" t="s">
        <v>22</v>
      </c>
      <c r="O297" s="304">
        <v>26.260000000000002</v>
      </c>
      <c r="P297" s="304" t="s">
        <v>198</v>
      </c>
      <c r="Q297" s="237" t="s">
        <v>47</v>
      </c>
      <c r="R297" s="304">
        <v>75</v>
      </c>
      <c r="S297" s="304">
        <v>26.260000000000002</v>
      </c>
      <c r="T297" s="234" t="s">
        <v>22</v>
      </c>
      <c r="U297" s="234" t="s">
        <v>22</v>
      </c>
      <c r="V297" s="304" t="s">
        <v>24</v>
      </c>
      <c r="W297" s="304"/>
    </row>
    <row r="298" spans="1:23" s="212" customFormat="1" ht="38.25">
      <c r="A298" s="304" t="s">
        <v>2195</v>
      </c>
      <c r="B298" s="304" t="s">
        <v>2196</v>
      </c>
      <c r="C298" s="304" t="s">
        <v>623</v>
      </c>
      <c r="D298" s="304" t="s">
        <v>2197</v>
      </c>
      <c r="E298" s="503">
        <v>45027</v>
      </c>
      <c r="F298" s="323">
        <v>45279</v>
      </c>
      <c r="G298" s="232">
        <v>45279</v>
      </c>
      <c r="H298" s="352"/>
      <c r="I298" s="341">
        <v>255273</v>
      </c>
      <c r="J298" s="343"/>
      <c r="K298" s="344" t="s">
        <v>203</v>
      </c>
      <c r="L298" s="335">
        <v>100</v>
      </c>
      <c r="M298" s="304">
        <v>138</v>
      </c>
      <c r="N298" s="304" t="s">
        <v>22</v>
      </c>
      <c r="O298" s="304">
        <v>4.0499999999999998</v>
      </c>
      <c r="P298" s="304" t="s">
        <v>198</v>
      </c>
      <c r="Q298" s="237" t="s">
        <v>47</v>
      </c>
      <c r="R298" s="304">
        <v>100</v>
      </c>
      <c r="S298" s="304">
        <v>4.0499999999999998</v>
      </c>
      <c r="T298" s="234" t="s">
        <v>22</v>
      </c>
      <c r="U298" s="234" t="s">
        <v>22</v>
      </c>
      <c r="V298" s="304" t="s">
        <v>24</v>
      </c>
      <c r="W298" s="304"/>
    </row>
    <row r="299" spans="1:23" s="212" customFormat="1" ht="63.75">
      <c r="A299" s="304" t="s">
        <v>2201</v>
      </c>
      <c r="B299" s="304" t="s">
        <v>2202</v>
      </c>
      <c r="C299" s="304" t="s">
        <v>2203</v>
      </c>
      <c r="D299" s="304" t="s">
        <v>2204</v>
      </c>
      <c r="E299" s="503">
        <v>45082</v>
      </c>
      <c r="F299" s="383">
        <v>45281</v>
      </c>
      <c r="G299" s="332">
        <v>45281</v>
      </c>
      <c r="H299" s="352"/>
      <c r="I299" s="341">
        <v>274014</v>
      </c>
      <c r="J299" s="343"/>
      <c r="K299" s="344" t="s">
        <v>203</v>
      </c>
      <c r="L299" s="335">
        <v>100</v>
      </c>
      <c r="M299" s="304">
        <v>69</v>
      </c>
      <c r="N299" s="304" t="s">
        <v>22</v>
      </c>
      <c r="O299" s="304">
        <v>4.9800000000000004</v>
      </c>
      <c r="P299" s="304" t="s">
        <v>484</v>
      </c>
      <c r="Q299" s="237" t="s">
        <v>47</v>
      </c>
      <c r="R299" s="304">
        <v>100</v>
      </c>
      <c r="S299" s="304">
        <v>4.9800000000000004</v>
      </c>
      <c r="T299" s="234" t="s">
        <v>22</v>
      </c>
      <c r="U299" s="234" t="s">
        <v>22</v>
      </c>
      <c r="V299" s="304" t="s">
        <v>24</v>
      </c>
      <c r="W299" s="304"/>
    </row>
    <row r="300" spans="1:23" s="212" customFormat="1" ht="51">
      <c r="A300" s="304" t="s">
        <v>2205</v>
      </c>
      <c r="B300" s="304" t="s">
        <v>2206</v>
      </c>
      <c r="C300" s="304" t="s">
        <v>2207</v>
      </c>
      <c r="D300" s="304" t="s">
        <v>2208</v>
      </c>
      <c r="E300" s="503">
        <v>45122</v>
      </c>
      <c r="F300" s="323">
        <v>45279</v>
      </c>
      <c r="G300" s="232">
        <v>45279</v>
      </c>
      <c r="H300" s="352"/>
      <c r="I300" s="341">
        <v>299189</v>
      </c>
      <c r="J300" s="343"/>
      <c r="K300" s="344" t="s">
        <v>203</v>
      </c>
      <c r="L300" s="335">
        <v>100</v>
      </c>
      <c r="M300" s="304">
        <v>138</v>
      </c>
      <c r="N300" s="304" t="s">
        <v>22</v>
      </c>
      <c r="O300" s="304">
        <v>4.2999999999999998</v>
      </c>
      <c r="P300" s="304" t="s">
        <v>1613</v>
      </c>
      <c r="Q300" s="304" t="s">
        <v>2209</v>
      </c>
      <c r="R300" s="304" t="s">
        <v>27</v>
      </c>
      <c r="S300" s="304">
        <v>4.2999999999999998</v>
      </c>
      <c r="T300" s="234" t="s">
        <v>22</v>
      </c>
      <c r="U300" s="234" t="s">
        <v>22</v>
      </c>
      <c r="V300" s="304" t="s">
        <v>138</v>
      </c>
      <c r="W300" s="304"/>
    </row>
    <row r="301" spans="1:23" s="212" customFormat="1" ht="38.25">
      <c r="A301" s="304" t="s">
        <v>2348</v>
      </c>
      <c r="B301" s="304" t="s">
        <v>2230</v>
      </c>
      <c r="C301" s="304" t="s">
        <v>1306</v>
      </c>
      <c r="D301" s="304" t="s">
        <v>2349</v>
      </c>
      <c r="E301" s="232">
        <v>45352</v>
      </c>
      <c r="F301" s="323">
        <v>45382</v>
      </c>
      <c r="G301" s="352"/>
      <c r="H301" s="352"/>
      <c r="I301" s="341">
        <v>959294.85999999999</v>
      </c>
      <c r="J301" s="343"/>
      <c r="K301" s="344" t="s">
        <v>203</v>
      </c>
      <c r="L301" s="335">
        <v>0</v>
      </c>
      <c r="M301" s="304">
        <v>69</v>
      </c>
      <c r="N301" s="304">
        <v>138</v>
      </c>
      <c r="O301" s="304">
        <v>0.20000000000000001</v>
      </c>
      <c r="P301" s="304" t="s">
        <v>270</v>
      </c>
      <c r="Q301" s="304" t="s">
        <v>85</v>
      </c>
      <c r="R301" s="304">
        <v>40</v>
      </c>
      <c r="S301" s="304">
        <v>0.20000000000000001</v>
      </c>
      <c r="T301" s="234" t="s">
        <v>22</v>
      </c>
      <c r="U301" s="234" t="s">
        <v>22</v>
      </c>
      <c r="V301" s="304" t="s">
        <v>38</v>
      </c>
      <c r="W301" s="304"/>
    </row>
    <row r="302" spans="1:23" s="212" customFormat="1" ht="38.25">
      <c r="A302" s="304" t="s">
        <v>2350</v>
      </c>
      <c r="B302" s="304" t="s">
        <v>2231</v>
      </c>
      <c r="C302" s="304" t="s">
        <v>2434</v>
      </c>
      <c r="D302" s="304" t="s">
        <v>2351</v>
      </c>
      <c r="E302" s="331">
        <v>45219</v>
      </c>
      <c r="F302" s="323">
        <v>45261</v>
      </c>
      <c r="G302" s="331">
        <v>45261</v>
      </c>
      <c r="H302" s="352"/>
      <c r="I302" s="316">
        <v>625763.32999999996</v>
      </c>
      <c r="J302" s="343"/>
      <c r="K302" s="344" t="s">
        <v>203</v>
      </c>
      <c r="L302" s="335">
        <v>100</v>
      </c>
      <c r="M302" s="304">
        <v>69</v>
      </c>
      <c r="N302" s="304">
        <v>138</v>
      </c>
      <c r="O302" s="304">
        <v>0.10000000000000001</v>
      </c>
      <c r="P302" s="304" t="s">
        <v>270</v>
      </c>
      <c r="Q302" s="386" t="s">
        <v>85</v>
      </c>
      <c r="R302" s="304">
        <v>45</v>
      </c>
      <c r="S302" s="304">
        <v>0.10000000000000001</v>
      </c>
      <c r="T302" s="234" t="s">
        <v>22</v>
      </c>
      <c r="U302" s="234" t="s">
        <v>22</v>
      </c>
      <c r="V302" s="304" t="s">
        <v>38</v>
      </c>
      <c r="W302" s="304"/>
    </row>
    <row r="303" spans="1:23" s="212" customFormat="1" ht="38.25">
      <c r="A303" s="304" t="s">
        <v>2352</v>
      </c>
      <c r="B303" s="304" t="s">
        <v>2232</v>
      </c>
      <c r="C303" s="386" t="s">
        <v>1528</v>
      </c>
      <c r="D303" s="386" t="s">
        <v>2353</v>
      </c>
      <c r="E303" s="472">
        <v>45322</v>
      </c>
      <c r="F303" s="541">
        <v>45401</v>
      </c>
      <c r="G303" s="352"/>
      <c r="H303" s="352"/>
      <c r="I303" s="341">
        <v>1119200.8000000001</v>
      </c>
      <c r="J303" s="343"/>
      <c r="K303" s="344" t="s">
        <v>203</v>
      </c>
      <c r="L303" s="474">
        <v>34</v>
      </c>
      <c r="M303" s="304">
        <v>69</v>
      </c>
      <c r="N303" s="304">
        <v>138</v>
      </c>
      <c r="O303" s="304">
        <v>0.10000000000000001</v>
      </c>
      <c r="P303" s="304" t="s">
        <v>270</v>
      </c>
      <c r="Q303" s="386" t="s">
        <v>85</v>
      </c>
      <c r="R303" s="304">
        <v>40</v>
      </c>
      <c r="S303" s="304">
        <v>0.10000000000000001</v>
      </c>
      <c r="T303" s="234" t="s">
        <v>22</v>
      </c>
      <c r="U303" s="234" t="s">
        <v>22</v>
      </c>
      <c r="V303" s="304" t="s">
        <v>38</v>
      </c>
      <c r="W303" s="304"/>
    </row>
    <row r="304" spans="1:23" s="212" customFormat="1" ht="38.25">
      <c r="A304" s="304" t="s">
        <v>2424</v>
      </c>
      <c r="B304" s="304" t="s">
        <v>2233</v>
      </c>
      <c r="C304" s="304" t="s">
        <v>2354</v>
      </c>
      <c r="D304" s="304" t="s">
        <v>2355</v>
      </c>
      <c r="E304" s="538">
        <v>45553</v>
      </c>
      <c r="F304" s="323">
        <v>45610</v>
      </c>
      <c r="G304" s="503"/>
      <c r="H304" s="352"/>
      <c r="I304" s="364"/>
      <c r="J304" s="343"/>
      <c r="K304" s="344" t="s">
        <v>203</v>
      </c>
      <c r="L304" s="335">
        <v>0</v>
      </c>
      <c r="M304" s="304">
        <v>345</v>
      </c>
      <c r="N304" s="304" t="s">
        <v>22</v>
      </c>
      <c r="O304" s="304">
        <v>0.25</v>
      </c>
      <c r="P304" s="304" t="s">
        <v>240</v>
      </c>
      <c r="Q304" s="304" t="s">
        <v>1749</v>
      </c>
      <c r="R304" s="304" t="s">
        <v>22</v>
      </c>
      <c r="S304" s="304" t="s">
        <v>22</v>
      </c>
      <c r="T304" s="234" t="s">
        <v>131</v>
      </c>
      <c r="U304" s="234">
        <v>0.25</v>
      </c>
      <c r="V304" s="304" t="s">
        <v>38</v>
      </c>
      <c r="W304" s="304"/>
    </row>
    <row r="305" spans="1:23" s="212" customFormat="1" ht="38.25">
      <c r="A305" s="304" t="s">
        <v>2234</v>
      </c>
      <c r="B305" s="304" t="s">
        <v>2235</v>
      </c>
      <c r="C305" s="304" t="s">
        <v>2435</v>
      </c>
      <c r="D305" s="304" t="s">
        <v>2092</v>
      </c>
      <c r="E305" s="232">
        <v>45209</v>
      </c>
      <c r="F305" s="538">
        <v>45261</v>
      </c>
      <c r="G305" s="331">
        <v>45261</v>
      </c>
      <c r="H305" s="352"/>
      <c r="I305" s="341">
        <v>665391.75</v>
      </c>
      <c r="J305" s="343"/>
      <c r="K305" s="344" t="s">
        <v>203</v>
      </c>
      <c r="L305" s="335">
        <v>100</v>
      </c>
      <c r="M305" s="304">
        <v>345</v>
      </c>
      <c r="N305" s="304" t="s">
        <v>22</v>
      </c>
      <c r="O305" s="304">
        <v>1.3999999999999999</v>
      </c>
      <c r="P305" s="304" t="s">
        <v>2356</v>
      </c>
      <c r="Q305" s="304" t="s">
        <v>211</v>
      </c>
      <c r="R305" s="304">
        <v>150</v>
      </c>
      <c r="S305" s="304">
        <v>0.69999999999999996</v>
      </c>
      <c r="T305" s="234" t="s">
        <v>22</v>
      </c>
      <c r="U305" s="234" t="s">
        <v>22</v>
      </c>
      <c r="V305" s="304" t="s">
        <v>24</v>
      </c>
      <c r="W305" s="304"/>
    </row>
    <row r="306" spans="1:23" s="212" customFormat="1" ht="38.25">
      <c r="A306" s="304" t="s">
        <v>2357</v>
      </c>
      <c r="B306" s="304" t="s">
        <v>2436</v>
      </c>
      <c r="C306" s="304" t="s">
        <v>167</v>
      </c>
      <c r="D306" s="304" t="s">
        <v>2358</v>
      </c>
      <c r="E306" s="232">
        <v>45227</v>
      </c>
      <c r="F306" s="546">
        <v>45352</v>
      </c>
      <c r="G306" s="352"/>
      <c r="H306" s="352"/>
      <c r="I306" s="341">
        <v>4633089</v>
      </c>
      <c r="J306" s="343"/>
      <c r="K306" s="344" t="s">
        <v>203</v>
      </c>
      <c r="L306" s="335">
        <v>11</v>
      </c>
      <c r="M306" s="304">
        <v>345</v>
      </c>
      <c r="N306" s="304" t="s">
        <v>22</v>
      </c>
      <c r="O306" s="304">
        <v>1.6000000000000001</v>
      </c>
      <c r="P306" s="304" t="s">
        <v>240</v>
      </c>
      <c r="Q306" s="304" t="s">
        <v>2674</v>
      </c>
      <c r="R306" s="304">
        <v>150</v>
      </c>
      <c r="S306" s="304">
        <v>1</v>
      </c>
      <c r="T306" s="234">
        <v>150</v>
      </c>
      <c r="U306" s="234">
        <v>0.59999999999999998</v>
      </c>
      <c r="V306" s="304" t="s">
        <v>24</v>
      </c>
      <c r="W306" s="304"/>
    </row>
    <row r="307" spans="1:23" s="212" customFormat="1" ht="38.25">
      <c r="A307" s="304" t="s">
        <v>2359</v>
      </c>
      <c r="B307" s="304" t="s">
        <v>2236</v>
      </c>
      <c r="C307" s="304" t="s">
        <v>206</v>
      </c>
      <c r="D307" s="304" t="s">
        <v>2675</v>
      </c>
      <c r="E307" s="232">
        <v>45219</v>
      </c>
      <c r="F307" s="323">
        <v>45274</v>
      </c>
      <c r="G307" s="331">
        <v>45274</v>
      </c>
      <c r="H307" s="352"/>
      <c r="I307" s="341">
        <v>2510464.0800000001</v>
      </c>
      <c r="J307" s="343"/>
      <c r="K307" s="344" t="s">
        <v>203</v>
      </c>
      <c r="L307" s="335">
        <v>100</v>
      </c>
      <c r="M307" s="304">
        <v>138</v>
      </c>
      <c r="N307" s="304" t="s">
        <v>22</v>
      </c>
      <c r="O307" s="304">
        <v>0.69999999999999996</v>
      </c>
      <c r="P307" s="304" t="s">
        <v>270</v>
      </c>
      <c r="Q307" s="304" t="s">
        <v>1481</v>
      </c>
      <c r="R307" s="304">
        <v>50</v>
      </c>
      <c r="S307" s="304">
        <v>0.10000000000000001</v>
      </c>
      <c r="T307" s="234">
        <v>50</v>
      </c>
      <c r="U307" s="234">
        <v>0.59999999999999998</v>
      </c>
      <c r="V307" s="304" t="s">
        <v>38</v>
      </c>
      <c r="W307" s="304"/>
    </row>
    <row r="308" spans="1:23" s="212" customFormat="1" ht="25.5">
      <c r="A308" s="304" t="s">
        <v>2237</v>
      </c>
      <c r="B308" s="304" t="s">
        <v>2238</v>
      </c>
      <c r="C308" s="304" t="s">
        <v>350</v>
      </c>
      <c r="D308" s="304" t="s">
        <v>2360</v>
      </c>
      <c r="E308" s="348">
        <v>45118</v>
      </c>
      <c r="F308" s="383">
        <v>45280</v>
      </c>
      <c r="G308" s="347">
        <v>45280</v>
      </c>
      <c r="H308" s="352"/>
      <c r="I308" s="308">
        <v>559671</v>
      </c>
      <c r="J308" s="343"/>
      <c r="K308" s="344" t="s">
        <v>203</v>
      </c>
      <c r="L308" s="335">
        <v>100</v>
      </c>
      <c r="M308" s="304">
        <v>138</v>
      </c>
      <c r="N308" s="304" t="s">
        <v>22</v>
      </c>
      <c r="O308" s="304">
        <v>0.01</v>
      </c>
      <c r="P308" s="304" t="s">
        <v>1613</v>
      </c>
      <c r="Q308" s="386" t="s">
        <v>2361</v>
      </c>
      <c r="R308" s="304">
        <v>75</v>
      </c>
      <c r="S308" s="304">
        <v>0.01</v>
      </c>
      <c r="T308" s="234" t="s">
        <v>22</v>
      </c>
      <c r="U308" s="234" t="s">
        <v>22</v>
      </c>
      <c r="V308" s="304" t="s">
        <v>38</v>
      </c>
      <c r="W308" s="304"/>
    </row>
    <row r="309" spans="1:23" s="212" customFormat="1" ht="38.25">
      <c r="A309" s="304" t="s">
        <v>2239</v>
      </c>
      <c r="B309" s="304" t="s">
        <v>2240</v>
      </c>
      <c r="C309" s="304" t="s">
        <v>2437</v>
      </c>
      <c r="D309" s="304" t="s">
        <v>2362</v>
      </c>
      <c r="E309" s="323">
        <v>45581</v>
      </c>
      <c r="F309" s="323">
        <v>46006</v>
      </c>
      <c r="G309" s="352"/>
      <c r="H309" s="352"/>
      <c r="I309" s="364"/>
      <c r="J309" s="343"/>
      <c r="K309" s="344" t="s">
        <v>203</v>
      </c>
      <c r="L309" s="335">
        <v>0</v>
      </c>
      <c r="M309" s="304">
        <v>345</v>
      </c>
      <c r="N309" s="304" t="s">
        <v>22</v>
      </c>
      <c r="O309" s="304">
        <v>20.399999999999999</v>
      </c>
      <c r="P309" s="304" t="s">
        <v>2363</v>
      </c>
      <c r="Q309" s="304" t="s">
        <v>211</v>
      </c>
      <c r="R309" s="304">
        <v>170</v>
      </c>
      <c r="S309" s="304">
        <v>20.399999999999999</v>
      </c>
      <c r="T309" s="234" t="s">
        <v>22</v>
      </c>
      <c r="U309" s="234" t="s">
        <v>22</v>
      </c>
      <c r="V309" s="304" t="s">
        <v>24</v>
      </c>
      <c r="W309" s="304"/>
    </row>
    <row r="310" spans="1:23" s="212" customFormat="1" ht="38.25">
      <c r="A310" s="304" t="s">
        <v>2241</v>
      </c>
      <c r="B310" s="304" t="s">
        <v>2242</v>
      </c>
      <c r="C310" s="304" t="s">
        <v>39</v>
      </c>
      <c r="D310" s="304" t="s">
        <v>2364</v>
      </c>
      <c r="E310" s="323">
        <v>45197</v>
      </c>
      <c r="F310" s="323">
        <v>45261</v>
      </c>
      <c r="G310" s="232">
        <v>45261</v>
      </c>
      <c r="H310" s="352"/>
      <c r="I310" s="324">
        <v>2038367.24</v>
      </c>
      <c r="J310" s="343"/>
      <c r="K310" s="344" t="s">
        <v>203</v>
      </c>
      <c r="L310" s="335">
        <v>100</v>
      </c>
      <c r="M310" s="304">
        <v>138</v>
      </c>
      <c r="N310" s="304" t="s">
        <v>22</v>
      </c>
      <c r="O310" s="304">
        <v>0.5</v>
      </c>
      <c r="P310" s="304" t="s">
        <v>198</v>
      </c>
      <c r="Q310" s="304" t="s">
        <v>2365</v>
      </c>
      <c r="R310" s="304">
        <v>140</v>
      </c>
      <c r="S310" s="304">
        <v>0.5</v>
      </c>
      <c r="T310" s="234" t="s">
        <v>22</v>
      </c>
      <c r="U310" s="234" t="s">
        <v>22</v>
      </c>
      <c r="V310" s="304" t="s">
        <v>24</v>
      </c>
      <c r="W310" s="304"/>
    </row>
    <row r="311" spans="1:23" s="212" customFormat="1" ht="51">
      <c r="A311" s="304" t="s">
        <v>2343</v>
      </c>
      <c r="B311" s="304" t="s">
        <v>2344</v>
      </c>
      <c r="C311" s="304" t="s">
        <v>1988</v>
      </c>
      <c r="D311" s="304" t="s">
        <v>2525</v>
      </c>
      <c r="E311" s="348">
        <v>45195</v>
      </c>
      <c r="F311" s="323">
        <v>45351</v>
      </c>
      <c r="G311" s="352"/>
      <c r="H311" s="352"/>
      <c r="I311" s="341">
        <v>11264371</v>
      </c>
      <c r="J311" s="304"/>
      <c r="K311" s="344" t="s">
        <v>203</v>
      </c>
      <c r="L311" s="474">
        <v>53</v>
      </c>
      <c r="M311" s="304">
        <v>138</v>
      </c>
      <c r="N311" s="304" t="s">
        <v>22</v>
      </c>
      <c r="O311" s="304">
        <v>4.5999999999999996</v>
      </c>
      <c r="P311" s="304" t="s">
        <v>270</v>
      </c>
      <c r="Q311" s="276" t="s">
        <v>85</v>
      </c>
      <c r="R311" s="304">
        <v>75</v>
      </c>
      <c r="S311" s="304">
        <v>4.5999999999999996</v>
      </c>
      <c r="T311" s="234" t="s">
        <v>22</v>
      </c>
      <c r="U311" s="234" t="s">
        <v>22</v>
      </c>
      <c r="V311" s="240" t="s">
        <v>24</v>
      </c>
      <c r="W311" s="304"/>
    </row>
    <row r="312" spans="1:23" s="212" customFormat="1" ht="51">
      <c r="A312" s="304" t="s">
        <v>2366</v>
      </c>
      <c r="B312" s="304" t="s">
        <v>2243</v>
      </c>
      <c r="C312" s="304" t="s">
        <v>167</v>
      </c>
      <c r="D312" s="304" t="s">
        <v>2367</v>
      </c>
      <c r="E312" s="352">
        <v>45201</v>
      </c>
      <c r="F312" s="508">
        <v>45324</v>
      </c>
      <c r="G312" s="352"/>
      <c r="H312" s="352"/>
      <c r="I312" s="341">
        <v>13566439</v>
      </c>
      <c r="J312" s="343"/>
      <c r="K312" s="344" t="s">
        <v>203</v>
      </c>
      <c r="L312" s="474">
        <v>78</v>
      </c>
      <c r="M312" s="304">
        <v>138</v>
      </c>
      <c r="N312" s="304" t="s">
        <v>22</v>
      </c>
      <c r="O312" s="304">
        <v>5.9000000000000004</v>
      </c>
      <c r="P312" s="304" t="s">
        <v>270</v>
      </c>
      <c r="Q312" s="304" t="s">
        <v>2676</v>
      </c>
      <c r="R312" s="304" t="s">
        <v>131</v>
      </c>
      <c r="S312" s="304">
        <v>5.9000000000000004</v>
      </c>
      <c r="T312" s="234" t="s">
        <v>22</v>
      </c>
      <c r="U312" s="234" t="s">
        <v>22</v>
      </c>
      <c r="V312" s="304" t="s">
        <v>24</v>
      </c>
      <c r="W312" s="304"/>
    </row>
    <row r="313" spans="1:23" s="212" customFormat="1" ht="25.5">
      <c r="A313" s="304" t="s">
        <v>2244</v>
      </c>
      <c r="B313" s="304" t="s">
        <v>2245</v>
      </c>
      <c r="C313" s="304" t="s">
        <v>1925</v>
      </c>
      <c r="D313" s="304" t="s">
        <v>2368</v>
      </c>
      <c r="E313" s="327">
        <v>45139</v>
      </c>
      <c r="F313" s="323">
        <v>45397</v>
      </c>
      <c r="G313" s="352"/>
      <c r="H313" s="352"/>
      <c r="I313" s="341">
        <v>1610298.3500000001</v>
      </c>
      <c r="J313" s="343"/>
      <c r="K313" s="344" t="s">
        <v>203</v>
      </c>
      <c r="L313" s="335">
        <v>1</v>
      </c>
      <c r="M313" s="304">
        <v>69</v>
      </c>
      <c r="N313" s="304" t="s">
        <v>22</v>
      </c>
      <c r="O313" s="304">
        <v>0.20000000000000001</v>
      </c>
      <c r="P313" s="304" t="s">
        <v>271</v>
      </c>
      <c r="Q313" s="304" t="s">
        <v>85</v>
      </c>
      <c r="R313" s="304">
        <v>50</v>
      </c>
      <c r="S313" s="304">
        <v>0.20000000000000001</v>
      </c>
      <c r="T313" s="234" t="s">
        <v>22</v>
      </c>
      <c r="U313" s="234" t="s">
        <v>22</v>
      </c>
      <c r="V313" s="304" t="s">
        <v>38</v>
      </c>
      <c r="W313" s="304"/>
    </row>
    <row r="314" spans="1:23" s="212" customFormat="1" ht="25.5">
      <c r="A314" s="304" t="s">
        <v>2369</v>
      </c>
      <c r="B314" s="304" t="s">
        <v>2246</v>
      </c>
      <c r="C314" s="386" t="s">
        <v>167</v>
      </c>
      <c r="D314" s="304" t="s">
        <v>2370</v>
      </c>
      <c r="E314" s="232">
        <v>45180</v>
      </c>
      <c r="F314" s="538">
        <v>45208</v>
      </c>
      <c r="G314" s="352">
        <v>45208</v>
      </c>
      <c r="H314" s="352"/>
      <c r="I314" s="341">
        <v>1156815</v>
      </c>
      <c r="J314" s="343"/>
      <c r="K314" s="344" t="s">
        <v>203</v>
      </c>
      <c r="L314" s="335">
        <v>100</v>
      </c>
      <c r="M314" s="304">
        <v>138</v>
      </c>
      <c r="N314" s="304" t="s">
        <v>22</v>
      </c>
      <c r="O314" s="304">
        <v>0.20000000000000001</v>
      </c>
      <c r="P314" s="304" t="s">
        <v>270</v>
      </c>
      <c r="Q314" s="304" t="s">
        <v>85</v>
      </c>
      <c r="R314" s="304" t="s">
        <v>131</v>
      </c>
      <c r="S314" s="304">
        <v>0.20000000000000001</v>
      </c>
      <c r="T314" s="234" t="s">
        <v>22</v>
      </c>
      <c r="U314" s="234" t="s">
        <v>22</v>
      </c>
      <c r="V314" s="304" t="s">
        <v>24</v>
      </c>
      <c r="W314" s="304"/>
    </row>
    <row r="315" spans="1:23" s="212" customFormat="1" ht="51">
      <c r="A315" s="304" t="s">
        <v>2345</v>
      </c>
      <c r="B315" s="304" t="s">
        <v>2346</v>
      </c>
      <c r="C315" s="386" t="s">
        <v>2438</v>
      </c>
      <c r="D315" s="304" t="s">
        <v>2347</v>
      </c>
      <c r="E315" s="538">
        <v>45168</v>
      </c>
      <c r="F315" s="508">
        <v>45355</v>
      </c>
      <c r="G315" s="352"/>
      <c r="H315" s="352"/>
      <c r="I315" s="364">
        <v>23686900</v>
      </c>
      <c r="J315" s="304"/>
      <c r="K315" s="344" t="s">
        <v>203</v>
      </c>
      <c r="L315" s="474">
        <v>27</v>
      </c>
      <c r="M315" s="304">
        <v>138</v>
      </c>
      <c r="N315" s="304" t="s">
        <v>22</v>
      </c>
      <c r="O315" s="304">
        <v>11.199999999999999</v>
      </c>
      <c r="P315" s="304" t="s">
        <v>270</v>
      </c>
      <c r="Q315" s="304" t="s">
        <v>85</v>
      </c>
      <c r="R315" s="304">
        <v>70</v>
      </c>
      <c r="S315" s="304">
        <v>11.199999999999999</v>
      </c>
      <c r="T315" s="234" t="s">
        <v>22</v>
      </c>
      <c r="U315" s="234" t="s">
        <v>22</v>
      </c>
      <c r="V315" s="304" t="s">
        <v>24</v>
      </c>
      <c r="W315" s="304"/>
    </row>
    <row r="316" spans="1:23" s="212" customFormat="1" ht="38.25">
      <c r="A316" s="304" t="s">
        <v>2371</v>
      </c>
      <c r="B316" s="304" t="s">
        <v>2247</v>
      </c>
      <c r="C316" s="304" t="s">
        <v>2158</v>
      </c>
      <c r="D316" s="386" t="s">
        <v>2372</v>
      </c>
      <c r="E316" s="538">
        <v>45355</v>
      </c>
      <c r="F316" s="323">
        <v>45565</v>
      </c>
      <c r="G316" s="352"/>
      <c r="H316" s="352"/>
      <c r="I316" s="364"/>
      <c r="J316" s="343"/>
      <c r="K316" s="344" t="s">
        <v>203</v>
      </c>
      <c r="L316" s="335">
        <v>0</v>
      </c>
      <c r="M316" s="304">
        <v>138</v>
      </c>
      <c r="N316" s="304" t="s">
        <v>22</v>
      </c>
      <c r="O316" s="304">
        <v>0.13</v>
      </c>
      <c r="P316" s="304" t="s">
        <v>240</v>
      </c>
      <c r="Q316" s="386" t="s">
        <v>85</v>
      </c>
      <c r="R316" s="304" t="s">
        <v>22</v>
      </c>
      <c r="S316" s="304" t="s">
        <v>22</v>
      </c>
      <c r="T316" s="234" t="s">
        <v>131</v>
      </c>
      <c r="U316" s="234">
        <v>0.13</v>
      </c>
      <c r="V316" s="304" t="s">
        <v>38</v>
      </c>
      <c r="W316" s="304"/>
    </row>
    <row r="317" spans="1:23" s="212" customFormat="1" ht="42.75" customHeight="1">
      <c r="A317" s="304" t="s">
        <v>2795</v>
      </c>
      <c r="B317" s="304" t="s">
        <v>2439</v>
      </c>
      <c r="C317" s="304" t="s">
        <v>142</v>
      </c>
      <c r="D317" s="304" t="s">
        <v>2440</v>
      </c>
      <c r="E317" s="331">
        <v>45362</v>
      </c>
      <c r="F317" s="546">
        <v>45596</v>
      </c>
      <c r="G317" s="352"/>
      <c r="H317" s="352"/>
      <c r="I317" s="364"/>
      <c r="J317" s="343"/>
      <c r="K317" s="344" t="s">
        <v>203</v>
      </c>
      <c r="L317" s="335">
        <v>0</v>
      </c>
      <c r="M317" s="304">
        <v>138</v>
      </c>
      <c r="N317" s="304" t="s">
        <v>22</v>
      </c>
      <c r="O317" s="304">
        <v>0.29999999999999999</v>
      </c>
      <c r="P317" s="304" t="s">
        <v>270</v>
      </c>
      <c r="Q317" s="304" t="s">
        <v>85</v>
      </c>
      <c r="R317" s="304">
        <v>100</v>
      </c>
      <c r="S317" s="304">
        <v>0.29999999999999999</v>
      </c>
      <c r="T317" s="234" t="s">
        <v>22</v>
      </c>
      <c r="U317" s="234" t="s">
        <v>22</v>
      </c>
      <c r="V317" s="304" t="s">
        <v>38</v>
      </c>
      <c r="W317" s="304"/>
    </row>
    <row r="318" spans="1:23" s="212" customFormat="1" ht="38.25">
      <c r="A318" s="304" t="s">
        <v>2373</v>
      </c>
      <c r="B318" s="304" t="s">
        <v>2248</v>
      </c>
      <c r="C318" s="304" t="s">
        <v>2677</v>
      </c>
      <c r="D318" s="304" t="s">
        <v>2374</v>
      </c>
      <c r="E318" s="232">
        <v>45383</v>
      </c>
      <c r="F318" s="323">
        <v>45504</v>
      </c>
      <c r="G318" s="503"/>
      <c r="H318" s="352"/>
      <c r="I318" s="364"/>
      <c r="J318" s="343"/>
      <c r="K318" s="344" t="s">
        <v>203</v>
      </c>
      <c r="L318" s="335">
        <v>0</v>
      </c>
      <c r="M318" s="304">
        <v>69</v>
      </c>
      <c r="N318" s="304">
        <v>138</v>
      </c>
      <c r="O318" s="304">
        <v>10.529999999999999</v>
      </c>
      <c r="P318" s="304" t="s">
        <v>270</v>
      </c>
      <c r="Q318" s="304" t="s">
        <v>85</v>
      </c>
      <c r="R318" s="304">
        <v>50</v>
      </c>
      <c r="S318" s="304">
        <v>10.529999999999999</v>
      </c>
      <c r="T318" s="234" t="s">
        <v>22</v>
      </c>
      <c r="U318" s="234" t="s">
        <v>22</v>
      </c>
      <c r="V318" s="304" t="s">
        <v>24</v>
      </c>
      <c r="W318" s="304"/>
    </row>
    <row r="319" spans="1:23" s="212" customFormat="1" ht="51">
      <c r="A319" s="304" t="s">
        <v>2375</v>
      </c>
      <c r="B319" s="304" t="s">
        <v>2249</v>
      </c>
      <c r="C319" s="304" t="s">
        <v>2678</v>
      </c>
      <c r="D319" s="304" t="s">
        <v>2425</v>
      </c>
      <c r="E319" s="232">
        <v>45491</v>
      </c>
      <c r="F319" s="323">
        <v>45565</v>
      </c>
      <c r="G319" s="352"/>
      <c r="H319" s="352"/>
      <c r="I319" s="364"/>
      <c r="J319" s="343"/>
      <c r="K319" s="344" t="s">
        <v>203</v>
      </c>
      <c r="L319" s="335">
        <v>0</v>
      </c>
      <c r="M319" s="304">
        <v>69</v>
      </c>
      <c r="N319" s="304">
        <v>138</v>
      </c>
      <c r="O319" s="304">
        <v>2.3199999999999998</v>
      </c>
      <c r="P319" s="304" t="s">
        <v>3068</v>
      </c>
      <c r="Q319" s="386" t="s">
        <v>85</v>
      </c>
      <c r="R319" s="386">
        <v>50</v>
      </c>
      <c r="S319" s="386">
        <v>2.3199999999999998</v>
      </c>
      <c r="T319" s="234" t="s">
        <v>22</v>
      </c>
      <c r="U319" s="234" t="s">
        <v>22</v>
      </c>
      <c r="V319" s="304" t="s">
        <v>24</v>
      </c>
      <c r="W319" s="304"/>
    </row>
    <row r="320" spans="1:23" s="212" customFormat="1" ht="38.25">
      <c r="A320" s="304" t="s">
        <v>3770</v>
      </c>
      <c r="B320" s="304" t="s">
        <v>2444</v>
      </c>
      <c r="C320" s="304" t="s">
        <v>142</v>
      </c>
      <c r="D320" s="304" t="s">
        <v>2679</v>
      </c>
      <c r="E320" s="515">
        <v>45327</v>
      </c>
      <c r="F320" s="323">
        <v>45458</v>
      </c>
      <c r="G320" s="352"/>
      <c r="H320" s="352"/>
      <c r="I320" s="364">
        <v>17551335</v>
      </c>
      <c r="J320" s="343"/>
      <c r="K320" s="344" t="s">
        <v>203</v>
      </c>
      <c r="L320" s="335">
        <v>0</v>
      </c>
      <c r="M320" s="304">
        <v>69</v>
      </c>
      <c r="N320" s="304">
        <v>138</v>
      </c>
      <c r="O320" s="304">
        <v>6.7000000000000002</v>
      </c>
      <c r="P320" s="304" t="s">
        <v>270</v>
      </c>
      <c r="Q320" s="304" t="s">
        <v>2129</v>
      </c>
      <c r="R320" s="304">
        <v>40</v>
      </c>
      <c r="S320" s="304">
        <v>6.7000000000000002</v>
      </c>
      <c r="T320" s="234" t="s">
        <v>22</v>
      </c>
      <c r="U320" s="234" t="s">
        <v>22</v>
      </c>
      <c r="V320" s="304" t="s">
        <v>24</v>
      </c>
      <c r="W320" s="304"/>
    </row>
    <row r="321" spans="1:23" s="212" customFormat="1" ht="25.5">
      <c r="A321" s="304" t="s">
        <v>2376</v>
      </c>
      <c r="B321" s="304" t="s">
        <v>2250</v>
      </c>
      <c r="C321" s="304" t="s">
        <v>234</v>
      </c>
      <c r="D321" s="304" t="s">
        <v>2524</v>
      </c>
      <c r="E321" s="348">
        <v>45214</v>
      </c>
      <c r="F321" s="323">
        <v>45231</v>
      </c>
      <c r="G321" s="232">
        <v>45231</v>
      </c>
      <c r="H321" s="352"/>
      <c r="I321" s="341">
        <v>226505.98000000001</v>
      </c>
      <c r="J321" s="304"/>
      <c r="K321" s="344" t="s">
        <v>203</v>
      </c>
      <c r="L321" s="335">
        <v>100</v>
      </c>
      <c r="M321" s="304" t="s">
        <v>830</v>
      </c>
      <c r="N321" s="304">
        <v>138</v>
      </c>
      <c r="O321" s="304">
        <v>0.080000000000000002</v>
      </c>
      <c r="P321" s="304" t="s">
        <v>271</v>
      </c>
      <c r="Q321" s="304" t="s">
        <v>22</v>
      </c>
      <c r="R321" s="304" t="s">
        <v>1820</v>
      </c>
      <c r="S321" s="304">
        <v>0.040000000000000001</v>
      </c>
      <c r="T321" s="234" t="s">
        <v>22</v>
      </c>
      <c r="U321" s="234" t="s">
        <v>22</v>
      </c>
      <c r="V321" s="304" t="s">
        <v>38</v>
      </c>
      <c r="W321" s="304"/>
    </row>
    <row r="322" spans="1:23" s="212" customFormat="1" ht="25.5">
      <c r="A322" s="304" t="s">
        <v>2418</v>
      </c>
      <c r="B322" s="304" t="s">
        <v>2251</v>
      </c>
      <c r="C322" s="304" t="s">
        <v>2415</v>
      </c>
      <c r="D322" s="304" t="s">
        <v>2416</v>
      </c>
      <c r="E322" s="538">
        <v>45686</v>
      </c>
      <c r="F322" s="323">
        <v>45792</v>
      </c>
      <c r="G322" s="320"/>
      <c r="H322" s="352"/>
      <c r="I322" s="364"/>
      <c r="J322" s="343"/>
      <c r="K322" s="344" t="s">
        <v>203</v>
      </c>
      <c r="L322" s="335">
        <v>0</v>
      </c>
      <c r="M322" s="304">
        <v>69</v>
      </c>
      <c r="N322" s="304" t="s">
        <v>22</v>
      </c>
      <c r="O322" s="304">
        <v>0.089999999999999997</v>
      </c>
      <c r="P322" s="304" t="s">
        <v>1368</v>
      </c>
      <c r="Q322" s="304" t="s">
        <v>85</v>
      </c>
      <c r="R322" s="304" t="s">
        <v>1257</v>
      </c>
      <c r="S322" s="304">
        <v>0.089999999999999997</v>
      </c>
      <c r="T322" s="234" t="s">
        <v>22</v>
      </c>
      <c r="U322" s="234" t="s">
        <v>22</v>
      </c>
      <c r="V322" s="304" t="s">
        <v>38</v>
      </c>
      <c r="W322" s="304"/>
    </row>
    <row r="323" spans="1:23" s="212" customFormat="1" ht="25.5">
      <c r="A323" s="304" t="s">
        <v>2417</v>
      </c>
      <c r="B323" s="304" t="s">
        <v>2252</v>
      </c>
      <c r="C323" s="304" t="s">
        <v>2415</v>
      </c>
      <c r="D323" s="304" t="s">
        <v>2416</v>
      </c>
      <c r="E323" s="538">
        <v>45686</v>
      </c>
      <c r="F323" s="538">
        <v>45792</v>
      </c>
      <c r="G323" s="352"/>
      <c r="H323" s="352"/>
      <c r="I323" s="308"/>
      <c r="J323" s="343"/>
      <c r="K323" s="344" t="s">
        <v>203</v>
      </c>
      <c r="L323" s="335">
        <v>0</v>
      </c>
      <c r="M323" s="304">
        <v>69</v>
      </c>
      <c r="N323" s="304" t="s">
        <v>22</v>
      </c>
      <c r="O323" s="304">
        <v>0.059999999999999998</v>
      </c>
      <c r="P323" s="304" t="s">
        <v>1368</v>
      </c>
      <c r="Q323" s="304" t="s">
        <v>1425</v>
      </c>
      <c r="R323" s="304">
        <v>50</v>
      </c>
      <c r="S323" s="304">
        <v>0.059999999999999998</v>
      </c>
      <c r="T323" s="234" t="s">
        <v>22</v>
      </c>
      <c r="U323" s="234" t="s">
        <v>22</v>
      </c>
      <c r="V323" s="304" t="s">
        <v>38</v>
      </c>
      <c r="W323" s="304"/>
    </row>
    <row r="324" spans="1:23" s="212" customFormat="1" ht="25.5">
      <c r="A324" s="304" t="s">
        <v>2445</v>
      </c>
      <c r="B324" s="304" t="s">
        <v>2903</v>
      </c>
      <c r="C324" s="304" t="s">
        <v>2415</v>
      </c>
      <c r="D324" s="304" t="s">
        <v>2416</v>
      </c>
      <c r="E324" s="348">
        <v>45686</v>
      </c>
      <c r="F324" s="323">
        <v>45792</v>
      </c>
      <c r="G324" s="503"/>
      <c r="H324" s="352"/>
      <c r="I324" s="364"/>
      <c r="J324" s="343"/>
      <c r="K324" s="344" t="s">
        <v>203</v>
      </c>
      <c r="L324" s="335">
        <v>0</v>
      </c>
      <c r="M324" s="304">
        <v>69</v>
      </c>
      <c r="N324" s="304" t="s">
        <v>22</v>
      </c>
      <c r="O324" s="304">
        <v>0.25</v>
      </c>
      <c r="P324" s="304" t="s">
        <v>1368</v>
      </c>
      <c r="Q324" s="304" t="s">
        <v>85</v>
      </c>
      <c r="R324" s="304">
        <v>50</v>
      </c>
      <c r="S324" s="304">
        <v>0.25</v>
      </c>
      <c r="T324" s="234" t="s">
        <v>22</v>
      </c>
      <c r="U324" s="234" t="s">
        <v>22</v>
      </c>
      <c r="V324" s="304" t="s">
        <v>38</v>
      </c>
      <c r="W324" s="304"/>
    </row>
    <row r="325" spans="1:23" s="212" customFormat="1" ht="38.25">
      <c r="A325" s="304" t="s">
        <v>2377</v>
      </c>
      <c r="B325" s="304" t="s">
        <v>2378</v>
      </c>
      <c r="C325" s="304" t="s">
        <v>2426</v>
      </c>
      <c r="D325" s="304" t="s">
        <v>2379</v>
      </c>
      <c r="E325" s="232">
        <v>45163</v>
      </c>
      <c r="F325" s="323">
        <v>45275</v>
      </c>
      <c r="G325" s="538">
        <v>45275</v>
      </c>
      <c r="H325" s="352"/>
      <c r="I325" s="341">
        <v>1186297.1699999999</v>
      </c>
      <c r="J325" s="343"/>
      <c r="K325" s="344" t="s">
        <v>203</v>
      </c>
      <c r="L325" s="335">
        <v>100</v>
      </c>
      <c r="M325" s="304">
        <v>138</v>
      </c>
      <c r="N325" s="304" t="s">
        <v>22</v>
      </c>
      <c r="O325" s="304">
        <v>0.40000000000000002</v>
      </c>
      <c r="P325" s="304" t="s">
        <v>270</v>
      </c>
      <c r="Q325" s="304" t="s">
        <v>85</v>
      </c>
      <c r="R325" s="304">
        <v>70</v>
      </c>
      <c r="S325" s="304">
        <v>0.40000000000000002</v>
      </c>
      <c r="T325" s="234" t="s">
        <v>22</v>
      </c>
      <c r="U325" s="234" t="s">
        <v>22</v>
      </c>
      <c r="V325" s="304" t="s">
        <v>38</v>
      </c>
      <c r="W325" s="304"/>
    </row>
    <row r="326" spans="1:23" s="212" customFormat="1" ht="25.5">
      <c r="A326" s="304" t="s">
        <v>3162</v>
      </c>
      <c r="B326" s="304" t="s">
        <v>2441</v>
      </c>
      <c r="C326" s="304" t="s">
        <v>166</v>
      </c>
      <c r="D326" s="304" t="s">
        <v>2380</v>
      </c>
      <c r="E326" s="327">
        <v>45233</v>
      </c>
      <c r="F326" s="546">
        <v>45387</v>
      </c>
      <c r="G326" s="352"/>
      <c r="H326" s="352"/>
      <c r="I326" s="341">
        <v>513300.15000000002</v>
      </c>
      <c r="J326" s="343"/>
      <c r="K326" s="344" t="s">
        <v>203</v>
      </c>
      <c r="L326" s="335">
        <v>99</v>
      </c>
      <c r="M326" s="304" t="s">
        <v>22</v>
      </c>
      <c r="N326" s="304">
        <v>345</v>
      </c>
      <c r="O326" s="304">
        <v>0.26000000000000001</v>
      </c>
      <c r="P326" s="304" t="s">
        <v>1748</v>
      </c>
      <c r="Q326" s="304" t="s">
        <v>22</v>
      </c>
      <c r="R326" s="304" t="s">
        <v>22</v>
      </c>
      <c r="S326" s="304" t="s">
        <v>22</v>
      </c>
      <c r="T326" s="234">
        <v>160</v>
      </c>
      <c r="U326" s="304">
        <v>0.26000000000000001</v>
      </c>
      <c r="V326" s="304" t="s">
        <v>38</v>
      </c>
      <c r="W326" s="304"/>
    </row>
    <row r="327" spans="1:23" s="212" customFormat="1" ht="38.25">
      <c r="A327" s="304" t="s">
        <v>2381</v>
      </c>
      <c r="B327" s="304" t="s">
        <v>2253</v>
      </c>
      <c r="C327" s="304" t="s">
        <v>2442</v>
      </c>
      <c r="D327" s="386" t="s">
        <v>2382</v>
      </c>
      <c r="E327" s="320">
        <v>45103</v>
      </c>
      <c r="F327" s="323">
        <v>45274</v>
      </c>
      <c r="G327" s="331">
        <v>45274</v>
      </c>
      <c r="H327" s="352"/>
      <c r="I327" s="341">
        <v>11913848.83</v>
      </c>
      <c r="J327" s="343"/>
      <c r="K327" s="344" t="s">
        <v>203</v>
      </c>
      <c r="L327" s="335">
        <v>100</v>
      </c>
      <c r="M327" s="304">
        <v>69</v>
      </c>
      <c r="N327" s="304">
        <v>138</v>
      </c>
      <c r="O327" s="304">
        <v>5.2000000000000002</v>
      </c>
      <c r="P327" s="304" t="s">
        <v>271</v>
      </c>
      <c r="Q327" s="304" t="s">
        <v>85</v>
      </c>
      <c r="R327" s="304" t="s">
        <v>27</v>
      </c>
      <c r="S327" s="304">
        <v>5.2000000000000002</v>
      </c>
      <c r="T327" s="234" t="s">
        <v>22</v>
      </c>
      <c r="U327" s="234" t="s">
        <v>22</v>
      </c>
      <c r="V327" s="304" t="s">
        <v>24</v>
      </c>
      <c r="W327" s="304"/>
    </row>
    <row r="328" spans="1:23" s="212" customFormat="1" ht="38.25">
      <c r="A328" s="304" t="s">
        <v>2383</v>
      </c>
      <c r="B328" s="304" t="s">
        <v>2751</v>
      </c>
      <c r="C328" s="304" t="s">
        <v>412</v>
      </c>
      <c r="D328" s="304" t="s">
        <v>2752</v>
      </c>
      <c r="E328" s="323">
        <v>45187</v>
      </c>
      <c r="F328" s="323">
        <v>45271</v>
      </c>
      <c r="G328" s="232">
        <v>45271</v>
      </c>
      <c r="H328" s="352"/>
      <c r="I328" s="364">
        <v>2820213</v>
      </c>
      <c r="J328" s="304"/>
      <c r="K328" s="344" t="s">
        <v>203</v>
      </c>
      <c r="L328" s="335">
        <v>100</v>
      </c>
      <c r="M328" s="304" t="s">
        <v>35</v>
      </c>
      <c r="N328" s="304">
        <v>138</v>
      </c>
      <c r="O328" s="386">
        <v>0.25</v>
      </c>
      <c r="P328" s="386" t="s">
        <v>270</v>
      </c>
      <c r="Q328" s="386" t="s">
        <v>85</v>
      </c>
      <c r="R328" s="386">
        <v>100</v>
      </c>
      <c r="S328" s="386">
        <v>0.25</v>
      </c>
      <c r="T328" s="234" t="s">
        <v>22</v>
      </c>
      <c r="U328" s="234" t="s">
        <v>22</v>
      </c>
      <c r="V328" s="304" t="s">
        <v>38</v>
      </c>
      <c r="W328" s="304"/>
    </row>
    <row r="329" spans="1:23" s="212" customFormat="1" ht="51">
      <c r="A329" s="304" t="s">
        <v>2443</v>
      </c>
      <c r="B329" s="304" t="s">
        <v>2427</v>
      </c>
      <c r="C329" s="304" t="s">
        <v>412</v>
      </c>
      <c r="D329" s="304" t="s">
        <v>2428</v>
      </c>
      <c r="E329" s="327">
        <v>45180</v>
      </c>
      <c r="F329" s="323">
        <v>45200</v>
      </c>
      <c r="G329" s="503">
        <v>45200</v>
      </c>
      <c r="H329" s="352"/>
      <c r="I329" s="341">
        <v>1864912.7</v>
      </c>
      <c r="J329" s="304"/>
      <c r="K329" s="344" t="s">
        <v>203</v>
      </c>
      <c r="L329" s="335">
        <v>100</v>
      </c>
      <c r="M329" s="304">
        <v>138</v>
      </c>
      <c r="N329" s="304" t="s">
        <v>22</v>
      </c>
      <c r="O329" s="304">
        <v>0.27000000000000002</v>
      </c>
      <c r="P329" s="304" t="s">
        <v>270</v>
      </c>
      <c r="Q329" s="304" t="s">
        <v>85</v>
      </c>
      <c r="R329" s="304">
        <v>50</v>
      </c>
      <c r="S329" s="304">
        <v>0.14000000000000001</v>
      </c>
      <c r="T329" s="234">
        <v>70</v>
      </c>
      <c r="U329" s="234">
        <v>0.13</v>
      </c>
      <c r="V329" s="304" t="s">
        <v>38</v>
      </c>
      <c r="W329" s="304"/>
    </row>
    <row r="330" spans="1:23" s="212" customFormat="1" ht="39.95" customHeight="1">
      <c r="A330" s="304" t="s">
        <v>2384</v>
      </c>
      <c r="B330" s="304" t="s">
        <v>2254</v>
      </c>
      <c r="C330" s="304" t="s">
        <v>412</v>
      </c>
      <c r="D330" s="386" t="s">
        <v>2385</v>
      </c>
      <c r="E330" s="327">
        <v>45184</v>
      </c>
      <c r="F330" s="323">
        <v>45271</v>
      </c>
      <c r="G330" s="232">
        <v>45271</v>
      </c>
      <c r="H330" s="352"/>
      <c r="I330" s="341">
        <v>1173408.6499999999</v>
      </c>
      <c r="J330" s="304"/>
      <c r="K330" s="344" t="s">
        <v>203</v>
      </c>
      <c r="L330" s="335">
        <v>100</v>
      </c>
      <c r="M330" s="304">
        <v>138</v>
      </c>
      <c r="N330" s="304" t="s">
        <v>22</v>
      </c>
      <c r="O330" s="304">
        <v>0.12</v>
      </c>
      <c r="P330" s="304" t="s">
        <v>270</v>
      </c>
      <c r="Q330" s="304" t="s">
        <v>85</v>
      </c>
      <c r="R330" s="304">
        <v>100</v>
      </c>
      <c r="S330" s="304">
        <v>0.12</v>
      </c>
      <c r="T330" s="234" t="s">
        <v>22</v>
      </c>
      <c r="U330" s="234" t="s">
        <v>22</v>
      </c>
      <c r="V330" s="304" t="s">
        <v>38</v>
      </c>
      <c r="W330" s="304"/>
    </row>
    <row r="331" spans="1:23" s="212" customFormat="1" ht="38.25">
      <c r="A331" s="304" t="s">
        <v>2386</v>
      </c>
      <c r="B331" s="304" t="s">
        <v>2255</v>
      </c>
      <c r="C331" s="304" t="s">
        <v>93</v>
      </c>
      <c r="D331" s="304" t="s">
        <v>2680</v>
      </c>
      <c r="E331" s="331">
        <v>45217</v>
      </c>
      <c r="F331" s="538">
        <v>45427</v>
      </c>
      <c r="G331" s="352"/>
      <c r="H331" s="352"/>
      <c r="I331" s="341">
        <v>9436571</v>
      </c>
      <c r="J331" s="343"/>
      <c r="K331" s="344" t="s">
        <v>203</v>
      </c>
      <c r="L331" s="335">
        <v>91</v>
      </c>
      <c r="M331" s="304">
        <v>138</v>
      </c>
      <c r="N331" s="304" t="s">
        <v>22</v>
      </c>
      <c r="O331" s="304">
        <v>4.8300000000000001</v>
      </c>
      <c r="P331" s="304" t="s">
        <v>270</v>
      </c>
      <c r="Q331" s="386" t="s">
        <v>85</v>
      </c>
      <c r="R331" s="304">
        <v>50</v>
      </c>
      <c r="S331" s="304">
        <v>4.8300000000000001</v>
      </c>
      <c r="T331" s="234" t="s">
        <v>22</v>
      </c>
      <c r="U331" s="234" t="s">
        <v>22</v>
      </c>
      <c r="V331" s="304" t="s">
        <v>24</v>
      </c>
      <c r="W331" s="304"/>
    </row>
    <row r="332" spans="1:23" s="212" customFormat="1" ht="38.25">
      <c r="A332" s="304" t="s">
        <v>2902</v>
      </c>
      <c r="B332" s="304" t="s">
        <v>2446</v>
      </c>
      <c r="C332" s="304" t="s">
        <v>32</v>
      </c>
      <c r="D332" s="304" t="s">
        <v>2387</v>
      </c>
      <c r="E332" s="320">
        <v>45261</v>
      </c>
      <c r="F332" s="323">
        <v>45279</v>
      </c>
      <c r="G332" s="232">
        <v>45279</v>
      </c>
      <c r="H332" s="352"/>
      <c r="I332" s="364">
        <v>340033</v>
      </c>
      <c r="J332" s="343"/>
      <c r="K332" s="344" t="s">
        <v>203</v>
      </c>
      <c r="L332" s="335">
        <v>100</v>
      </c>
      <c r="M332" s="304">
        <v>138</v>
      </c>
      <c r="N332" s="304" t="s">
        <v>22</v>
      </c>
      <c r="O332" s="304">
        <v>0.20000000000000001</v>
      </c>
      <c r="P332" s="304" t="s">
        <v>2681</v>
      </c>
      <c r="Q332" s="304" t="s">
        <v>211</v>
      </c>
      <c r="R332" s="304" t="s">
        <v>131</v>
      </c>
      <c r="S332" s="304">
        <v>0.20000000000000001</v>
      </c>
      <c r="T332" s="234" t="s">
        <v>22</v>
      </c>
      <c r="U332" s="234" t="s">
        <v>22</v>
      </c>
      <c r="V332" s="304" t="s">
        <v>38</v>
      </c>
      <c r="W332" s="304"/>
    </row>
    <row r="333" spans="1:23" s="212" customFormat="1" ht="38.25">
      <c r="A333" s="304" t="s">
        <v>2389</v>
      </c>
      <c r="B333" s="304" t="s">
        <v>2447</v>
      </c>
      <c r="C333" s="304" t="s">
        <v>142</v>
      </c>
      <c r="D333" s="304" t="s">
        <v>2682</v>
      </c>
      <c r="E333" s="579">
        <v>45212</v>
      </c>
      <c r="F333" s="546">
        <v>45351</v>
      </c>
      <c r="G333" s="352"/>
      <c r="H333" s="352"/>
      <c r="I333" s="341">
        <v>180666.19</v>
      </c>
      <c r="J333" s="343"/>
      <c r="K333" s="344" t="s">
        <v>203</v>
      </c>
      <c r="L333" s="474">
        <v>74</v>
      </c>
      <c r="M333" s="304">
        <v>138</v>
      </c>
      <c r="N333" s="304" t="s">
        <v>22</v>
      </c>
      <c r="O333" s="304">
        <v>0.20000000000000001</v>
      </c>
      <c r="P333" s="304" t="s">
        <v>270</v>
      </c>
      <c r="Q333" s="304" t="s">
        <v>85</v>
      </c>
      <c r="R333" s="304">
        <v>150</v>
      </c>
      <c r="S333" s="304">
        <v>0.20000000000000001</v>
      </c>
      <c r="T333" s="234" t="s">
        <v>22</v>
      </c>
      <c r="U333" s="234" t="s">
        <v>22</v>
      </c>
      <c r="V333" s="304" t="s">
        <v>38</v>
      </c>
      <c r="W333" s="304"/>
    </row>
    <row r="334" spans="1:23" s="212" customFormat="1" ht="38.25">
      <c r="A334" s="304" t="s">
        <v>2390</v>
      </c>
      <c r="B334" s="304" t="s">
        <v>2448</v>
      </c>
      <c r="C334" s="304" t="s">
        <v>142</v>
      </c>
      <c r="D334" s="304" t="s">
        <v>2391</v>
      </c>
      <c r="E334" s="331">
        <v>45177</v>
      </c>
      <c r="F334" s="323">
        <v>45351</v>
      </c>
      <c r="G334" s="352"/>
      <c r="H334" s="352"/>
      <c r="I334" s="341">
        <v>839736.37</v>
      </c>
      <c r="J334" s="343"/>
      <c r="K334" s="344" t="s">
        <v>203</v>
      </c>
      <c r="L334" s="474">
        <v>96</v>
      </c>
      <c r="M334" s="304">
        <v>138</v>
      </c>
      <c r="N334" s="304" t="s">
        <v>22</v>
      </c>
      <c r="O334" s="304">
        <v>0.12</v>
      </c>
      <c r="P334" s="304" t="s">
        <v>270</v>
      </c>
      <c r="Q334" s="304" t="s">
        <v>2134</v>
      </c>
      <c r="R334" s="304">
        <v>150</v>
      </c>
      <c r="S334" s="304">
        <v>0.12</v>
      </c>
      <c r="T334" s="234" t="s">
        <v>22</v>
      </c>
      <c r="U334" s="234" t="s">
        <v>22</v>
      </c>
      <c r="V334" s="304" t="s">
        <v>38</v>
      </c>
      <c r="W334" s="304"/>
    </row>
    <row r="335" spans="1:23" s="212" customFormat="1" ht="38.25">
      <c r="A335" s="304" t="s">
        <v>2392</v>
      </c>
      <c r="B335" s="304" t="s">
        <v>2258</v>
      </c>
      <c r="C335" s="304" t="s">
        <v>142</v>
      </c>
      <c r="D335" s="304" t="s">
        <v>2393</v>
      </c>
      <c r="E335" s="232">
        <v>45187</v>
      </c>
      <c r="F335" s="323">
        <v>45351</v>
      </c>
      <c r="G335" s="352"/>
      <c r="H335" s="352"/>
      <c r="I335" s="341">
        <v>988490.44999999995</v>
      </c>
      <c r="J335" s="343"/>
      <c r="K335" s="344" t="s">
        <v>203</v>
      </c>
      <c r="L335" s="474">
        <v>92</v>
      </c>
      <c r="M335" s="304">
        <v>138</v>
      </c>
      <c r="N335" s="304" t="s">
        <v>22</v>
      </c>
      <c r="O335" s="304">
        <v>0.12</v>
      </c>
      <c r="P335" s="304" t="s">
        <v>270</v>
      </c>
      <c r="Q335" s="304" t="s">
        <v>2723</v>
      </c>
      <c r="R335" s="304">
        <v>150</v>
      </c>
      <c r="S335" s="304">
        <v>0.12</v>
      </c>
      <c r="T335" s="234" t="s">
        <v>22</v>
      </c>
      <c r="U335" s="234" t="s">
        <v>22</v>
      </c>
      <c r="V335" s="304" t="s">
        <v>38</v>
      </c>
      <c r="W335" s="304"/>
    </row>
    <row r="336" spans="1:23" s="212" customFormat="1" ht="38.25">
      <c r="A336" s="304" t="s">
        <v>2394</v>
      </c>
      <c r="B336" s="304" t="s">
        <v>2395</v>
      </c>
      <c r="C336" s="304" t="s">
        <v>616</v>
      </c>
      <c r="D336" s="304" t="s">
        <v>2396</v>
      </c>
      <c r="E336" s="331">
        <v>45596</v>
      </c>
      <c r="F336" s="538">
        <v>45627</v>
      </c>
      <c r="G336" s="503"/>
      <c r="H336" s="352"/>
      <c r="I336" s="364"/>
      <c r="J336" s="343"/>
      <c r="K336" s="344" t="s">
        <v>203</v>
      </c>
      <c r="L336" s="335">
        <v>0</v>
      </c>
      <c r="M336" s="304">
        <v>138</v>
      </c>
      <c r="N336" s="304" t="s">
        <v>22</v>
      </c>
      <c r="O336" s="304">
        <v>0.10000000000000001</v>
      </c>
      <c r="P336" s="304" t="s">
        <v>270</v>
      </c>
      <c r="Q336" s="304" t="s">
        <v>85</v>
      </c>
      <c r="R336" s="304">
        <v>100</v>
      </c>
      <c r="S336" s="304">
        <v>0.10000000000000001</v>
      </c>
      <c r="T336" s="234" t="s">
        <v>22</v>
      </c>
      <c r="U336" s="234" t="s">
        <v>22</v>
      </c>
      <c r="V336" s="304" t="s">
        <v>38</v>
      </c>
      <c r="W336" s="304"/>
    </row>
    <row r="337" spans="1:23" s="212" customFormat="1" ht="38.25">
      <c r="A337" s="304" t="s">
        <v>2259</v>
      </c>
      <c r="B337" s="304" t="s">
        <v>2260</v>
      </c>
      <c r="C337" s="304" t="s">
        <v>2397</v>
      </c>
      <c r="D337" s="304" t="s">
        <v>2398</v>
      </c>
      <c r="E337" s="348">
        <v>45337</v>
      </c>
      <c r="F337" s="323">
        <v>45458</v>
      </c>
      <c r="G337" s="503"/>
      <c r="H337" s="352"/>
      <c r="I337" s="526">
        <v>948838</v>
      </c>
      <c r="J337" s="343"/>
      <c r="K337" s="344" t="s">
        <v>203</v>
      </c>
      <c r="L337" s="335">
        <v>0</v>
      </c>
      <c r="M337" s="304">
        <v>138</v>
      </c>
      <c r="N337" s="304" t="s">
        <v>22</v>
      </c>
      <c r="O337" s="304" t="s">
        <v>22</v>
      </c>
      <c r="P337" s="304" t="s">
        <v>343</v>
      </c>
      <c r="Q337" s="304" t="s">
        <v>22</v>
      </c>
      <c r="R337" s="304" t="s">
        <v>22</v>
      </c>
      <c r="S337" s="304" t="s">
        <v>22</v>
      </c>
      <c r="T337" s="234" t="s">
        <v>22</v>
      </c>
      <c r="U337" s="234" t="s">
        <v>22</v>
      </c>
      <c r="V337" s="304" t="s">
        <v>24</v>
      </c>
      <c r="W337" s="304"/>
    </row>
    <row r="338" spans="1:23" s="212" customFormat="1" ht="25.5">
      <c r="A338" s="304" t="s">
        <v>2399</v>
      </c>
      <c r="B338" s="304" t="s">
        <v>2400</v>
      </c>
      <c r="C338" s="304" t="s">
        <v>83</v>
      </c>
      <c r="D338" s="304" t="s">
        <v>2523</v>
      </c>
      <c r="E338" s="232">
        <v>45187</v>
      </c>
      <c r="F338" s="383">
        <v>45272</v>
      </c>
      <c r="G338" s="332">
        <v>45272</v>
      </c>
      <c r="H338" s="352"/>
      <c r="I338" s="341" t="s">
        <v>3252</v>
      </c>
      <c r="J338" s="343"/>
      <c r="K338" s="344" t="s">
        <v>203</v>
      </c>
      <c r="L338" s="335">
        <v>100</v>
      </c>
      <c r="M338" s="304">
        <v>138</v>
      </c>
      <c r="N338" s="304" t="s">
        <v>22</v>
      </c>
      <c r="O338" s="304">
        <v>3.2799999999999998</v>
      </c>
      <c r="P338" s="304" t="s">
        <v>306</v>
      </c>
      <c r="Q338" s="304" t="s">
        <v>85</v>
      </c>
      <c r="R338" s="304">
        <v>100</v>
      </c>
      <c r="S338" s="304">
        <v>3.2800000000000002</v>
      </c>
      <c r="T338" s="234" t="s">
        <v>22</v>
      </c>
      <c r="U338" s="234" t="s">
        <v>22</v>
      </c>
      <c r="V338" s="304" t="s">
        <v>24</v>
      </c>
      <c r="W338" s="304"/>
    </row>
    <row r="339" spans="1:23" s="212" customFormat="1" ht="38.25">
      <c r="A339" s="304" t="s">
        <v>2401</v>
      </c>
      <c r="B339" s="304" t="s">
        <v>2261</v>
      </c>
      <c r="C339" s="304" t="s">
        <v>26</v>
      </c>
      <c r="D339" s="304" t="s">
        <v>2522</v>
      </c>
      <c r="E339" s="352">
        <v>45214</v>
      </c>
      <c r="F339" s="323">
        <v>45250</v>
      </c>
      <c r="G339" s="232">
        <v>45250</v>
      </c>
      <c r="H339" s="352"/>
      <c r="I339" s="341">
        <v>283643.65000000002</v>
      </c>
      <c r="J339" s="343"/>
      <c r="K339" s="344" t="s">
        <v>203</v>
      </c>
      <c r="L339" s="335">
        <v>100</v>
      </c>
      <c r="M339" s="304">
        <v>69</v>
      </c>
      <c r="N339" s="304">
        <v>138</v>
      </c>
      <c r="O339" s="304">
        <v>0.20000000000000001</v>
      </c>
      <c r="P339" s="304" t="s">
        <v>271</v>
      </c>
      <c r="Q339" s="304" t="s">
        <v>211</v>
      </c>
      <c r="R339" s="304">
        <v>100</v>
      </c>
      <c r="S339" s="304">
        <v>0.20000000000000001</v>
      </c>
      <c r="T339" s="234" t="s">
        <v>22</v>
      </c>
      <c r="U339" s="234" t="s">
        <v>22</v>
      </c>
      <c r="V339" s="304" t="s">
        <v>24</v>
      </c>
      <c r="W339" s="304"/>
    </row>
    <row r="340" spans="1:23" s="212" customFormat="1" ht="38.25">
      <c r="A340" s="304" t="s">
        <v>2732</v>
      </c>
      <c r="B340" s="304" t="s">
        <v>2262</v>
      </c>
      <c r="C340" s="304" t="s">
        <v>768</v>
      </c>
      <c r="D340" s="304" t="s">
        <v>2683</v>
      </c>
      <c r="E340" s="323">
        <v>45149</v>
      </c>
      <c r="F340" s="323">
        <v>45245</v>
      </c>
      <c r="G340" s="347">
        <v>45245</v>
      </c>
      <c r="H340" s="352"/>
      <c r="I340" s="341">
        <v>698288</v>
      </c>
      <c r="J340" s="343"/>
      <c r="K340" s="344" t="s">
        <v>203</v>
      </c>
      <c r="L340" s="335">
        <v>100</v>
      </c>
      <c r="M340" s="304">
        <v>69</v>
      </c>
      <c r="N340" s="386" t="s">
        <v>22</v>
      </c>
      <c r="O340" s="386">
        <v>0.5</v>
      </c>
      <c r="P340" s="386" t="s">
        <v>271</v>
      </c>
      <c r="Q340" s="386" t="s">
        <v>85</v>
      </c>
      <c r="R340" s="386">
        <v>50</v>
      </c>
      <c r="S340" s="386">
        <v>0.5</v>
      </c>
      <c r="T340" s="400" t="s">
        <v>22</v>
      </c>
      <c r="U340" s="400" t="s">
        <v>22</v>
      </c>
      <c r="V340" s="386" t="s">
        <v>24</v>
      </c>
      <c r="W340" s="304"/>
    </row>
    <row r="341" spans="1:23" s="212" customFormat="1" ht="51">
      <c r="A341" s="304" t="s">
        <v>2263</v>
      </c>
      <c r="B341" s="304" t="s">
        <v>2560</v>
      </c>
      <c r="C341" s="304" t="s">
        <v>26</v>
      </c>
      <c r="D341" s="304" t="s">
        <v>2402</v>
      </c>
      <c r="E341" s="348">
        <v>45327</v>
      </c>
      <c r="F341" s="323">
        <v>45458</v>
      </c>
      <c r="G341" s="352"/>
      <c r="H341" s="352"/>
      <c r="I341" s="578">
        <v>5355429</v>
      </c>
      <c r="J341" s="343"/>
      <c r="K341" s="344" t="s">
        <v>203</v>
      </c>
      <c r="L341" s="335">
        <v>0</v>
      </c>
      <c r="M341" s="304">
        <v>138</v>
      </c>
      <c r="N341" s="304" t="s">
        <v>22</v>
      </c>
      <c r="O341" s="304">
        <v>1.6799999999999999</v>
      </c>
      <c r="P341" s="304" t="s">
        <v>270</v>
      </c>
      <c r="Q341" s="304" t="s">
        <v>85</v>
      </c>
      <c r="R341" s="304" t="s">
        <v>22</v>
      </c>
      <c r="S341" s="304">
        <v>1.6799999999999999</v>
      </c>
      <c r="T341" s="234" t="s">
        <v>22</v>
      </c>
      <c r="U341" s="234" t="s">
        <v>22</v>
      </c>
      <c r="V341" s="304" t="s">
        <v>24</v>
      </c>
      <c r="W341" s="304"/>
    </row>
    <row r="342" spans="1:23" s="212" customFormat="1" ht="25.5">
      <c r="A342" s="304" t="s">
        <v>2403</v>
      </c>
      <c r="B342" s="304" t="s">
        <v>2264</v>
      </c>
      <c r="C342" s="304" t="s">
        <v>518</v>
      </c>
      <c r="D342" s="304" t="s">
        <v>2449</v>
      </c>
      <c r="E342" s="320">
        <v>45693</v>
      </c>
      <c r="F342" s="323">
        <v>45764</v>
      </c>
      <c r="G342" s="352"/>
      <c r="H342" s="352"/>
      <c r="I342" s="364"/>
      <c r="J342" s="343"/>
      <c r="K342" s="344" t="s">
        <v>203</v>
      </c>
      <c r="L342" s="335">
        <v>0</v>
      </c>
      <c r="M342" s="304" t="s">
        <v>22</v>
      </c>
      <c r="N342" s="304">
        <v>138</v>
      </c>
      <c r="O342" s="304">
        <v>0.070000000000000007</v>
      </c>
      <c r="P342" s="304" t="s">
        <v>270</v>
      </c>
      <c r="Q342" s="304" t="s">
        <v>85</v>
      </c>
      <c r="R342" s="304" t="s">
        <v>22</v>
      </c>
      <c r="S342" s="304" t="s">
        <v>22</v>
      </c>
      <c r="T342" s="234">
        <v>50</v>
      </c>
      <c r="U342" s="234">
        <v>0.070000000000000007</v>
      </c>
      <c r="V342" s="304" t="s">
        <v>38</v>
      </c>
      <c r="W342" s="304"/>
    </row>
    <row r="343" spans="1:23" s="212" customFormat="1" ht="38.25">
      <c r="A343" s="304" t="s">
        <v>2404</v>
      </c>
      <c r="B343" s="304" t="s">
        <v>2265</v>
      </c>
      <c r="C343" s="304" t="s">
        <v>623</v>
      </c>
      <c r="D343" s="304" t="s">
        <v>2405</v>
      </c>
      <c r="E343" s="232">
        <v>45348</v>
      </c>
      <c r="F343" s="323">
        <v>45400</v>
      </c>
      <c r="G343" s="503"/>
      <c r="H343" s="352"/>
      <c r="I343" s="341">
        <v>3498479.9300000002</v>
      </c>
      <c r="J343" s="343"/>
      <c r="K343" s="344" t="s">
        <v>203</v>
      </c>
      <c r="L343" s="335">
        <v>0</v>
      </c>
      <c r="M343" s="304">
        <v>345</v>
      </c>
      <c r="N343" s="304" t="s">
        <v>22</v>
      </c>
      <c r="O343" s="304">
        <v>0.90000000000000002</v>
      </c>
      <c r="P343" s="304" t="s">
        <v>2684</v>
      </c>
      <c r="Q343" s="386" t="s">
        <v>211</v>
      </c>
      <c r="R343" s="304">
        <v>230</v>
      </c>
      <c r="S343" s="304">
        <v>0.80000000000000004</v>
      </c>
      <c r="T343" s="234" t="s">
        <v>22</v>
      </c>
      <c r="U343" s="234" t="s">
        <v>22</v>
      </c>
      <c r="V343" s="304" t="s">
        <v>38</v>
      </c>
      <c r="W343" s="304"/>
    </row>
    <row r="344" spans="1:23" s="212" customFormat="1" ht="38.25">
      <c r="A344" s="304" t="s">
        <v>2406</v>
      </c>
      <c r="B344" s="304" t="s">
        <v>2450</v>
      </c>
      <c r="C344" s="304" t="s">
        <v>142</v>
      </c>
      <c r="D344" s="304" t="s">
        <v>2407</v>
      </c>
      <c r="E344" s="503">
        <v>45168</v>
      </c>
      <c r="F344" s="538">
        <v>45351</v>
      </c>
      <c r="G344" s="503"/>
      <c r="H344" s="352"/>
      <c r="I344" s="341">
        <v>3498479.9300000002</v>
      </c>
      <c r="J344" s="304"/>
      <c r="K344" s="344" t="s">
        <v>203</v>
      </c>
      <c r="L344" s="474">
        <v>76</v>
      </c>
      <c r="M344" s="304">
        <v>69</v>
      </c>
      <c r="N344" s="304" t="s">
        <v>22</v>
      </c>
      <c r="O344" s="304">
        <v>0.23000000000000001</v>
      </c>
      <c r="P344" s="304" t="s">
        <v>270</v>
      </c>
      <c r="Q344" s="304" t="s">
        <v>85</v>
      </c>
      <c r="R344" s="304">
        <v>150</v>
      </c>
      <c r="S344" s="304">
        <v>0.23000000000000001</v>
      </c>
      <c r="T344" s="234" t="s">
        <v>22</v>
      </c>
      <c r="U344" s="234" t="s">
        <v>22</v>
      </c>
      <c r="V344" s="304" t="s">
        <v>38</v>
      </c>
      <c r="W344" s="304"/>
    </row>
    <row r="345" spans="1:23" s="212" customFormat="1" ht="38.25">
      <c r="A345" s="304" t="s">
        <v>2408</v>
      </c>
      <c r="B345" s="304" t="s">
        <v>2796</v>
      </c>
      <c r="C345" s="304" t="s">
        <v>733</v>
      </c>
      <c r="D345" s="304" t="s">
        <v>2797</v>
      </c>
      <c r="E345" s="232">
        <v>45180</v>
      </c>
      <c r="F345" s="323">
        <v>45271</v>
      </c>
      <c r="G345" s="232">
        <v>45271</v>
      </c>
      <c r="H345" s="352"/>
      <c r="I345" s="341">
        <v>2887344.9199999999</v>
      </c>
      <c r="J345" s="304"/>
      <c r="K345" s="344" t="s">
        <v>203</v>
      </c>
      <c r="L345" s="335">
        <v>100</v>
      </c>
      <c r="M345" s="304" t="s">
        <v>35</v>
      </c>
      <c r="N345" s="304" t="s">
        <v>22</v>
      </c>
      <c r="O345" s="304">
        <v>0.35999999999999999</v>
      </c>
      <c r="P345" s="304" t="s">
        <v>270</v>
      </c>
      <c r="Q345" s="304" t="s">
        <v>85</v>
      </c>
      <c r="R345" s="304" t="s">
        <v>1820</v>
      </c>
      <c r="S345" s="304">
        <v>0.35999999999999999</v>
      </c>
      <c r="T345" s="234" t="s">
        <v>22</v>
      </c>
      <c r="U345" s="234" t="s">
        <v>22</v>
      </c>
      <c r="V345" s="304" t="s">
        <v>38</v>
      </c>
      <c r="W345" s="304"/>
    </row>
    <row r="346" spans="1:23" s="212" customFormat="1" ht="51">
      <c r="A346" s="304" t="s">
        <v>2409</v>
      </c>
      <c r="B346" s="304" t="s">
        <v>2432</v>
      </c>
      <c r="C346" s="304" t="s">
        <v>220</v>
      </c>
      <c r="D346" s="304" t="s">
        <v>2433</v>
      </c>
      <c r="E346" s="331">
        <v>45244</v>
      </c>
      <c r="F346" s="546">
        <v>45289</v>
      </c>
      <c r="G346" s="547">
        <v>45289</v>
      </c>
      <c r="H346" s="352"/>
      <c r="I346" s="364">
        <v>4953213</v>
      </c>
      <c r="J346" s="343"/>
      <c r="K346" s="344" t="s">
        <v>203</v>
      </c>
      <c r="L346" s="474">
        <v>100</v>
      </c>
      <c r="M346" s="304">
        <v>138</v>
      </c>
      <c r="N346" s="304" t="s">
        <v>22</v>
      </c>
      <c r="O346" s="304">
        <v>2.7999999999999998</v>
      </c>
      <c r="P346" s="304" t="s">
        <v>270</v>
      </c>
      <c r="Q346" s="304" t="s">
        <v>838</v>
      </c>
      <c r="R346" s="304">
        <v>100</v>
      </c>
      <c r="S346" s="304">
        <v>2.7999999999999998</v>
      </c>
      <c r="T346" s="234" t="s">
        <v>22</v>
      </c>
      <c r="U346" s="234" t="s">
        <v>22</v>
      </c>
      <c r="V346" s="304" t="s">
        <v>24</v>
      </c>
      <c r="W346" s="304" t="s">
        <v>2431</v>
      </c>
    </row>
    <row r="347" spans="1:23" s="212" customFormat="1" ht="38.25">
      <c r="A347" s="304" t="s">
        <v>2410</v>
      </c>
      <c r="B347" s="386" t="s">
        <v>2451</v>
      </c>
      <c r="C347" s="304" t="s">
        <v>2411</v>
      </c>
      <c r="D347" s="304" t="s">
        <v>2452</v>
      </c>
      <c r="E347" s="352">
        <v>45544</v>
      </c>
      <c r="F347" s="323">
        <v>45641</v>
      </c>
      <c r="G347" s="503"/>
      <c r="H347" s="352"/>
      <c r="I347" s="364"/>
      <c r="J347" s="343"/>
      <c r="K347" s="344" t="s">
        <v>203</v>
      </c>
      <c r="L347" s="335">
        <v>0</v>
      </c>
      <c r="M347" s="304">
        <v>138</v>
      </c>
      <c r="N347" s="304" t="s">
        <v>22</v>
      </c>
      <c r="O347" s="304">
        <v>0.17999999999999999</v>
      </c>
      <c r="P347" s="304" t="s">
        <v>270</v>
      </c>
      <c r="Q347" s="304" t="s">
        <v>85</v>
      </c>
      <c r="R347" s="304">
        <v>50</v>
      </c>
      <c r="S347" s="304">
        <v>0.17999999999999999</v>
      </c>
      <c r="T347" s="234" t="s">
        <v>22</v>
      </c>
      <c r="U347" s="234" t="s">
        <v>22</v>
      </c>
      <c r="V347" s="304" t="s">
        <v>38</v>
      </c>
      <c r="W347" s="304"/>
    </row>
    <row r="348" spans="1:23" s="212" customFormat="1" ht="38.25">
      <c r="A348" s="304" t="s">
        <v>2412</v>
      </c>
      <c r="B348" s="304" t="s">
        <v>2266</v>
      </c>
      <c r="C348" s="304" t="s">
        <v>972</v>
      </c>
      <c r="D348" s="304" t="s">
        <v>2413</v>
      </c>
      <c r="E348" s="472">
        <v>45691</v>
      </c>
      <c r="F348" s="323">
        <v>46006</v>
      </c>
      <c r="G348" s="503"/>
      <c r="H348" s="352"/>
      <c r="I348" s="364"/>
      <c r="J348" s="304"/>
      <c r="K348" s="344" t="s">
        <v>203</v>
      </c>
      <c r="L348" s="335">
        <v>0</v>
      </c>
      <c r="M348" s="304">
        <v>69</v>
      </c>
      <c r="N348" s="304" t="s">
        <v>22</v>
      </c>
      <c r="O348" s="304">
        <v>5</v>
      </c>
      <c r="P348" s="304" t="s">
        <v>271</v>
      </c>
      <c r="Q348" s="386" t="s">
        <v>85</v>
      </c>
      <c r="R348" s="304" t="s">
        <v>27</v>
      </c>
      <c r="S348" s="304">
        <v>5</v>
      </c>
      <c r="T348" s="234" t="s">
        <v>22</v>
      </c>
      <c r="U348" s="234" t="s">
        <v>22</v>
      </c>
      <c r="V348" s="304" t="s">
        <v>1369</v>
      </c>
      <c r="W348" s="304"/>
    </row>
    <row r="349" spans="1:23" s="212" customFormat="1" ht="38.25">
      <c r="A349" s="304" t="s">
        <v>2453</v>
      </c>
      <c r="B349" s="304" t="s">
        <v>2267</v>
      </c>
      <c r="C349" s="304" t="s">
        <v>170</v>
      </c>
      <c r="D349" s="304" t="s">
        <v>2414</v>
      </c>
      <c r="E349" s="352">
        <v>45187</v>
      </c>
      <c r="F349" s="323">
        <v>45275</v>
      </c>
      <c r="G349" s="383">
        <v>45275</v>
      </c>
      <c r="H349" s="352"/>
      <c r="I349" s="341">
        <v>3361493.52</v>
      </c>
      <c r="J349" s="304"/>
      <c r="K349" s="344" t="s">
        <v>203</v>
      </c>
      <c r="L349" s="335">
        <v>100</v>
      </c>
      <c r="M349" s="304">
        <v>138</v>
      </c>
      <c r="N349" s="304" t="s">
        <v>22</v>
      </c>
      <c r="O349" s="304">
        <v>2.6699999999999999</v>
      </c>
      <c r="P349" s="304" t="s">
        <v>270</v>
      </c>
      <c r="Q349" s="304" t="s">
        <v>85</v>
      </c>
      <c r="R349" s="304" t="s">
        <v>131</v>
      </c>
      <c r="S349" s="304">
        <v>2.6699999999999999</v>
      </c>
      <c r="T349" s="304" t="s">
        <v>22</v>
      </c>
      <c r="U349" s="304" t="s">
        <v>22</v>
      </c>
      <c r="V349" s="304" t="s">
        <v>31</v>
      </c>
      <c r="W349" s="304"/>
    </row>
    <row r="350" spans="1:23" s="212" customFormat="1" ht="51">
      <c r="A350" s="304" t="s">
        <v>2419</v>
      </c>
      <c r="B350" s="304" t="s">
        <v>2685</v>
      </c>
      <c r="C350" s="304" t="s">
        <v>2420</v>
      </c>
      <c r="D350" s="304" t="s">
        <v>2753</v>
      </c>
      <c r="E350" s="232">
        <v>45222</v>
      </c>
      <c r="F350" s="323">
        <v>45275</v>
      </c>
      <c r="G350" s="332">
        <v>45275</v>
      </c>
      <c r="H350" s="352"/>
      <c r="I350" s="341">
        <v>2561680.0099999998</v>
      </c>
      <c r="J350" s="343"/>
      <c r="K350" s="344" t="s">
        <v>203</v>
      </c>
      <c r="L350" s="335">
        <v>100</v>
      </c>
      <c r="M350" s="304">
        <v>69</v>
      </c>
      <c r="N350" s="304" t="s">
        <v>22</v>
      </c>
      <c r="O350" s="304">
        <v>0.5</v>
      </c>
      <c r="P350" s="304" t="s">
        <v>2585</v>
      </c>
      <c r="Q350" s="304" t="s">
        <v>2528</v>
      </c>
      <c r="R350" s="304" t="s">
        <v>131</v>
      </c>
      <c r="S350" s="304">
        <v>0.29999999999999999</v>
      </c>
      <c r="T350" s="234" t="s">
        <v>131</v>
      </c>
      <c r="U350" s="234">
        <v>0.20000000000000001</v>
      </c>
      <c r="V350" s="304" t="s">
        <v>38</v>
      </c>
      <c r="W350" s="304"/>
    </row>
    <row r="351" spans="1:23" s="212" customFormat="1" ht="51">
      <c r="A351" s="304" t="s">
        <v>2421</v>
      </c>
      <c r="B351" s="304" t="s">
        <v>2422</v>
      </c>
      <c r="C351" s="304" t="s">
        <v>510</v>
      </c>
      <c r="D351" s="304" t="s">
        <v>2423</v>
      </c>
      <c r="E351" s="503">
        <v>45173</v>
      </c>
      <c r="F351" s="323">
        <v>45282</v>
      </c>
      <c r="G351" s="538">
        <v>45282</v>
      </c>
      <c r="H351" s="352"/>
      <c r="I351" s="341">
        <v>12561670</v>
      </c>
      <c r="J351" s="343"/>
      <c r="K351" s="344" t="s">
        <v>203</v>
      </c>
      <c r="L351" s="335">
        <v>100</v>
      </c>
      <c r="M351" s="304">
        <v>69</v>
      </c>
      <c r="N351" s="304">
        <v>138</v>
      </c>
      <c r="O351" s="304">
        <v>8</v>
      </c>
      <c r="P351" s="304" t="s">
        <v>270</v>
      </c>
      <c r="Q351" s="304" t="s">
        <v>2674</v>
      </c>
      <c r="R351" s="304" t="s">
        <v>131</v>
      </c>
      <c r="S351" s="304">
        <v>8</v>
      </c>
      <c r="T351" s="234" t="s">
        <v>22</v>
      </c>
      <c r="U351" s="234" t="s">
        <v>22</v>
      </c>
      <c r="V351" s="304" t="s">
        <v>24</v>
      </c>
      <c r="W351" s="304"/>
    </row>
    <row r="352" spans="1:23" s="212" customFormat="1" ht="63.75">
      <c r="A352" s="304" t="s">
        <v>2291</v>
      </c>
      <c r="B352" s="386" t="s">
        <v>2292</v>
      </c>
      <c r="C352" s="386" t="s">
        <v>137</v>
      </c>
      <c r="D352" s="386" t="s">
        <v>2532</v>
      </c>
      <c r="E352" s="503">
        <v>45082</v>
      </c>
      <c r="F352" s="323">
        <v>45280</v>
      </c>
      <c r="G352" s="347">
        <v>45280</v>
      </c>
      <c r="H352" s="352"/>
      <c r="I352" s="341">
        <v>393908</v>
      </c>
      <c r="J352" s="343"/>
      <c r="K352" s="344" t="s">
        <v>203</v>
      </c>
      <c r="L352" s="335">
        <v>100</v>
      </c>
      <c r="M352" s="304">
        <v>69</v>
      </c>
      <c r="N352" s="304" t="s">
        <v>22</v>
      </c>
      <c r="O352" s="304">
        <v>37.219999999999999</v>
      </c>
      <c r="P352" s="304" t="s">
        <v>3056</v>
      </c>
      <c r="Q352" s="304" t="s">
        <v>47</v>
      </c>
      <c r="R352" s="304" t="s">
        <v>27</v>
      </c>
      <c r="S352" s="304" t="s">
        <v>22</v>
      </c>
      <c r="T352" s="234" t="s">
        <v>22</v>
      </c>
      <c r="U352" s="234" t="s">
        <v>22</v>
      </c>
      <c r="V352" s="304" t="s">
        <v>24</v>
      </c>
      <c r="W352" s="304"/>
    </row>
    <row r="353" spans="1:23" s="212" customFormat="1" ht="38.25">
      <c r="A353" s="304" t="s">
        <v>2488</v>
      </c>
      <c r="B353" s="304" t="s">
        <v>2465</v>
      </c>
      <c r="C353" s="304" t="s">
        <v>93</v>
      </c>
      <c r="D353" s="304" t="s">
        <v>2489</v>
      </c>
      <c r="E353" s="331">
        <v>45216</v>
      </c>
      <c r="F353" s="538">
        <v>45261</v>
      </c>
      <c r="G353" s="331">
        <v>45261</v>
      </c>
      <c r="H353" s="352"/>
      <c r="I353" s="341">
        <v>481791.77000000002</v>
      </c>
      <c r="J353" s="343"/>
      <c r="K353" s="344" t="s">
        <v>203</v>
      </c>
      <c r="L353" s="335">
        <v>100</v>
      </c>
      <c r="M353" s="304">
        <v>138</v>
      </c>
      <c r="N353" s="304" t="s">
        <v>22</v>
      </c>
      <c r="O353" s="304">
        <v>0.14999999999999999</v>
      </c>
      <c r="P353" s="304" t="s">
        <v>207</v>
      </c>
      <c r="Q353" s="304" t="s">
        <v>324</v>
      </c>
      <c r="R353" s="304">
        <v>100</v>
      </c>
      <c r="S353" s="304">
        <v>0.14999999999999999</v>
      </c>
      <c r="T353" s="234" t="s">
        <v>22</v>
      </c>
      <c r="U353" s="234" t="s">
        <v>22</v>
      </c>
      <c r="V353" s="304" t="s">
        <v>24</v>
      </c>
      <c r="W353" s="304"/>
    </row>
    <row r="354" spans="1:23" s="212" customFormat="1" ht="38.25">
      <c r="A354" s="304" t="s">
        <v>2466</v>
      </c>
      <c r="B354" s="304" t="s">
        <v>2536</v>
      </c>
      <c r="C354" s="304" t="s">
        <v>28</v>
      </c>
      <c r="D354" s="304" t="s">
        <v>2490</v>
      </c>
      <c r="E354" s="515">
        <v>45446</v>
      </c>
      <c r="F354" s="323">
        <v>45473</v>
      </c>
      <c r="G354" s="352"/>
      <c r="H354" s="352"/>
      <c r="I354" s="364"/>
      <c r="J354" s="343"/>
      <c r="K354" s="344" t="s">
        <v>203</v>
      </c>
      <c r="L354" s="335">
        <v>0</v>
      </c>
      <c r="M354" s="304">
        <v>69</v>
      </c>
      <c r="N354" s="304" t="s">
        <v>22</v>
      </c>
      <c r="O354" s="304">
        <v>0.20000000000000001</v>
      </c>
      <c r="P354" s="304" t="s">
        <v>213</v>
      </c>
      <c r="Q354" s="304" t="s">
        <v>2491</v>
      </c>
      <c r="R354" s="304">
        <v>0.20000000000000001</v>
      </c>
      <c r="S354" s="304">
        <v>50</v>
      </c>
      <c r="T354" s="234" t="s">
        <v>22</v>
      </c>
      <c r="U354" s="234" t="s">
        <v>22</v>
      </c>
      <c r="V354" s="304" t="s">
        <v>38</v>
      </c>
      <c r="W354" s="304"/>
    </row>
    <row r="355" spans="1:23" s="212" customFormat="1" ht="51">
      <c r="A355" s="304" t="s">
        <v>2910</v>
      </c>
      <c r="B355" s="304" t="s">
        <v>2911</v>
      </c>
      <c r="C355" s="304" t="s">
        <v>2686</v>
      </c>
      <c r="D355" s="304" t="s">
        <v>1938</v>
      </c>
      <c r="E355" s="232">
        <v>45239</v>
      </c>
      <c r="F355" s="383">
        <v>45279</v>
      </c>
      <c r="G355" s="347">
        <v>45279</v>
      </c>
      <c r="H355" s="352"/>
      <c r="I355" s="341">
        <v>949357.31999999995</v>
      </c>
      <c r="J355" s="343"/>
      <c r="K355" s="344" t="s">
        <v>203</v>
      </c>
      <c r="L355" s="335">
        <v>100</v>
      </c>
      <c r="M355" s="304">
        <v>138</v>
      </c>
      <c r="N355" s="304" t="s">
        <v>22</v>
      </c>
      <c r="O355" s="304">
        <v>0.040000000000000001</v>
      </c>
      <c r="P355" s="304" t="s">
        <v>270</v>
      </c>
      <c r="Q355" s="304" t="s">
        <v>85</v>
      </c>
      <c r="R355" s="304" t="s">
        <v>1820</v>
      </c>
      <c r="S355" s="304">
        <v>0.040000000000000001</v>
      </c>
      <c r="T355" s="234" t="s">
        <v>22</v>
      </c>
      <c r="U355" s="234" t="s">
        <v>22</v>
      </c>
      <c r="V355" s="304" t="s">
        <v>38</v>
      </c>
      <c r="W355" s="304"/>
    </row>
    <row r="356" spans="1:23" s="212" customFormat="1" ht="38.25">
      <c r="A356" s="304" t="s">
        <v>2467</v>
      </c>
      <c r="B356" s="304" t="s">
        <v>2468</v>
      </c>
      <c r="C356" s="304" t="s">
        <v>28</v>
      </c>
      <c r="D356" s="304" t="s">
        <v>2492</v>
      </c>
      <c r="E356" s="503">
        <v>45376</v>
      </c>
      <c r="F356" s="323">
        <v>45473</v>
      </c>
      <c r="G356" s="352"/>
      <c r="H356" s="352"/>
      <c r="I356" s="364"/>
      <c r="J356" s="343"/>
      <c r="K356" s="344" t="s">
        <v>203</v>
      </c>
      <c r="L356" s="335">
        <v>0</v>
      </c>
      <c r="M356" s="304">
        <v>138</v>
      </c>
      <c r="N356" s="304" t="s">
        <v>22</v>
      </c>
      <c r="O356" s="304">
        <v>0.10000000000000001</v>
      </c>
      <c r="P356" s="304" t="s">
        <v>207</v>
      </c>
      <c r="Q356" s="304" t="s">
        <v>47</v>
      </c>
      <c r="R356" s="304">
        <v>50</v>
      </c>
      <c r="S356" s="304">
        <v>0.10000000000000001</v>
      </c>
      <c r="T356" s="234" t="s">
        <v>22</v>
      </c>
      <c r="U356" s="234" t="s">
        <v>22</v>
      </c>
      <c r="V356" s="304" t="s">
        <v>38</v>
      </c>
      <c r="W356" s="304"/>
    </row>
    <row r="357" spans="1:23" s="212" customFormat="1" ht="51">
      <c r="A357" s="304" t="s">
        <v>2533</v>
      </c>
      <c r="B357" s="304" t="s">
        <v>2545</v>
      </c>
      <c r="C357" s="352" t="s">
        <v>1964</v>
      </c>
      <c r="D357" s="352" t="s">
        <v>2534</v>
      </c>
      <c r="E357" s="503">
        <v>45188</v>
      </c>
      <c r="F357" s="323">
        <v>45244</v>
      </c>
      <c r="G357" s="503">
        <v>45244</v>
      </c>
      <c r="H357" s="352"/>
      <c r="I357" s="341">
        <v>1564121</v>
      </c>
      <c r="J357" s="343"/>
      <c r="K357" s="344" t="s">
        <v>203</v>
      </c>
      <c r="L357" s="335">
        <v>100</v>
      </c>
      <c r="M357" s="304">
        <v>345</v>
      </c>
      <c r="N357" s="304" t="s">
        <v>22</v>
      </c>
      <c r="O357" s="304">
        <v>0.10000000000000001</v>
      </c>
      <c r="P357" s="304" t="s">
        <v>240</v>
      </c>
      <c r="Q357" s="304" t="s">
        <v>2535</v>
      </c>
      <c r="R357" s="304" t="s">
        <v>22</v>
      </c>
      <c r="S357" s="304" t="s">
        <v>22</v>
      </c>
      <c r="T357" s="234">
        <v>300</v>
      </c>
      <c r="U357" s="234">
        <v>0.10000000000000001</v>
      </c>
      <c r="V357" s="304" t="s">
        <v>38</v>
      </c>
      <c r="W357" s="304"/>
    </row>
    <row r="358" spans="1:23" s="212" customFormat="1" ht="25.5">
      <c r="A358" s="304" t="s">
        <v>2493</v>
      </c>
      <c r="B358" s="304" t="s">
        <v>2469</v>
      </c>
      <c r="C358" s="304" t="s">
        <v>616</v>
      </c>
      <c r="D358" s="304" t="s">
        <v>2733</v>
      </c>
      <c r="E358" s="331">
        <v>45596</v>
      </c>
      <c r="F358" s="323">
        <v>45627</v>
      </c>
      <c r="G358" s="352"/>
      <c r="H358" s="352"/>
      <c r="I358" s="364"/>
      <c r="J358" s="343"/>
      <c r="K358" s="344" t="s">
        <v>203</v>
      </c>
      <c r="L358" s="335">
        <v>0</v>
      </c>
      <c r="M358" s="304">
        <v>138</v>
      </c>
      <c r="N358" s="304" t="s">
        <v>22</v>
      </c>
      <c r="O358" s="304">
        <v>0.10000000000000001</v>
      </c>
      <c r="P358" s="304" t="s">
        <v>270</v>
      </c>
      <c r="Q358" s="304" t="s">
        <v>85</v>
      </c>
      <c r="R358" s="304">
        <v>100</v>
      </c>
      <c r="S358" s="304">
        <v>0.10000000000000001</v>
      </c>
      <c r="T358" s="234" t="s">
        <v>22</v>
      </c>
      <c r="U358" s="234" t="s">
        <v>22</v>
      </c>
      <c r="V358" s="304" t="s">
        <v>38</v>
      </c>
      <c r="W358" s="304"/>
    </row>
    <row r="359" spans="1:23" s="212" customFormat="1" ht="38.25">
      <c r="A359" s="304" t="s">
        <v>2494</v>
      </c>
      <c r="B359" s="304" t="s">
        <v>2603</v>
      </c>
      <c r="C359" s="304" t="s">
        <v>302</v>
      </c>
      <c r="D359" s="304" t="s">
        <v>2537</v>
      </c>
      <c r="E359" s="331">
        <v>45263</v>
      </c>
      <c r="F359" s="323">
        <v>45281</v>
      </c>
      <c r="G359" s="347">
        <v>45281</v>
      </c>
      <c r="H359" s="352"/>
      <c r="I359" s="364">
        <v>1275505</v>
      </c>
      <c r="J359" s="343"/>
      <c r="K359" s="344" t="s">
        <v>203</v>
      </c>
      <c r="L359" s="335">
        <v>100</v>
      </c>
      <c r="M359" s="304">
        <v>138</v>
      </c>
      <c r="N359" s="304" t="s">
        <v>22</v>
      </c>
      <c r="O359" s="304">
        <v>0.39000000000000001</v>
      </c>
      <c r="P359" s="304" t="s">
        <v>306</v>
      </c>
      <c r="Q359" s="304" t="s">
        <v>392</v>
      </c>
      <c r="R359" s="304">
        <v>80</v>
      </c>
      <c r="S359" s="304">
        <v>0.39000000000000001</v>
      </c>
      <c r="T359" s="234" t="s">
        <v>22</v>
      </c>
      <c r="U359" s="234" t="s">
        <v>22</v>
      </c>
      <c r="V359" s="304" t="s">
        <v>38</v>
      </c>
      <c r="W359" s="304"/>
    </row>
    <row r="360" spans="1:23" s="212" customFormat="1" ht="38.25">
      <c r="A360" s="304" t="s">
        <v>2495</v>
      </c>
      <c r="B360" s="304" t="s">
        <v>2546</v>
      </c>
      <c r="C360" s="352" t="s">
        <v>2456</v>
      </c>
      <c r="D360" s="352" t="s">
        <v>2547</v>
      </c>
      <c r="E360" s="472">
        <v>45350</v>
      </c>
      <c r="F360" s="508">
        <v>45629</v>
      </c>
      <c r="G360" s="503"/>
      <c r="H360" s="352"/>
      <c r="I360" s="364">
        <v>1941246</v>
      </c>
      <c r="J360" s="343"/>
      <c r="K360" s="344" t="s">
        <v>203</v>
      </c>
      <c r="L360" s="335">
        <v>0</v>
      </c>
      <c r="M360" s="304" t="s">
        <v>22</v>
      </c>
      <c r="N360" s="304">
        <v>345</v>
      </c>
      <c r="O360" s="304">
        <v>0.20000000000000001</v>
      </c>
      <c r="P360" s="304" t="s">
        <v>240</v>
      </c>
      <c r="Q360" s="304" t="s">
        <v>85</v>
      </c>
      <c r="R360" s="304" t="s">
        <v>1820</v>
      </c>
      <c r="S360" s="304">
        <v>0.20000000000000001</v>
      </c>
      <c r="T360" s="234" t="s">
        <v>22</v>
      </c>
      <c r="U360" s="234" t="s">
        <v>22</v>
      </c>
      <c r="V360" s="304" t="s">
        <v>38</v>
      </c>
      <c r="W360" s="304"/>
    </row>
    <row r="361" spans="1:23" s="212" customFormat="1" ht="38.25">
      <c r="A361" s="304" t="s">
        <v>2496</v>
      </c>
      <c r="B361" s="304" t="s">
        <v>2604</v>
      </c>
      <c r="C361" s="352" t="s">
        <v>2497</v>
      </c>
      <c r="D361" s="352" t="s">
        <v>2498</v>
      </c>
      <c r="E361" s="232">
        <v>45663</v>
      </c>
      <c r="F361" s="323">
        <v>45762</v>
      </c>
      <c r="G361" s="503"/>
      <c r="H361" s="352"/>
      <c r="I361" s="364"/>
      <c r="J361" s="343"/>
      <c r="K361" s="344" t="s">
        <v>203</v>
      </c>
      <c r="L361" s="335">
        <v>0</v>
      </c>
      <c r="M361" s="304">
        <v>138</v>
      </c>
      <c r="N361" s="304" t="s">
        <v>22</v>
      </c>
      <c r="O361" s="304">
        <v>0.040000000000000001</v>
      </c>
      <c r="P361" s="304" t="s">
        <v>1118</v>
      </c>
      <c r="Q361" s="304" t="s">
        <v>450</v>
      </c>
      <c r="R361" s="304" t="s">
        <v>22</v>
      </c>
      <c r="S361" s="304" t="s">
        <v>22</v>
      </c>
      <c r="T361" s="234">
        <v>100</v>
      </c>
      <c r="U361" s="234">
        <v>0.02</v>
      </c>
      <c r="V361" s="304" t="s">
        <v>38</v>
      </c>
      <c r="W361" s="304"/>
    </row>
    <row r="362" spans="1:23" s="212" customFormat="1" ht="38.25">
      <c r="A362" s="304" t="s">
        <v>3163</v>
      </c>
      <c r="B362" s="304" t="s">
        <v>2470</v>
      </c>
      <c r="C362" s="304" t="s">
        <v>206</v>
      </c>
      <c r="D362" s="304" t="s">
        <v>2499</v>
      </c>
      <c r="E362" s="232">
        <v>45223</v>
      </c>
      <c r="F362" s="323">
        <v>45274</v>
      </c>
      <c r="G362" s="232">
        <v>45274</v>
      </c>
      <c r="H362" s="352"/>
      <c r="I362" s="341">
        <v>2298381.9300000002</v>
      </c>
      <c r="J362" s="343"/>
      <c r="K362" s="344" t="s">
        <v>203</v>
      </c>
      <c r="L362" s="335">
        <v>100</v>
      </c>
      <c r="M362" s="304">
        <v>138</v>
      </c>
      <c r="N362" s="304" t="s">
        <v>22</v>
      </c>
      <c r="O362" s="304">
        <v>0.69999999999999996</v>
      </c>
      <c r="P362" s="304" t="s">
        <v>270</v>
      </c>
      <c r="Q362" s="304" t="s">
        <v>1409</v>
      </c>
      <c r="R362" s="304">
        <v>50</v>
      </c>
      <c r="S362" s="304">
        <v>0.59999999999999998</v>
      </c>
      <c r="T362" s="234">
        <v>200</v>
      </c>
      <c r="U362" s="234">
        <v>0.10000000000000001</v>
      </c>
      <c r="V362" s="304" t="s">
        <v>38</v>
      </c>
      <c r="W362" s="304"/>
    </row>
    <row r="363" spans="1:23" s="212" customFormat="1" ht="38.25">
      <c r="A363" s="304" t="s">
        <v>2500</v>
      </c>
      <c r="B363" s="304" t="s">
        <v>2471</v>
      </c>
      <c r="C363" s="304" t="s">
        <v>170</v>
      </c>
      <c r="D363" s="304" t="s">
        <v>2605</v>
      </c>
      <c r="E363" s="232">
        <v>45231</v>
      </c>
      <c r="F363" s="323">
        <v>45273</v>
      </c>
      <c r="G363" s="232">
        <v>45273</v>
      </c>
      <c r="H363" s="352"/>
      <c r="I363" s="341">
        <v>2592531.4500000002</v>
      </c>
      <c r="J363" s="343"/>
      <c r="K363" s="344" t="s">
        <v>203</v>
      </c>
      <c r="L363" s="335">
        <v>100</v>
      </c>
      <c r="M363" s="304">
        <v>138</v>
      </c>
      <c r="N363" s="304" t="s">
        <v>22</v>
      </c>
      <c r="O363" s="304">
        <v>0.59999999999999998</v>
      </c>
      <c r="P363" s="304" t="s">
        <v>1856</v>
      </c>
      <c r="Q363" s="275" t="s">
        <v>85</v>
      </c>
      <c r="R363" s="304">
        <v>40</v>
      </c>
      <c r="S363" s="304">
        <v>0.29999999999999999</v>
      </c>
      <c r="T363" s="234" t="s">
        <v>22</v>
      </c>
      <c r="U363" s="234" t="s">
        <v>22</v>
      </c>
      <c r="V363" s="237" t="s">
        <v>38</v>
      </c>
      <c r="W363" s="304"/>
    </row>
    <row r="364" spans="1:23" s="212" customFormat="1" ht="51">
      <c r="A364" s="358" t="s">
        <v>3189</v>
      </c>
      <c r="B364" s="304" t="s">
        <v>2734</v>
      </c>
      <c r="C364" s="304" t="s">
        <v>535</v>
      </c>
      <c r="D364" s="304" t="s">
        <v>587</v>
      </c>
      <c r="E364" s="503">
        <v>45334</v>
      </c>
      <c r="F364" s="323">
        <v>45595</v>
      </c>
      <c r="G364" s="352"/>
      <c r="H364" s="352"/>
      <c r="I364" s="364">
        <v>4158265.1800000002</v>
      </c>
      <c r="J364" s="343"/>
      <c r="K364" s="344" t="s">
        <v>203</v>
      </c>
      <c r="L364" s="335">
        <v>0</v>
      </c>
      <c r="M364" s="304">
        <v>138</v>
      </c>
      <c r="N364" s="304" t="s">
        <v>22</v>
      </c>
      <c r="O364" s="304">
        <v>1.5</v>
      </c>
      <c r="P364" s="304" t="s">
        <v>1856</v>
      </c>
      <c r="Q364" s="304" t="s">
        <v>2501</v>
      </c>
      <c r="R364" s="304">
        <v>50</v>
      </c>
      <c r="S364" s="304">
        <v>0.20000000000000001</v>
      </c>
      <c r="T364" s="234" t="s">
        <v>131</v>
      </c>
      <c r="U364" s="234">
        <v>1.3</v>
      </c>
      <c r="V364" s="304" t="s">
        <v>38</v>
      </c>
      <c r="W364" s="304"/>
    </row>
    <row r="365" spans="1:23" s="212" customFormat="1" ht="38.25">
      <c r="A365" s="304" t="s">
        <v>2502</v>
      </c>
      <c r="B365" s="304" t="s">
        <v>2472</v>
      </c>
      <c r="C365" s="352" t="s">
        <v>1316</v>
      </c>
      <c r="D365" s="352" t="s">
        <v>2503</v>
      </c>
      <c r="E365" s="320">
        <v>45352</v>
      </c>
      <c r="F365" s="323">
        <v>45420</v>
      </c>
      <c r="G365" s="352"/>
      <c r="H365" s="352"/>
      <c r="I365" s="364"/>
      <c r="J365" s="343"/>
      <c r="K365" s="344" t="s">
        <v>203</v>
      </c>
      <c r="L365" s="335">
        <v>0</v>
      </c>
      <c r="M365" s="304">
        <v>138</v>
      </c>
      <c r="N365" s="304" t="s">
        <v>22</v>
      </c>
      <c r="O365" s="304">
        <v>0.5</v>
      </c>
      <c r="P365" s="304" t="s">
        <v>270</v>
      </c>
      <c r="Q365" s="304" t="s">
        <v>450</v>
      </c>
      <c r="R365" s="304" t="s">
        <v>22</v>
      </c>
      <c r="S365" s="304" t="s">
        <v>22</v>
      </c>
      <c r="T365" s="234">
        <v>100</v>
      </c>
      <c r="U365" s="234">
        <v>0.25</v>
      </c>
      <c r="V365" s="304" t="s">
        <v>38</v>
      </c>
      <c r="W365" s="304"/>
    </row>
    <row r="366" spans="1:23" s="212" customFormat="1" ht="63.75">
      <c r="A366" s="304" t="s">
        <v>2504</v>
      </c>
      <c r="B366" s="304" t="s">
        <v>2735</v>
      </c>
      <c r="C366" s="231" t="s">
        <v>1656</v>
      </c>
      <c r="D366" s="304" t="s">
        <v>2736</v>
      </c>
      <c r="E366" s="472">
        <v>45670</v>
      </c>
      <c r="F366" s="538">
        <v>45792</v>
      </c>
      <c r="G366" s="503"/>
      <c r="H366" s="352"/>
      <c r="I366" s="364"/>
      <c r="J366" s="343"/>
      <c r="K366" s="344" t="s">
        <v>203</v>
      </c>
      <c r="L366" s="335">
        <v>0</v>
      </c>
      <c r="M366" s="304">
        <v>138</v>
      </c>
      <c r="N366" s="304" t="s">
        <v>22</v>
      </c>
      <c r="O366" s="304">
        <v>4.5</v>
      </c>
      <c r="P366" s="276" t="s">
        <v>270</v>
      </c>
      <c r="Q366" s="276" t="s">
        <v>85</v>
      </c>
      <c r="R366" s="276">
        <v>100</v>
      </c>
      <c r="S366" s="304">
        <v>2.25</v>
      </c>
      <c r="T366" s="234" t="s">
        <v>22</v>
      </c>
      <c r="U366" s="234" t="s">
        <v>22</v>
      </c>
      <c r="V366" s="304" t="s">
        <v>24</v>
      </c>
      <c r="W366" s="304"/>
    </row>
    <row r="367" spans="1:23" s="212" customFormat="1" ht="38.25">
      <c r="A367" s="304" t="s">
        <v>2505</v>
      </c>
      <c r="B367" s="304" t="s">
        <v>2550</v>
      </c>
      <c r="C367" s="304" t="s">
        <v>26</v>
      </c>
      <c r="D367" s="304" t="s">
        <v>2551</v>
      </c>
      <c r="E367" s="320">
        <v>45659</v>
      </c>
      <c r="F367" s="538">
        <v>45792</v>
      </c>
      <c r="G367" s="352"/>
      <c r="H367" s="352"/>
      <c r="I367" s="364"/>
      <c r="J367" s="343"/>
      <c r="K367" s="344" t="s">
        <v>203</v>
      </c>
      <c r="L367" s="335">
        <v>0</v>
      </c>
      <c r="M367" s="304">
        <v>138</v>
      </c>
      <c r="N367" s="304" t="s">
        <v>22</v>
      </c>
      <c r="O367" s="304">
        <v>2.3999999999999999</v>
      </c>
      <c r="P367" s="304" t="s">
        <v>226</v>
      </c>
      <c r="Q367" s="304" t="s">
        <v>85</v>
      </c>
      <c r="R367" s="304">
        <v>80</v>
      </c>
      <c r="S367" s="304">
        <v>2.3999999999999999</v>
      </c>
      <c r="T367" s="234" t="s">
        <v>22</v>
      </c>
      <c r="U367" s="234" t="s">
        <v>22</v>
      </c>
      <c r="V367" s="304" t="s">
        <v>38</v>
      </c>
      <c r="W367" s="304"/>
    </row>
    <row r="368" spans="1:23" s="212" customFormat="1" ht="38.25">
      <c r="A368" s="304" t="s">
        <v>3029</v>
      </c>
      <c r="B368" s="304" t="s">
        <v>2473</v>
      </c>
      <c r="C368" s="304" t="s">
        <v>206</v>
      </c>
      <c r="D368" s="304" t="s">
        <v>2506</v>
      </c>
      <c r="E368" s="232">
        <v>45266</v>
      </c>
      <c r="F368" s="332">
        <v>45287</v>
      </c>
      <c r="G368" s="332">
        <v>45287</v>
      </c>
      <c r="H368" s="352"/>
      <c r="I368" s="341">
        <v>2605656.4199999999</v>
      </c>
      <c r="J368" s="343"/>
      <c r="K368" s="344" t="s">
        <v>203</v>
      </c>
      <c r="L368" s="335">
        <v>100</v>
      </c>
      <c r="M368" s="304">
        <v>345</v>
      </c>
      <c r="N368" s="304" t="s">
        <v>22</v>
      </c>
      <c r="O368" s="304">
        <v>0.29999999999999999</v>
      </c>
      <c r="P368" s="304" t="s">
        <v>240</v>
      </c>
      <c r="Q368" s="304" t="s">
        <v>85</v>
      </c>
      <c r="R368" s="304">
        <v>120</v>
      </c>
      <c r="S368" s="304">
        <v>0.29999999999999999</v>
      </c>
      <c r="T368" s="234" t="s">
        <v>22</v>
      </c>
      <c r="U368" s="234" t="s">
        <v>22</v>
      </c>
      <c r="V368" s="304" t="s">
        <v>38</v>
      </c>
      <c r="W368" s="304"/>
    </row>
    <row r="369" spans="1:23" s="212" customFormat="1" ht="38.25">
      <c r="A369" s="304" t="s">
        <v>3028</v>
      </c>
      <c r="B369" s="304" t="s">
        <v>2554</v>
      </c>
      <c r="C369" s="304" t="s">
        <v>206</v>
      </c>
      <c r="D369" s="304" t="s">
        <v>2561</v>
      </c>
      <c r="E369" s="232">
        <v>45189</v>
      </c>
      <c r="F369" s="546">
        <v>45322</v>
      </c>
      <c r="G369" s="352"/>
      <c r="H369" s="352"/>
      <c r="I369" s="341">
        <v>3167643.3900000001</v>
      </c>
      <c r="J369" s="343"/>
      <c r="K369" s="344" t="s">
        <v>203</v>
      </c>
      <c r="L369" s="474">
        <v>99</v>
      </c>
      <c r="M369" s="304">
        <v>345</v>
      </c>
      <c r="N369" s="304" t="s">
        <v>22</v>
      </c>
      <c r="O369" s="304">
        <v>0.29999999999999999</v>
      </c>
      <c r="P369" s="304" t="s">
        <v>240</v>
      </c>
      <c r="Q369" s="304" t="s">
        <v>85</v>
      </c>
      <c r="R369" s="304">
        <v>120</v>
      </c>
      <c r="S369" s="304">
        <v>0.29999999999999999</v>
      </c>
      <c r="T369" s="234" t="s">
        <v>22</v>
      </c>
      <c r="U369" s="234" t="s">
        <v>22</v>
      </c>
      <c r="V369" s="304" t="s">
        <v>38</v>
      </c>
      <c r="W369" s="304"/>
    </row>
    <row r="370" spans="1:23" s="212" customFormat="1" ht="51">
      <c r="A370" s="304" t="s">
        <v>2507</v>
      </c>
      <c r="B370" s="304" t="s">
        <v>2737</v>
      </c>
      <c r="C370" s="231" t="s">
        <v>1656</v>
      </c>
      <c r="D370" s="304" t="s">
        <v>2738</v>
      </c>
      <c r="E370" s="232">
        <v>45121</v>
      </c>
      <c r="F370" s="383">
        <v>45272</v>
      </c>
      <c r="G370" s="347">
        <v>45272</v>
      </c>
      <c r="H370" s="352"/>
      <c r="I370" s="364">
        <v>10338011</v>
      </c>
      <c r="J370" s="343"/>
      <c r="K370" s="344" t="s">
        <v>203</v>
      </c>
      <c r="L370" s="335">
        <v>100</v>
      </c>
      <c r="M370" s="304">
        <v>138</v>
      </c>
      <c r="N370" s="304" t="s">
        <v>22</v>
      </c>
      <c r="O370" s="276">
        <v>6.2999999999999998</v>
      </c>
      <c r="P370" s="276" t="s">
        <v>270</v>
      </c>
      <c r="Q370" s="276" t="s">
        <v>85</v>
      </c>
      <c r="R370" s="276">
        <v>100</v>
      </c>
      <c r="S370" s="304">
        <v>3.1499999999999999</v>
      </c>
      <c r="T370" s="234" t="s">
        <v>22</v>
      </c>
      <c r="U370" s="234" t="s">
        <v>22</v>
      </c>
      <c r="V370" s="304" t="s">
        <v>24</v>
      </c>
      <c r="W370" s="304"/>
    </row>
    <row r="371" spans="1:23" s="212" customFormat="1" ht="38.25">
      <c r="A371" s="304" t="s">
        <v>2508</v>
      </c>
      <c r="B371" s="304" t="s">
        <v>2739</v>
      </c>
      <c r="C371" s="535" t="s">
        <v>263</v>
      </c>
      <c r="D371" s="535" t="s">
        <v>2740</v>
      </c>
      <c r="E371" s="402">
        <v>45092</v>
      </c>
      <c r="F371" s="323">
        <v>45168</v>
      </c>
      <c r="G371" s="503">
        <v>45168</v>
      </c>
      <c r="H371" s="352"/>
      <c r="I371" s="341">
        <v>366194.53000000003</v>
      </c>
      <c r="J371" s="343"/>
      <c r="K371" s="344" t="s">
        <v>203</v>
      </c>
      <c r="L371" s="335">
        <v>100</v>
      </c>
      <c r="M371" s="535">
        <v>69</v>
      </c>
      <c r="N371" s="535" t="s">
        <v>22</v>
      </c>
      <c r="O371" s="535">
        <v>0.10000000000000001</v>
      </c>
      <c r="P371" s="535" t="s">
        <v>271</v>
      </c>
      <c r="Q371" s="535" t="s">
        <v>1425</v>
      </c>
      <c r="R371" s="535">
        <v>80</v>
      </c>
      <c r="S371" s="535">
        <v>0.10000000000000001</v>
      </c>
      <c r="T371" s="569" t="s">
        <v>22</v>
      </c>
      <c r="U371" s="569" t="s">
        <v>22</v>
      </c>
      <c r="V371" s="535" t="s">
        <v>38</v>
      </c>
      <c r="W371" s="304"/>
    </row>
    <row r="372" spans="1:23" s="212" customFormat="1" ht="38.25">
      <c r="A372" s="304" t="s">
        <v>2509</v>
      </c>
      <c r="B372" s="304" t="s">
        <v>2552</v>
      </c>
      <c r="C372" s="535" t="s">
        <v>263</v>
      </c>
      <c r="D372" s="535" t="s">
        <v>2695</v>
      </c>
      <c r="E372" s="503">
        <v>45084</v>
      </c>
      <c r="F372" s="323">
        <v>45168</v>
      </c>
      <c r="G372" s="503">
        <v>45168</v>
      </c>
      <c r="H372" s="352"/>
      <c r="I372" s="341">
        <v>396687.21999999997</v>
      </c>
      <c r="J372" s="343"/>
      <c r="K372" s="344" t="s">
        <v>203</v>
      </c>
      <c r="L372" s="335">
        <v>100</v>
      </c>
      <c r="M372" s="535">
        <v>69</v>
      </c>
      <c r="N372" s="535" t="s">
        <v>22</v>
      </c>
      <c r="O372" s="535">
        <v>0.20000000000000001</v>
      </c>
      <c r="P372" s="535" t="s">
        <v>271</v>
      </c>
      <c r="Q372" s="535" t="s">
        <v>2510</v>
      </c>
      <c r="R372" s="535">
        <v>80</v>
      </c>
      <c r="S372" s="535">
        <v>0.20000000000000001</v>
      </c>
      <c r="T372" s="535" t="s">
        <v>22</v>
      </c>
      <c r="U372" s="535" t="s">
        <v>22</v>
      </c>
      <c r="V372" s="535" t="s">
        <v>38</v>
      </c>
      <c r="W372" s="304"/>
    </row>
    <row r="373" spans="1:23" s="212" customFormat="1" ht="51">
      <c r="A373" s="298" t="s">
        <v>2540</v>
      </c>
      <c r="B373" s="304" t="s">
        <v>2541</v>
      </c>
      <c r="C373" s="401" t="s">
        <v>2542</v>
      </c>
      <c r="D373" s="401" t="s">
        <v>2553</v>
      </c>
      <c r="E373" s="352">
        <v>45078</v>
      </c>
      <c r="F373" s="323">
        <v>45246</v>
      </c>
      <c r="G373" s="232">
        <v>45246</v>
      </c>
      <c r="H373" s="369"/>
      <c r="I373" s="341">
        <v>263564</v>
      </c>
      <c r="J373" s="343"/>
      <c r="K373" s="344" t="s">
        <v>203</v>
      </c>
      <c r="L373" s="335">
        <v>100</v>
      </c>
      <c r="M373" s="403">
        <v>138</v>
      </c>
      <c r="N373" s="403" t="s">
        <v>22</v>
      </c>
      <c r="O373" s="404">
        <v>9.6899999999999995</v>
      </c>
      <c r="P373" s="401" t="s">
        <v>2543</v>
      </c>
      <c r="Q373" s="401" t="s">
        <v>2544</v>
      </c>
      <c r="R373" s="401" t="s">
        <v>131</v>
      </c>
      <c r="S373" s="401">
        <v>9.6899999999999995</v>
      </c>
      <c r="T373" s="403" t="s">
        <v>22</v>
      </c>
      <c r="U373" s="403" t="s">
        <v>22</v>
      </c>
      <c r="V373" s="401" t="s">
        <v>24</v>
      </c>
      <c r="W373" s="304"/>
    </row>
    <row r="374" spans="1:23" s="212" customFormat="1" ht="25.5">
      <c r="A374" s="298" t="s">
        <v>2579</v>
      </c>
      <c r="B374" s="304" t="s">
        <v>2571</v>
      </c>
      <c r="C374" s="405" t="s">
        <v>206</v>
      </c>
      <c r="D374" s="537" t="s">
        <v>1938</v>
      </c>
      <c r="E374" s="331">
        <v>45240</v>
      </c>
      <c r="F374" s="323">
        <v>45280</v>
      </c>
      <c r="G374" s="232">
        <v>45280</v>
      </c>
      <c r="H374" s="369"/>
      <c r="I374" s="341">
        <v>703577.38</v>
      </c>
      <c r="J374" s="343"/>
      <c r="K374" s="344" t="s">
        <v>203</v>
      </c>
      <c r="L374" s="335">
        <v>100</v>
      </c>
      <c r="M374" s="408" t="s">
        <v>22</v>
      </c>
      <c r="N374" s="408">
        <v>138</v>
      </c>
      <c r="O374" s="406">
        <v>0.10000000000000001</v>
      </c>
      <c r="P374" s="405" t="s">
        <v>270</v>
      </c>
      <c r="Q374" s="405" t="s">
        <v>85</v>
      </c>
      <c r="R374" s="405" t="s">
        <v>131</v>
      </c>
      <c r="S374" s="405">
        <v>0.10000000000000001</v>
      </c>
      <c r="T374" s="408" t="s">
        <v>22</v>
      </c>
      <c r="U374" s="408" t="s">
        <v>22</v>
      </c>
      <c r="V374" s="405" t="s">
        <v>38</v>
      </c>
      <c r="W374" s="304"/>
    </row>
    <row r="375" spans="1:23" s="212" customFormat="1" ht="38.25">
      <c r="A375" s="298" t="s">
        <v>2580</v>
      </c>
      <c r="B375" s="304" t="s">
        <v>2572</v>
      </c>
      <c r="C375" s="405" t="s">
        <v>26</v>
      </c>
      <c r="D375" s="360" t="s">
        <v>2581</v>
      </c>
      <c r="E375" s="331">
        <v>45176</v>
      </c>
      <c r="F375" s="323">
        <v>45191</v>
      </c>
      <c r="G375" s="503">
        <v>45191</v>
      </c>
      <c r="H375" s="369"/>
      <c r="I375" s="364">
        <v>571160.70999999996</v>
      </c>
      <c r="J375" s="343"/>
      <c r="K375" s="344" t="s">
        <v>203</v>
      </c>
      <c r="L375" s="335">
        <v>100</v>
      </c>
      <c r="M375" s="408">
        <v>138</v>
      </c>
      <c r="N375" s="408" t="s">
        <v>22</v>
      </c>
      <c r="O375" s="406">
        <v>0.20000000000000001</v>
      </c>
      <c r="P375" s="405" t="s">
        <v>271</v>
      </c>
      <c r="Q375" s="405" t="s">
        <v>85</v>
      </c>
      <c r="R375" s="405">
        <v>100</v>
      </c>
      <c r="S375" s="405">
        <v>0.20000000000000001</v>
      </c>
      <c r="T375" s="408" t="s">
        <v>22</v>
      </c>
      <c r="U375" s="408" t="s">
        <v>22</v>
      </c>
      <c r="V375" s="405" t="s">
        <v>24</v>
      </c>
      <c r="W375" s="304"/>
    </row>
    <row r="376" spans="1:23" s="212" customFormat="1" ht="38.25">
      <c r="A376" s="298" t="s">
        <v>2584</v>
      </c>
      <c r="B376" s="407" t="s">
        <v>2573</v>
      </c>
      <c r="C376" s="405" t="s">
        <v>2582</v>
      </c>
      <c r="D376" s="405" t="s">
        <v>2583</v>
      </c>
      <c r="E376" s="232">
        <v>45334</v>
      </c>
      <c r="F376" s="323">
        <v>45473</v>
      </c>
      <c r="G376" s="367"/>
      <c r="H376" s="369"/>
      <c r="I376" s="578">
        <v>7114968</v>
      </c>
      <c r="J376" s="343"/>
      <c r="K376" s="344" t="s">
        <v>203</v>
      </c>
      <c r="L376" s="335">
        <v>0</v>
      </c>
      <c r="M376" s="405">
        <v>69</v>
      </c>
      <c r="N376" s="405">
        <v>138</v>
      </c>
      <c r="O376" s="406">
        <v>5.0599999999999996</v>
      </c>
      <c r="P376" s="407" t="s">
        <v>270</v>
      </c>
      <c r="Q376" s="405" t="s">
        <v>85</v>
      </c>
      <c r="R376" s="405">
        <v>50</v>
      </c>
      <c r="S376" s="405">
        <v>5.0599999999999996</v>
      </c>
      <c r="T376" s="408" t="s">
        <v>22</v>
      </c>
      <c r="U376" s="408" t="s">
        <v>22</v>
      </c>
      <c r="V376" s="407" t="s">
        <v>24</v>
      </c>
      <c r="W376" s="304"/>
    </row>
    <row r="377" spans="1:23" s="212" customFormat="1" ht="25.5">
      <c r="A377" s="371" t="s">
        <v>2591</v>
      </c>
      <c r="B377" s="372" t="s">
        <v>2705</v>
      </c>
      <c r="C377" s="409" t="s">
        <v>142</v>
      </c>
      <c r="D377" s="409" t="s">
        <v>2706</v>
      </c>
      <c r="E377" s="331">
        <v>45236</v>
      </c>
      <c r="F377" s="538">
        <v>45274</v>
      </c>
      <c r="G377" s="331">
        <v>45274</v>
      </c>
      <c r="H377" s="410"/>
      <c r="I377" s="466">
        <v>1393782.1000000001</v>
      </c>
      <c r="J377" s="411"/>
      <c r="K377" s="344" t="s">
        <v>203</v>
      </c>
      <c r="L377" s="335">
        <v>100</v>
      </c>
      <c r="M377" s="412">
        <v>69</v>
      </c>
      <c r="N377" s="412" t="s">
        <v>22</v>
      </c>
      <c r="O377" s="413">
        <v>0.20000000000000001</v>
      </c>
      <c r="P377" s="409" t="s">
        <v>270</v>
      </c>
      <c r="Q377" s="409" t="s">
        <v>85</v>
      </c>
      <c r="R377" s="409">
        <v>40</v>
      </c>
      <c r="S377" s="409">
        <v>0.20000000000000001</v>
      </c>
      <c r="T377" s="412" t="s">
        <v>22</v>
      </c>
      <c r="U377" s="412" t="s">
        <v>22</v>
      </c>
      <c r="V377" s="409" t="s">
        <v>38</v>
      </c>
      <c r="W377" s="372"/>
    </row>
    <row r="378" spans="1:23" s="212" customFormat="1" ht="25.5">
      <c r="A378" s="414" t="s">
        <v>2574</v>
      </c>
      <c r="B378" s="415" t="s">
        <v>2710</v>
      </c>
      <c r="C378" s="416" t="s">
        <v>177</v>
      </c>
      <c r="D378" s="416" t="s">
        <v>2711</v>
      </c>
      <c r="E378" s="417">
        <v>45546</v>
      </c>
      <c r="F378" s="538">
        <v>45641</v>
      </c>
      <c r="G378" s="549"/>
      <c r="H378" s="418"/>
      <c r="I378" s="420"/>
      <c r="J378" s="421"/>
      <c r="K378" s="344" t="s">
        <v>203</v>
      </c>
      <c r="L378" s="335">
        <v>0</v>
      </c>
      <c r="M378" s="422">
        <v>138</v>
      </c>
      <c r="N378" s="423" t="s">
        <v>22</v>
      </c>
      <c r="O378" s="399">
        <v>0.22</v>
      </c>
      <c r="P378" s="567" t="s">
        <v>2586</v>
      </c>
      <c r="Q378" s="677" t="s">
        <v>2587</v>
      </c>
      <c r="R378" s="424">
        <v>100</v>
      </c>
      <c r="S378" s="424" t="s">
        <v>2588</v>
      </c>
      <c r="T378" s="423">
        <v>70</v>
      </c>
      <c r="U378" s="423" t="s">
        <v>2589</v>
      </c>
      <c r="V378" s="425" t="s">
        <v>38</v>
      </c>
      <c r="W378" s="425"/>
    </row>
    <row r="379" spans="1:23" s="259" customFormat="1" ht="25.5">
      <c r="A379" s="258" t="s">
        <v>2575</v>
      </c>
      <c r="B379" s="415" t="s">
        <v>2576</v>
      </c>
      <c r="C379" s="416" t="s">
        <v>32</v>
      </c>
      <c r="D379" s="536" t="s">
        <v>2590</v>
      </c>
      <c r="E379" s="327">
        <v>45229</v>
      </c>
      <c r="F379" s="383">
        <v>45281</v>
      </c>
      <c r="G379" s="428">
        <v>45281</v>
      </c>
      <c r="H379" s="418"/>
      <c r="I379" s="419">
        <v>1721324.8600000001</v>
      </c>
      <c r="J379" s="421"/>
      <c r="K379" s="318" t="s">
        <v>203</v>
      </c>
      <c r="L379" s="335">
        <v>100</v>
      </c>
      <c r="M379" s="422">
        <v>138</v>
      </c>
      <c r="N379" s="423" t="s">
        <v>22</v>
      </c>
      <c r="O379" s="399">
        <v>4.7000000000000002</v>
      </c>
      <c r="P379" s="424" t="s">
        <v>315</v>
      </c>
      <c r="Q379" s="424" t="s">
        <v>211</v>
      </c>
      <c r="R379" s="424" t="s">
        <v>27</v>
      </c>
      <c r="S379" s="424">
        <v>4.7000000000000002</v>
      </c>
      <c r="T379" s="423" t="s">
        <v>22</v>
      </c>
      <c r="U379" s="423" t="s">
        <v>22</v>
      </c>
      <c r="V379" s="424" t="s">
        <v>38</v>
      </c>
      <c r="W379" s="425"/>
    </row>
    <row r="380" spans="1:23" s="259" customFormat="1" ht="51">
      <c r="A380" s="258" t="s">
        <v>2701</v>
      </c>
      <c r="B380" s="415" t="s">
        <v>2708</v>
      </c>
      <c r="C380" s="416" t="s">
        <v>2702</v>
      </c>
      <c r="D380" s="536" t="s">
        <v>2709</v>
      </c>
      <c r="E380" s="320">
        <v>45161</v>
      </c>
      <c r="F380" s="332">
        <v>45286</v>
      </c>
      <c r="G380" s="332">
        <v>45286</v>
      </c>
      <c r="H380" s="418"/>
      <c r="I380" s="341">
        <v>473611.76000000001</v>
      </c>
      <c r="J380" s="421"/>
      <c r="K380" s="318" t="s">
        <v>203</v>
      </c>
      <c r="L380" s="335">
        <v>100</v>
      </c>
      <c r="M380" s="422">
        <v>69</v>
      </c>
      <c r="N380" s="423" t="s">
        <v>22</v>
      </c>
      <c r="O380" s="399">
        <v>26.16</v>
      </c>
      <c r="P380" s="424" t="s">
        <v>184</v>
      </c>
      <c r="Q380" s="424" t="s">
        <v>2703</v>
      </c>
      <c r="R380" s="424" t="s">
        <v>27</v>
      </c>
      <c r="S380" s="424">
        <v>26.16</v>
      </c>
      <c r="T380" s="423" t="s">
        <v>22</v>
      </c>
      <c r="U380" s="423" t="s">
        <v>22</v>
      </c>
      <c r="V380" s="424" t="s">
        <v>24</v>
      </c>
      <c r="W380" s="425"/>
    </row>
    <row r="381" spans="1:23" s="259" customFormat="1" ht="38.25">
      <c r="A381" s="261" t="s">
        <v>2798</v>
      </c>
      <c r="B381" s="426" t="s">
        <v>2712</v>
      </c>
      <c r="C381" s="426" t="s">
        <v>2713</v>
      </c>
      <c r="D381" s="427" t="s">
        <v>2714</v>
      </c>
      <c r="E381" s="306">
        <v>44960</v>
      </c>
      <c r="F381" s="323">
        <v>45135</v>
      </c>
      <c r="G381" s="554">
        <v>45135</v>
      </c>
      <c r="H381" s="421"/>
      <c r="I381" s="341">
        <v>229490</v>
      </c>
      <c r="J381" s="421"/>
      <c r="K381" s="318" t="s">
        <v>203</v>
      </c>
      <c r="L381" s="335">
        <v>100</v>
      </c>
      <c r="M381" s="422">
        <v>138</v>
      </c>
      <c r="N381" s="424" t="s">
        <v>22</v>
      </c>
      <c r="O381" s="399">
        <v>8.7200000000000006</v>
      </c>
      <c r="P381" s="424" t="s">
        <v>599</v>
      </c>
      <c r="Q381" s="424" t="s">
        <v>2703</v>
      </c>
      <c r="R381" s="424">
        <v>100</v>
      </c>
      <c r="S381" s="424">
        <v>8.7200000000000006</v>
      </c>
      <c r="T381" s="424" t="s">
        <v>22</v>
      </c>
      <c r="U381" s="424" t="s">
        <v>22</v>
      </c>
      <c r="V381" s="425" t="s">
        <v>2715</v>
      </c>
      <c r="W381" s="425"/>
    </row>
    <row r="382" spans="1:23" s="259" customFormat="1" ht="38.25">
      <c r="A382" s="429" t="s">
        <v>2745</v>
      </c>
      <c r="B382" s="426" t="s">
        <v>2749</v>
      </c>
      <c r="C382" s="426" t="s">
        <v>1296</v>
      </c>
      <c r="D382" s="427" t="s">
        <v>2761</v>
      </c>
      <c r="E382" s="430">
        <v>45198</v>
      </c>
      <c r="F382" s="383">
        <v>45269</v>
      </c>
      <c r="G382" s="428">
        <v>45269</v>
      </c>
      <c r="H382" s="421"/>
      <c r="I382" s="420">
        <v>1707517.1100000001</v>
      </c>
      <c r="J382" s="421"/>
      <c r="K382" s="431"/>
      <c r="L382" s="335">
        <v>100</v>
      </c>
      <c r="M382" s="422">
        <v>345</v>
      </c>
      <c r="N382" s="416" t="s">
        <v>22</v>
      </c>
      <c r="O382" s="432">
        <v>0.20000000000000001</v>
      </c>
      <c r="P382" s="416" t="s">
        <v>1748</v>
      </c>
      <c r="Q382" s="416" t="s">
        <v>211</v>
      </c>
      <c r="R382" s="416">
        <v>160</v>
      </c>
      <c r="S382" s="416">
        <v>0.10000000000000001</v>
      </c>
      <c r="T382" s="416" t="s">
        <v>27</v>
      </c>
      <c r="U382" s="416">
        <v>0.10000000000000001</v>
      </c>
      <c r="V382" s="416" t="s">
        <v>38</v>
      </c>
      <c r="W382" s="415"/>
    </row>
    <row r="383" spans="1:23" ht="51">
      <c r="A383" s="258" t="s">
        <v>2746</v>
      </c>
      <c r="B383" s="261" t="s">
        <v>2750</v>
      </c>
      <c r="C383" s="261" t="s">
        <v>2762</v>
      </c>
      <c r="D383" s="261" t="s">
        <v>2763</v>
      </c>
      <c r="E383" s="327">
        <v>45191</v>
      </c>
      <c r="F383" s="323">
        <v>45269</v>
      </c>
      <c r="G383" s="327">
        <v>45269</v>
      </c>
      <c r="H383" s="322"/>
      <c r="I383" s="324">
        <v>2074518.49</v>
      </c>
      <c r="J383" s="322"/>
      <c r="K383" s="318"/>
      <c r="L383" s="335">
        <v>100</v>
      </c>
      <c r="M383" s="326">
        <v>345</v>
      </c>
      <c r="N383" s="311" t="s">
        <v>22</v>
      </c>
      <c r="O383" s="257">
        <v>0.20000000000000001</v>
      </c>
      <c r="P383" s="311" t="s">
        <v>1748</v>
      </c>
      <c r="Q383" s="311" t="s">
        <v>211</v>
      </c>
      <c r="R383" s="311">
        <v>160</v>
      </c>
      <c r="S383" s="311">
        <v>0.10000000000000001</v>
      </c>
      <c r="T383" s="311" t="s">
        <v>27</v>
      </c>
      <c r="U383" s="311">
        <v>0.10000000000000001</v>
      </c>
      <c r="V383" s="311" t="s">
        <v>38</v>
      </c>
      <c r="W383" s="256"/>
    </row>
    <row r="384" spans="1:23" ht="51">
      <c r="A384" s="429" t="s">
        <v>2747</v>
      </c>
      <c r="B384" s="433" t="s">
        <v>2754</v>
      </c>
      <c r="C384" s="433" t="s">
        <v>206</v>
      </c>
      <c r="D384" s="433" t="s">
        <v>2755</v>
      </c>
      <c r="E384" s="430">
        <v>45658</v>
      </c>
      <c r="F384" s="323">
        <v>45785</v>
      </c>
      <c r="G384" s="332"/>
      <c r="H384" s="555"/>
      <c r="I384" s="324"/>
      <c r="J384" s="555"/>
      <c r="K384" s="431"/>
      <c r="L384" s="335">
        <v>0</v>
      </c>
      <c r="M384" s="564">
        <v>138</v>
      </c>
      <c r="N384" s="565" t="s">
        <v>22</v>
      </c>
      <c r="O384" s="566">
        <v>0.080000000000000002</v>
      </c>
      <c r="P384" s="565" t="s">
        <v>270</v>
      </c>
      <c r="Q384" s="565" t="s">
        <v>85</v>
      </c>
      <c r="R384" s="565" t="s">
        <v>1820</v>
      </c>
      <c r="S384" s="565">
        <v>0.080000000000000002</v>
      </c>
      <c r="T384" s="565" t="s">
        <v>22</v>
      </c>
      <c r="U384" s="565" t="s">
        <v>22</v>
      </c>
      <c r="V384" s="565" t="s">
        <v>38</v>
      </c>
      <c r="W384" s="481"/>
    </row>
    <row r="385" spans="1:23" s="434" customFormat="1" ht="38.25">
      <c r="A385" s="258" t="s">
        <v>2748</v>
      </c>
      <c r="B385" s="261" t="s">
        <v>3337</v>
      </c>
      <c r="C385" s="261" t="s">
        <v>206</v>
      </c>
      <c r="D385" s="261" t="s">
        <v>2790</v>
      </c>
      <c r="E385" s="327">
        <v>45658</v>
      </c>
      <c r="F385" s="323">
        <v>45785</v>
      </c>
      <c r="G385" s="332"/>
      <c r="H385" s="322"/>
      <c r="I385" s="324"/>
      <c r="J385" s="322"/>
      <c r="K385" s="318"/>
      <c r="L385" s="335">
        <v>0</v>
      </c>
      <c r="M385" s="326" t="s">
        <v>22</v>
      </c>
      <c r="N385" s="311">
        <v>138</v>
      </c>
      <c r="O385" s="257">
        <v>0.14000000000000001</v>
      </c>
      <c r="P385" s="311" t="s">
        <v>270</v>
      </c>
      <c r="Q385" s="311" t="s">
        <v>85</v>
      </c>
      <c r="R385" s="311" t="s">
        <v>22</v>
      </c>
      <c r="S385" s="311" t="s">
        <v>22</v>
      </c>
      <c r="T385" s="311">
        <v>70</v>
      </c>
      <c r="U385" s="311">
        <v>0.14000000000000001</v>
      </c>
      <c r="V385" s="311" t="s">
        <v>38</v>
      </c>
      <c r="W385" s="256"/>
    </row>
    <row r="386" spans="1:23" s="434" customFormat="1" ht="63.75">
      <c r="A386" s="294" t="s">
        <v>2879</v>
      </c>
      <c r="B386" s="294" t="s">
        <v>2900</v>
      </c>
      <c r="C386" s="261" t="s">
        <v>1626</v>
      </c>
      <c r="D386" s="261" t="s">
        <v>2897</v>
      </c>
      <c r="E386" s="306">
        <v>45180</v>
      </c>
      <c r="F386" s="323">
        <v>45279</v>
      </c>
      <c r="G386" s="327">
        <v>45279</v>
      </c>
      <c r="H386" s="261"/>
      <c r="I386" s="324">
        <v>215185</v>
      </c>
      <c r="J386" s="309"/>
      <c r="K386" s="310"/>
      <c r="L386" s="335">
        <v>100</v>
      </c>
      <c r="M386" s="278">
        <v>138</v>
      </c>
      <c r="N386" s="278" t="s">
        <v>22</v>
      </c>
      <c r="O386" s="278">
        <v>9.6799999999999997</v>
      </c>
      <c r="P386" s="278" t="s">
        <v>271</v>
      </c>
      <c r="Q386" s="278" t="s">
        <v>2703</v>
      </c>
      <c r="R386" s="278">
        <v>100</v>
      </c>
      <c r="S386" s="278">
        <v>9.6799999999999997</v>
      </c>
      <c r="T386" s="278" t="s">
        <v>22</v>
      </c>
      <c r="U386" s="278" t="s">
        <v>22</v>
      </c>
      <c r="V386" s="278" t="s">
        <v>24</v>
      </c>
      <c r="W386" s="277"/>
    </row>
    <row r="387" spans="1:23" s="434" customFormat="1" ht="51">
      <c r="A387" s="294" t="s">
        <v>2880</v>
      </c>
      <c r="B387" s="294" t="s">
        <v>2881</v>
      </c>
      <c r="C387" s="261" t="s">
        <v>2882</v>
      </c>
      <c r="D387" s="261" t="s">
        <v>2898</v>
      </c>
      <c r="E387" s="306">
        <v>45229</v>
      </c>
      <c r="F387" s="323">
        <v>45279</v>
      </c>
      <c r="G387" s="327">
        <v>45279</v>
      </c>
      <c r="H387" s="261"/>
      <c r="I387" s="341">
        <v>239000</v>
      </c>
      <c r="J387" s="309"/>
      <c r="K387" s="310"/>
      <c r="L387" s="335">
        <v>100</v>
      </c>
      <c r="M387" s="278">
        <v>138</v>
      </c>
      <c r="N387" s="278" t="s">
        <v>22</v>
      </c>
      <c r="O387" s="278">
        <v>33.869999999999997</v>
      </c>
      <c r="P387" s="278" t="s">
        <v>207</v>
      </c>
      <c r="Q387" s="278" t="s">
        <v>2703</v>
      </c>
      <c r="R387" s="278">
        <v>50</v>
      </c>
      <c r="S387" s="278">
        <v>33.869999999999997</v>
      </c>
      <c r="T387" s="278" t="s">
        <v>22</v>
      </c>
      <c r="U387" s="278" t="s">
        <v>22</v>
      </c>
      <c r="V387" s="278" t="s">
        <v>24</v>
      </c>
      <c r="W387" s="277"/>
    </row>
    <row r="388" spans="1:23" s="434" customFormat="1" ht="38.25">
      <c r="A388" s="258" t="s">
        <v>3011</v>
      </c>
      <c r="B388" s="294" t="s">
        <v>3012</v>
      </c>
      <c r="C388" s="258" t="s">
        <v>212</v>
      </c>
      <c r="D388" s="258" t="s">
        <v>3013</v>
      </c>
      <c r="E388" s="331">
        <v>45453</v>
      </c>
      <c r="F388" s="323">
        <v>45611</v>
      </c>
      <c r="G388" s="258"/>
      <c r="H388" s="258"/>
      <c r="I388" s="298"/>
      <c r="J388" s="258"/>
      <c r="K388" s="258"/>
      <c r="L388" s="335">
        <v>0</v>
      </c>
      <c r="M388" s="258">
        <v>69</v>
      </c>
      <c r="N388" s="258">
        <v>138</v>
      </c>
      <c r="O388" s="258">
        <v>10.800000000000001</v>
      </c>
      <c r="P388" s="258" t="s">
        <v>1368</v>
      </c>
      <c r="Q388" s="258" t="s">
        <v>85</v>
      </c>
      <c r="R388" s="258">
        <v>50</v>
      </c>
      <c r="S388" s="258">
        <v>10.800000000000001</v>
      </c>
      <c r="T388" s="258" t="s">
        <v>22</v>
      </c>
      <c r="U388" s="258" t="s">
        <v>22</v>
      </c>
      <c r="V388" s="256" t="s">
        <v>24</v>
      </c>
      <c r="W388" s="258"/>
    </row>
    <row r="389" spans="1:23" s="434" customFormat="1" ht="25.5">
      <c r="A389" s="258" t="s">
        <v>2914</v>
      </c>
      <c r="B389" s="484" t="s">
        <v>2915</v>
      </c>
      <c r="C389" s="258" t="s">
        <v>2497</v>
      </c>
      <c r="D389" s="258" t="s">
        <v>2942</v>
      </c>
      <c r="E389" s="435">
        <v>45214</v>
      </c>
      <c r="F389" s="323">
        <v>45427</v>
      </c>
      <c r="G389" s="258"/>
      <c r="H389" s="258"/>
      <c r="I389" s="578">
        <v>2895486</v>
      </c>
      <c r="J389" s="258"/>
      <c r="K389" s="258"/>
      <c r="L389" s="335">
        <v>67</v>
      </c>
      <c r="M389" s="258">
        <v>138</v>
      </c>
      <c r="N389" s="258" t="s">
        <v>22</v>
      </c>
      <c r="O389" s="258">
        <v>19.189999999999998</v>
      </c>
      <c r="P389" s="258" t="s">
        <v>2943</v>
      </c>
      <c r="Q389" s="258" t="s">
        <v>85</v>
      </c>
      <c r="R389" s="258" t="s">
        <v>131</v>
      </c>
      <c r="S389" s="258">
        <v>19.189999999999998</v>
      </c>
      <c r="T389" s="258" t="s">
        <v>22</v>
      </c>
      <c r="U389" s="258" t="s">
        <v>22</v>
      </c>
      <c r="V389" s="258" t="s">
        <v>24</v>
      </c>
      <c r="W389" s="258"/>
    </row>
    <row r="390" spans="1:23" s="434" customFormat="1" ht="38.25">
      <c r="A390" s="258" t="s">
        <v>3006</v>
      </c>
      <c r="B390" s="294" t="s">
        <v>2916</v>
      </c>
      <c r="C390" s="258" t="s">
        <v>3007</v>
      </c>
      <c r="D390" s="258" t="s">
        <v>3035</v>
      </c>
      <c r="E390" s="472">
        <v>45341</v>
      </c>
      <c r="F390" s="323">
        <v>45427</v>
      </c>
      <c r="G390" s="258"/>
      <c r="H390" s="258"/>
      <c r="I390" s="364">
        <v>7074033</v>
      </c>
      <c r="J390" s="258"/>
      <c r="K390" s="258"/>
      <c r="L390" s="335">
        <v>0</v>
      </c>
      <c r="M390" s="258">
        <v>138</v>
      </c>
      <c r="N390" s="258" t="s">
        <v>22</v>
      </c>
      <c r="O390" s="258">
        <v>3</v>
      </c>
      <c r="P390" s="258" t="s">
        <v>2949</v>
      </c>
      <c r="Q390" s="258" t="s">
        <v>1409</v>
      </c>
      <c r="R390" s="258">
        <v>100</v>
      </c>
      <c r="S390" s="258">
        <v>3</v>
      </c>
      <c r="T390" s="258" t="s">
        <v>22</v>
      </c>
      <c r="U390" s="258" t="s">
        <v>22</v>
      </c>
      <c r="V390" s="258" t="s">
        <v>24</v>
      </c>
      <c r="W390" s="258"/>
    </row>
    <row r="391" spans="1:23" s="434" customFormat="1" ht="63.75">
      <c r="A391" s="258" t="s">
        <v>3696</v>
      </c>
      <c r="B391" s="294" t="s">
        <v>2917</v>
      </c>
      <c r="C391" s="258" t="s">
        <v>1988</v>
      </c>
      <c r="D391" s="258" t="s">
        <v>3036</v>
      </c>
      <c r="E391" s="435">
        <v>45320</v>
      </c>
      <c r="F391" s="323">
        <v>45427</v>
      </c>
      <c r="G391" s="258"/>
      <c r="H391" s="258"/>
      <c r="I391" s="308">
        <v>8367555</v>
      </c>
      <c r="J391" s="258"/>
      <c r="K391" s="258"/>
      <c r="L391" s="335">
        <v>0</v>
      </c>
      <c r="M391" s="258">
        <v>138</v>
      </c>
      <c r="N391" s="258" t="s">
        <v>22</v>
      </c>
      <c r="O391" s="258">
        <v>3.2000000000000002</v>
      </c>
      <c r="P391" s="258" t="s">
        <v>270</v>
      </c>
      <c r="Q391" s="256" t="s">
        <v>2948</v>
      </c>
      <c r="R391" s="258">
        <v>90</v>
      </c>
      <c r="S391" s="258">
        <v>3.2000000000000002</v>
      </c>
      <c r="T391" s="258" t="s">
        <v>22</v>
      </c>
      <c r="U391" s="258" t="s">
        <v>22</v>
      </c>
      <c r="V391" s="436" t="s">
        <v>24</v>
      </c>
      <c r="W391" s="258"/>
    </row>
    <row r="392" spans="1:23" s="434" customFormat="1" ht="38.25">
      <c r="A392" s="258" t="s">
        <v>3697</v>
      </c>
      <c r="B392" s="261" t="s">
        <v>2918</v>
      </c>
      <c r="C392" s="261" t="s">
        <v>45</v>
      </c>
      <c r="D392" s="261" t="s">
        <v>3021</v>
      </c>
      <c r="E392" s="511">
        <v>45323</v>
      </c>
      <c r="F392" s="323">
        <v>45548</v>
      </c>
      <c r="G392" s="258"/>
      <c r="H392" s="258"/>
      <c r="I392" s="308">
        <v>32043703</v>
      </c>
      <c r="J392" s="258"/>
      <c r="K392" s="258"/>
      <c r="L392" s="335">
        <v>0</v>
      </c>
      <c r="M392" s="278">
        <v>138</v>
      </c>
      <c r="N392" s="278" t="s">
        <v>22</v>
      </c>
      <c r="O392" s="278">
        <v>16.5</v>
      </c>
      <c r="P392" s="278" t="s">
        <v>1618</v>
      </c>
      <c r="Q392" s="278" t="s">
        <v>85</v>
      </c>
      <c r="R392" s="278">
        <v>70</v>
      </c>
      <c r="S392" s="278">
        <v>16.5</v>
      </c>
      <c r="T392" s="278" t="s">
        <v>22</v>
      </c>
      <c r="U392" s="278" t="s">
        <v>22</v>
      </c>
      <c r="V392" s="258" t="s">
        <v>24</v>
      </c>
      <c r="W392" s="258"/>
    </row>
    <row r="393" spans="1:23" s="438" customFormat="1" ht="51">
      <c r="A393" s="261" t="s">
        <v>3556</v>
      </c>
      <c r="B393" s="261" t="s">
        <v>2919</v>
      </c>
      <c r="C393" s="261" t="s">
        <v>206</v>
      </c>
      <c r="D393" s="261" t="s">
        <v>3037</v>
      </c>
      <c r="E393" s="471">
        <v>45306</v>
      </c>
      <c r="F393" s="323">
        <v>45427</v>
      </c>
      <c r="G393" s="306"/>
      <c r="H393" s="261"/>
      <c r="I393" s="437">
        <v>15694795</v>
      </c>
      <c r="J393" s="309"/>
      <c r="K393" s="310"/>
      <c r="L393" s="335">
        <v>0</v>
      </c>
      <c r="M393" s="278">
        <v>138</v>
      </c>
      <c r="N393" s="278" t="s">
        <v>22</v>
      </c>
      <c r="O393" s="278">
        <v>7.5</v>
      </c>
      <c r="P393" s="278" t="s">
        <v>1618</v>
      </c>
      <c r="Q393" s="278" t="s">
        <v>3022</v>
      </c>
      <c r="R393" s="278">
        <v>70</v>
      </c>
      <c r="S393" s="278">
        <v>7.4500000000000002</v>
      </c>
      <c r="T393" s="278">
        <v>70</v>
      </c>
      <c r="U393" s="278">
        <v>0.050000000000000003</v>
      </c>
      <c r="V393" s="258" t="s">
        <v>24</v>
      </c>
      <c r="W393" s="258"/>
    </row>
    <row r="394" spans="1:23" s="434" customFormat="1" ht="51">
      <c r="A394" s="258" t="s">
        <v>2944</v>
      </c>
      <c r="B394" s="294" t="s">
        <v>2920</v>
      </c>
      <c r="C394" s="258" t="s">
        <v>2946</v>
      </c>
      <c r="D394" s="258" t="s">
        <v>2947</v>
      </c>
      <c r="E394" s="543">
        <v>45299</v>
      </c>
      <c r="F394" s="323">
        <v>45427</v>
      </c>
      <c r="G394" s="258"/>
      <c r="H394" s="258"/>
      <c r="I394" s="558">
        <v>18076053</v>
      </c>
      <c r="J394" s="258"/>
      <c r="K394" s="258"/>
      <c r="L394" s="335">
        <v>0</v>
      </c>
      <c r="M394" s="258">
        <v>138</v>
      </c>
      <c r="N394" s="258" t="s">
        <v>22</v>
      </c>
      <c r="O394" s="258">
        <v>10</v>
      </c>
      <c r="P394" s="258" t="s">
        <v>1618</v>
      </c>
      <c r="Q394" s="258" t="s">
        <v>450</v>
      </c>
      <c r="R394" s="258" t="s">
        <v>2945</v>
      </c>
      <c r="S394" s="258">
        <v>10</v>
      </c>
      <c r="T394" s="258" t="s">
        <v>22</v>
      </c>
      <c r="U394" s="258" t="s">
        <v>22</v>
      </c>
      <c r="V394" s="258" t="s">
        <v>24</v>
      </c>
      <c r="W394" s="258"/>
    </row>
    <row r="395" spans="1:23" s="434" customFormat="1" ht="51">
      <c r="A395" s="258" t="s">
        <v>3020</v>
      </c>
      <c r="B395" s="294" t="s">
        <v>2921</v>
      </c>
      <c r="C395" s="258" t="s">
        <v>93</v>
      </c>
      <c r="D395" s="258" t="s">
        <v>3023</v>
      </c>
      <c r="E395" s="435">
        <v>45460</v>
      </c>
      <c r="F395" s="323">
        <v>45641</v>
      </c>
      <c r="G395" s="258"/>
      <c r="H395" s="258"/>
      <c r="I395" s="258"/>
      <c r="J395" s="258"/>
      <c r="K395" s="258"/>
      <c r="L395" s="335">
        <v>0</v>
      </c>
      <c r="M395" s="258">
        <v>138</v>
      </c>
      <c r="N395" s="258" t="s">
        <v>22</v>
      </c>
      <c r="O395" s="258">
        <v>20.300000000000001</v>
      </c>
      <c r="P395" s="258" t="s">
        <v>270</v>
      </c>
      <c r="Q395" s="258" t="s">
        <v>85</v>
      </c>
      <c r="R395" s="258">
        <v>50</v>
      </c>
      <c r="S395" s="258">
        <v>20.300000000000001</v>
      </c>
      <c r="T395" s="258" t="s">
        <v>22</v>
      </c>
      <c r="U395" s="258" t="s">
        <v>22</v>
      </c>
      <c r="V395" s="258" t="s">
        <v>24</v>
      </c>
      <c r="W395" s="258"/>
    </row>
    <row r="396" spans="1:23" s="434" customFormat="1" ht="38.25">
      <c r="A396" s="258" t="s">
        <v>3018</v>
      </c>
      <c r="B396" s="294" t="s">
        <v>2922</v>
      </c>
      <c r="C396" s="258" t="s">
        <v>113</v>
      </c>
      <c r="D396" s="258" t="s">
        <v>3019</v>
      </c>
      <c r="E396" s="472">
        <v>45315</v>
      </c>
      <c r="F396" s="435">
        <v>45427</v>
      </c>
      <c r="G396" s="258"/>
      <c r="H396" s="258"/>
      <c r="I396" s="364">
        <v>11292287</v>
      </c>
      <c r="J396" s="258"/>
      <c r="K396" s="258"/>
      <c r="L396" s="474">
        <v>10</v>
      </c>
      <c r="M396" s="258">
        <v>138</v>
      </c>
      <c r="N396" s="258" t="s">
        <v>22</v>
      </c>
      <c r="O396" s="258">
        <v>7.7000000000000002</v>
      </c>
      <c r="P396" s="258" t="s">
        <v>270</v>
      </c>
      <c r="Q396" s="258" t="s">
        <v>85</v>
      </c>
      <c r="R396" s="258">
        <v>50</v>
      </c>
      <c r="S396" s="258">
        <v>7.7000000000000002</v>
      </c>
      <c r="T396" s="258" t="s">
        <v>22</v>
      </c>
      <c r="U396" s="258" t="s">
        <v>22</v>
      </c>
      <c r="V396" s="258" t="s">
        <v>24</v>
      </c>
      <c r="W396" s="258"/>
    </row>
    <row r="397" spans="1:23" s="438" customFormat="1" ht="51">
      <c r="A397" s="258" t="s">
        <v>3557</v>
      </c>
      <c r="B397" s="294" t="s">
        <v>2923</v>
      </c>
      <c r="C397" s="258" t="s">
        <v>180</v>
      </c>
      <c r="D397" s="258" t="s">
        <v>3043</v>
      </c>
      <c r="E397" s="545">
        <v>45251</v>
      </c>
      <c r="F397" s="435">
        <v>45427</v>
      </c>
      <c r="G397" s="258"/>
      <c r="H397" s="258"/>
      <c r="I397" s="559">
        <v>22619614</v>
      </c>
      <c r="J397" s="258"/>
      <c r="K397" s="258"/>
      <c r="L397" s="335">
        <v>1</v>
      </c>
      <c r="M397" s="258">
        <v>138</v>
      </c>
      <c r="N397" s="258" t="s">
        <v>22</v>
      </c>
      <c r="O397" s="258">
        <v>16.100000000000001</v>
      </c>
      <c r="P397" s="258" t="s">
        <v>3014</v>
      </c>
      <c r="Q397" s="256" t="s">
        <v>2129</v>
      </c>
      <c r="R397" s="258">
        <v>50</v>
      </c>
      <c r="S397" s="258">
        <v>16.100000000000001</v>
      </c>
      <c r="T397" s="258" t="s">
        <v>22</v>
      </c>
      <c r="U397" s="258" t="s">
        <v>22</v>
      </c>
      <c r="V397" s="256" t="s">
        <v>24</v>
      </c>
      <c r="W397" s="258"/>
    </row>
    <row r="398" spans="1:23" s="438" customFormat="1" ht="38.25">
      <c r="A398" s="258" t="s">
        <v>2913</v>
      </c>
      <c r="B398" s="294" t="s">
        <v>2924</v>
      </c>
      <c r="C398" s="258" t="s">
        <v>3008</v>
      </c>
      <c r="D398" s="258" t="s">
        <v>3009</v>
      </c>
      <c r="E398" s="472">
        <v>45302</v>
      </c>
      <c r="F398" s="545">
        <v>45366</v>
      </c>
      <c r="G398" s="258"/>
      <c r="H398" s="258"/>
      <c r="I398" s="308">
        <v>1963447</v>
      </c>
      <c r="J398" s="258"/>
      <c r="K398" s="258"/>
      <c r="L398" s="474">
        <v>23</v>
      </c>
      <c r="M398" s="258">
        <v>138</v>
      </c>
      <c r="N398" s="258" t="s">
        <v>22</v>
      </c>
      <c r="O398" s="258">
        <v>0.22</v>
      </c>
      <c r="P398" s="258" t="s">
        <v>732</v>
      </c>
      <c r="Q398" s="258" t="s">
        <v>3010</v>
      </c>
      <c r="R398" s="258">
        <v>50</v>
      </c>
      <c r="S398" s="258">
        <v>0.22</v>
      </c>
      <c r="T398" s="258" t="s">
        <v>22</v>
      </c>
      <c r="U398" s="258" t="s">
        <v>22</v>
      </c>
      <c r="V398" s="258" t="s">
        <v>24</v>
      </c>
      <c r="W398" s="258"/>
    </row>
    <row r="399" spans="1:23" s="438" customFormat="1" ht="38.25">
      <c r="A399" s="258" t="s">
        <v>3030</v>
      </c>
      <c r="B399" s="294" t="s">
        <v>3308</v>
      </c>
      <c r="C399" s="258" t="s">
        <v>439</v>
      </c>
      <c r="D399" s="258" t="s">
        <v>3038</v>
      </c>
      <c r="E399" s="472">
        <v>45322</v>
      </c>
      <c r="F399" s="435">
        <v>45427</v>
      </c>
      <c r="G399" s="258"/>
      <c r="H399" s="258"/>
      <c r="I399" s="308">
        <v>14022070</v>
      </c>
      <c r="J399" s="258"/>
      <c r="K399" s="258"/>
      <c r="L399" s="474">
        <v>1</v>
      </c>
      <c r="M399" s="258">
        <v>138</v>
      </c>
      <c r="N399" s="258" t="s">
        <v>22</v>
      </c>
      <c r="O399" s="258">
        <v>7.8200000000000003</v>
      </c>
      <c r="P399" s="258" t="s">
        <v>1618</v>
      </c>
      <c r="Q399" s="256" t="s">
        <v>2129</v>
      </c>
      <c r="R399" s="258">
        <v>50</v>
      </c>
      <c r="S399" s="258">
        <v>7.8200000000000003</v>
      </c>
      <c r="T399" s="258" t="s">
        <v>22</v>
      </c>
      <c r="U399" s="258" t="s">
        <v>22</v>
      </c>
      <c r="V399" s="256" t="s">
        <v>24</v>
      </c>
      <c r="W399" s="258"/>
    </row>
    <row r="400" spans="1:23" s="438" customFormat="1" ht="51">
      <c r="A400" s="258" t="s">
        <v>2950</v>
      </c>
      <c r="B400" s="294" t="s">
        <v>2951</v>
      </c>
      <c r="C400" s="258" t="s">
        <v>3309</v>
      </c>
      <c r="D400" s="258" t="s">
        <v>2952</v>
      </c>
      <c r="E400" s="472">
        <v>45418</v>
      </c>
      <c r="F400" s="473">
        <v>45596</v>
      </c>
      <c r="G400" s="258"/>
      <c r="H400" s="258"/>
      <c r="I400" s="258"/>
      <c r="J400" s="258"/>
      <c r="K400" s="258"/>
      <c r="L400" s="335">
        <v>0</v>
      </c>
      <c r="M400" s="258">
        <v>138</v>
      </c>
      <c r="N400" s="258" t="s">
        <v>22</v>
      </c>
      <c r="O400" s="258">
        <v>0.29999999999999999</v>
      </c>
      <c r="P400" s="258" t="s">
        <v>1618</v>
      </c>
      <c r="Q400" s="258" t="s">
        <v>85</v>
      </c>
      <c r="R400" s="258">
        <v>60</v>
      </c>
      <c r="S400" s="258">
        <v>0.10000000000000001</v>
      </c>
      <c r="T400" s="258">
        <v>120</v>
      </c>
      <c r="U400" s="258">
        <v>0.10000000000000001</v>
      </c>
      <c r="V400" s="256" t="s">
        <v>38</v>
      </c>
      <c r="W400" s="258"/>
    </row>
    <row r="401" spans="1:23" s="438" customFormat="1" ht="25.5">
      <c r="A401" s="258" t="s">
        <v>2953</v>
      </c>
      <c r="B401" s="294" t="s">
        <v>3015</v>
      </c>
      <c r="C401" s="258" t="s">
        <v>439</v>
      </c>
      <c r="D401" s="258" t="s">
        <v>1938</v>
      </c>
      <c r="E401" s="331">
        <v>45404</v>
      </c>
      <c r="F401" s="435">
        <v>45427</v>
      </c>
      <c r="G401" s="258"/>
      <c r="H401" s="258"/>
      <c r="I401" s="258"/>
      <c r="J401" s="258"/>
      <c r="K401" s="258"/>
      <c r="L401" s="335">
        <v>0</v>
      </c>
      <c r="M401" s="258" t="s">
        <v>22</v>
      </c>
      <c r="N401" s="258">
        <v>138</v>
      </c>
      <c r="O401" s="258">
        <v>0.10000000000000001</v>
      </c>
      <c r="P401" s="258" t="s">
        <v>1618</v>
      </c>
      <c r="Q401" s="258" t="s">
        <v>85</v>
      </c>
      <c r="R401" s="258" t="s">
        <v>22</v>
      </c>
      <c r="S401" s="258" t="s">
        <v>22</v>
      </c>
      <c r="T401" s="258">
        <v>100</v>
      </c>
      <c r="U401" s="258">
        <v>0.10000000000000001</v>
      </c>
      <c r="V401" s="256" t="s">
        <v>38</v>
      </c>
      <c r="W401" s="258"/>
    </row>
    <row r="402" spans="1:23" s="259" customFormat="1" ht="25.5">
      <c r="A402" s="258" t="s">
        <v>2954</v>
      </c>
      <c r="B402" s="294" t="s">
        <v>3016</v>
      </c>
      <c r="C402" s="258" t="s">
        <v>102</v>
      </c>
      <c r="D402" s="258" t="s">
        <v>1938</v>
      </c>
      <c r="E402" s="331">
        <v>45698</v>
      </c>
      <c r="F402" s="327">
        <v>45995</v>
      </c>
      <c r="G402" s="258"/>
      <c r="H402" s="258"/>
      <c r="I402" s="258"/>
      <c r="J402" s="258"/>
      <c r="K402" s="258"/>
      <c r="L402" s="335">
        <v>0</v>
      </c>
      <c r="M402" s="258" t="s">
        <v>22</v>
      </c>
      <c r="N402" s="258">
        <v>138</v>
      </c>
      <c r="O402" s="258">
        <v>0.10000000000000001</v>
      </c>
      <c r="P402" s="258" t="s">
        <v>1618</v>
      </c>
      <c r="Q402" s="258" t="s">
        <v>85</v>
      </c>
      <c r="R402" s="258" t="s">
        <v>22</v>
      </c>
      <c r="S402" s="258" t="s">
        <v>22</v>
      </c>
      <c r="T402" s="258">
        <v>100</v>
      </c>
      <c r="U402" s="258">
        <v>0.10000000000000001</v>
      </c>
      <c r="V402" s="256" t="s">
        <v>38</v>
      </c>
      <c r="W402" s="258"/>
    </row>
    <row r="403" spans="1:23" s="438" customFormat="1" ht="38.25">
      <c r="A403" s="258" t="s">
        <v>2955</v>
      </c>
      <c r="B403" s="294" t="s">
        <v>2956</v>
      </c>
      <c r="C403" s="258" t="s">
        <v>372</v>
      </c>
      <c r="D403" s="258" t="s">
        <v>2957</v>
      </c>
      <c r="E403" s="331">
        <v>45397</v>
      </c>
      <c r="F403" s="327">
        <v>45427</v>
      </c>
      <c r="G403" s="258"/>
      <c r="H403" s="258"/>
      <c r="I403" s="298"/>
      <c r="J403" s="258"/>
      <c r="K403" s="258"/>
      <c r="L403" s="335">
        <v>0</v>
      </c>
      <c r="M403" s="258">
        <v>345</v>
      </c>
      <c r="N403" s="258" t="s">
        <v>22</v>
      </c>
      <c r="O403" s="258">
        <v>0.10000000000000001</v>
      </c>
      <c r="P403" s="258" t="s">
        <v>1751</v>
      </c>
      <c r="Q403" s="258" t="s">
        <v>211</v>
      </c>
      <c r="R403" s="258">
        <v>225</v>
      </c>
      <c r="S403" s="258">
        <v>0.10000000000000001</v>
      </c>
      <c r="T403" s="258" t="s">
        <v>22</v>
      </c>
      <c r="U403" s="258" t="s">
        <v>22</v>
      </c>
      <c r="V403" s="256" t="s">
        <v>38</v>
      </c>
      <c r="W403" s="258"/>
    </row>
    <row r="404" spans="1:23" s="438" customFormat="1" ht="38.25">
      <c r="A404" s="258" t="s">
        <v>2958</v>
      </c>
      <c r="B404" s="294" t="s">
        <v>2959</v>
      </c>
      <c r="C404" s="258" t="s">
        <v>177</v>
      </c>
      <c r="D404" s="258" t="s">
        <v>3039</v>
      </c>
      <c r="E404" s="472">
        <v>45572</v>
      </c>
      <c r="F404" s="435">
        <v>45631</v>
      </c>
      <c r="G404" s="258"/>
      <c r="H404" s="258"/>
      <c r="I404" s="298"/>
      <c r="J404" s="258"/>
      <c r="K404" s="258"/>
      <c r="L404" s="335">
        <v>0</v>
      </c>
      <c r="M404" s="258">
        <v>138</v>
      </c>
      <c r="N404" s="258" t="s">
        <v>22</v>
      </c>
      <c r="O404" s="258">
        <v>0.10000000000000001</v>
      </c>
      <c r="P404" s="258" t="s">
        <v>1618</v>
      </c>
      <c r="Q404" s="258" t="s">
        <v>85</v>
      </c>
      <c r="R404" s="258">
        <v>100</v>
      </c>
      <c r="S404" s="258">
        <v>0.10000000000000001</v>
      </c>
      <c r="T404" s="258" t="s">
        <v>22</v>
      </c>
      <c r="U404" s="258" t="s">
        <v>22</v>
      </c>
      <c r="V404" s="256" t="s">
        <v>38</v>
      </c>
      <c r="W404" s="258"/>
    </row>
    <row r="405" spans="1:23" s="438" customFormat="1" ht="38.25">
      <c r="A405" s="256" t="s">
        <v>3771</v>
      </c>
      <c r="B405" s="256" t="s">
        <v>3040</v>
      </c>
      <c r="C405" s="256" t="s">
        <v>93</v>
      </c>
      <c r="D405" s="256" t="s">
        <v>3041</v>
      </c>
      <c r="E405" s="472">
        <v>45309</v>
      </c>
      <c r="F405" s="320">
        <v>45425</v>
      </c>
      <c r="G405" s="320"/>
      <c r="H405" s="320"/>
      <c r="I405" s="364">
        <v>8654396</v>
      </c>
      <c r="J405" s="322"/>
      <c r="K405" s="318"/>
      <c r="L405" s="474">
        <v>7</v>
      </c>
      <c r="M405" s="256">
        <v>138</v>
      </c>
      <c r="N405" s="256" t="s">
        <v>22</v>
      </c>
      <c r="O405" s="256">
        <v>4.75</v>
      </c>
      <c r="P405" s="256" t="s">
        <v>270</v>
      </c>
      <c r="Q405" s="256" t="s">
        <v>3017</v>
      </c>
      <c r="R405" s="256" t="s">
        <v>27</v>
      </c>
      <c r="S405" s="256">
        <v>4.75</v>
      </c>
      <c r="T405" s="260" t="s">
        <v>22</v>
      </c>
      <c r="U405" s="260" t="s">
        <v>22</v>
      </c>
      <c r="V405" s="256" t="s">
        <v>24</v>
      </c>
      <c r="W405" s="256"/>
    </row>
    <row r="406" spans="1:23" s="438" customFormat="1" ht="51">
      <c r="A406" s="258" t="s">
        <v>3044</v>
      </c>
      <c r="B406" s="311" t="s">
        <v>3186</v>
      </c>
      <c r="C406" s="311" t="s">
        <v>3045</v>
      </c>
      <c r="D406" s="311" t="s">
        <v>3187</v>
      </c>
      <c r="E406" s="472">
        <v>45327</v>
      </c>
      <c r="F406" s="327">
        <v>45366</v>
      </c>
      <c r="G406" s="383"/>
      <c r="H406" s="439"/>
      <c r="I406" s="308">
        <v>2736025</v>
      </c>
      <c r="J406" s="322"/>
      <c r="K406" s="318"/>
      <c r="L406" s="335">
        <v>0</v>
      </c>
      <c r="M406" s="256">
        <v>138</v>
      </c>
      <c r="N406" s="256" t="s">
        <v>22</v>
      </c>
      <c r="O406" s="256">
        <v>0.55000000000000004</v>
      </c>
      <c r="P406" s="258" t="s">
        <v>3190</v>
      </c>
      <c r="Q406" s="256" t="s">
        <v>3047</v>
      </c>
      <c r="R406" s="256">
        <v>50</v>
      </c>
      <c r="S406" s="256">
        <v>0.40000000000000002</v>
      </c>
      <c r="T406" s="256">
        <v>100</v>
      </c>
      <c r="U406" s="256">
        <v>0.14999999999999999</v>
      </c>
      <c r="V406" s="256" t="s">
        <v>38</v>
      </c>
      <c r="W406" s="256"/>
    </row>
    <row r="407" spans="1:23" s="259" customFormat="1" ht="57.6" customHeight="1">
      <c r="A407" s="257" t="s">
        <v>3048</v>
      </c>
      <c r="B407" s="257" t="s">
        <v>3050</v>
      </c>
      <c r="C407" s="257" t="s">
        <v>3049</v>
      </c>
      <c r="D407" s="257" t="s">
        <v>3053</v>
      </c>
      <c r="E407" s="472">
        <v>45334</v>
      </c>
      <c r="F407" s="331">
        <v>45400</v>
      </c>
      <c r="G407" s="327"/>
      <c r="H407" s="322"/>
      <c r="I407" s="308">
        <v>2287745</v>
      </c>
      <c r="J407" s="322"/>
      <c r="K407" s="318" t="s">
        <v>203</v>
      </c>
      <c r="L407" s="335">
        <v>0</v>
      </c>
      <c r="M407" s="436" t="s">
        <v>22</v>
      </c>
      <c r="N407" s="436">
        <v>345</v>
      </c>
      <c r="O407" s="436">
        <v>0.13</v>
      </c>
      <c r="P407" s="436" t="s">
        <v>240</v>
      </c>
      <c r="Q407" s="436" t="s">
        <v>211</v>
      </c>
      <c r="R407" s="436" t="s">
        <v>22</v>
      </c>
      <c r="S407" s="436" t="s">
        <v>22</v>
      </c>
      <c r="T407" s="436" t="s">
        <v>131</v>
      </c>
      <c r="U407" s="436">
        <v>0.13</v>
      </c>
      <c r="V407" s="436" t="s">
        <v>38</v>
      </c>
      <c r="W407" s="436"/>
    </row>
    <row r="408" spans="1:23" s="259" customFormat="1" ht="51">
      <c r="A408" s="507" t="s">
        <v>3800</v>
      </c>
      <c r="B408" s="257" t="s">
        <v>3051</v>
      </c>
      <c r="C408" s="257" t="s">
        <v>41</v>
      </c>
      <c r="D408" s="257" t="s">
        <v>3052</v>
      </c>
      <c r="E408" s="331">
        <v>45355</v>
      </c>
      <c r="F408" s="331">
        <v>45596</v>
      </c>
      <c r="G408" s="327"/>
      <c r="H408" s="322"/>
      <c r="I408" s="341"/>
      <c r="J408" s="322"/>
      <c r="K408" s="318" t="s">
        <v>203</v>
      </c>
      <c r="L408" s="335">
        <v>0</v>
      </c>
      <c r="M408" s="436">
        <v>138</v>
      </c>
      <c r="N408" s="436" t="s">
        <v>22</v>
      </c>
      <c r="O408" s="436">
        <v>16.199999999999999</v>
      </c>
      <c r="P408" s="258" t="s">
        <v>3190</v>
      </c>
      <c r="Q408" s="436" t="s">
        <v>2129</v>
      </c>
      <c r="R408" s="436">
        <v>50</v>
      </c>
      <c r="S408" s="436">
        <v>16.100000000000001</v>
      </c>
      <c r="T408" s="436" t="s">
        <v>131</v>
      </c>
      <c r="U408" s="436">
        <v>0.10000000000000001</v>
      </c>
      <c r="V408" s="278" t="s">
        <v>24</v>
      </c>
      <c r="W408" s="440"/>
    </row>
    <row r="409" spans="1:23" s="259" customFormat="1" ht="51">
      <c r="A409" s="257" t="s">
        <v>3059</v>
      </c>
      <c r="B409" s="257" t="s">
        <v>3058</v>
      </c>
      <c r="C409" s="257" t="s">
        <v>3060</v>
      </c>
      <c r="D409" s="257" t="s">
        <v>3061</v>
      </c>
      <c r="E409" s="511">
        <v>45322</v>
      </c>
      <c r="F409" s="331">
        <v>45566</v>
      </c>
      <c r="G409" s="331"/>
      <c r="H409" s="322"/>
      <c r="I409" s="324">
        <v>300663</v>
      </c>
      <c r="J409" s="322"/>
      <c r="K409" s="318"/>
      <c r="L409" s="335">
        <v>0</v>
      </c>
      <c r="M409" s="436" t="s">
        <v>22</v>
      </c>
      <c r="N409" s="436">
        <v>138</v>
      </c>
      <c r="O409" s="436">
        <v>0.059999999999999998</v>
      </c>
      <c r="P409" s="258" t="s">
        <v>3046</v>
      </c>
      <c r="Q409" s="436" t="s">
        <v>22</v>
      </c>
      <c r="R409" s="436">
        <v>0.059999999999999998</v>
      </c>
      <c r="S409" s="436" t="s">
        <v>1820</v>
      </c>
      <c r="T409" s="436" t="s">
        <v>22</v>
      </c>
      <c r="U409" s="436" t="s">
        <v>22</v>
      </c>
      <c r="V409" s="436" t="s">
        <v>38</v>
      </c>
      <c r="W409" s="440"/>
    </row>
    <row r="410" spans="1:23" s="259" customFormat="1" ht="38.25">
      <c r="A410" s="261" t="s">
        <v>3079</v>
      </c>
      <c r="B410" s="261" t="s">
        <v>3077</v>
      </c>
      <c r="C410" s="261" t="s">
        <v>1050</v>
      </c>
      <c r="D410" s="261" t="s">
        <v>3078</v>
      </c>
      <c r="E410" s="331">
        <v>45259</v>
      </c>
      <c r="F410" s="327">
        <v>45275</v>
      </c>
      <c r="G410" s="306">
        <v>45275</v>
      </c>
      <c r="H410" s="261"/>
      <c r="I410" s="324">
        <v>452731.73999999999</v>
      </c>
      <c r="J410" s="309"/>
      <c r="K410" s="310"/>
      <c r="L410" s="335">
        <v>100</v>
      </c>
      <c r="M410" s="278">
        <v>138</v>
      </c>
      <c r="N410" s="278" t="s">
        <v>22</v>
      </c>
      <c r="O410" s="278">
        <v>0.10000000000000001</v>
      </c>
      <c r="P410" s="258" t="s">
        <v>3046</v>
      </c>
      <c r="Q410" s="278" t="s">
        <v>85</v>
      </c>
      <c r="R410" s="278">
        <v>100</v>
      </c>
      <c r="S410" s="278">
        <v>0.10000000000000001</v>
      </c>
      <c r="T410" s="278" t="s">
        <v>22</v>
      </c>
      <c r="U410" s="278" t="s">
        <v>22</v>
      </c>
      <c r="V410" s="436" t="s">
        <v>38</v>
      </c>
      <c r="W410" s="277"/>
    </row>
    <row r="411" spans="1:23" s="259" customFormat="1" ht="38.25">
      <c r="A411" s="261" t="s">
        <v>3032</v>
      </c>
      <c r="B411" s="261" t="s">
        <v>3033</v>
      </c>
      <c r="C411" s="261" t="s">
        <v>3054</v>
      </c>
      <c r="D411" s="261" t="s">
        <v>3034</v>
      </c>
      <c r="E411" s="477">
        <v>45047</v>
      </c>
      <c r="F411" s="383">
        <v>45288</v>
      </c>
      <c r="G411" s="383">
        <v>45288</v>
      </c>
      <c r="H411" s="261"/>
      <c r="I411" s="308">
        <v>387085</v>
      </c>
      <c r="J411" s="309"/>
      <c r="K411" s="310"/>
      <c r="L411" s="335">
        <v>100</v>
      </c>
      <c r="M411" s="278">
        <v>138</v>
      </c>
      <c r="N411" s="278" t="s">
        <v>22</v>
      </c>
      <c r="O411" s="278">
        <v>29.52</v>
      </c>
      <c r="P411" s="278" t="s">
        <v>1368</v>
      </c>
      <c r="Q411" s="278" t="s">
        <v>47</v>
      </c>
      <c r="R411" s="278">
        <v>100</v>
      </c>
      <c r="S411" s="278">
        <v>29.52</v>
      </c>
      <c r="T411" s="278" t="s">
        <v>243</v>
      </c>
      <c r="U411" s="278" t="s">
        <v>243</v>
      </c>
      <c r="V411" s="278" t="s">
        <v>24</v>
      </c>
      <c r="W411" s="277"/>
    </row>
    <row r="412" spans="1:23" s="259" customFormat="1" ht="38.25">
      <c r="A412" s="261" t="s">
        <v>3148</v>
      </c>
      <c r="B412" s="261" t="s">
        <v>3094</v>
      </c>
      <c r="C412" s="261" t="s">
        <v>1296</v>
      </c>
      <c r="D412" s="261" t="s">
        <v>3310</v>
      </c>
      <c r="E412" s="472">
        <v>45369</v>
      </c>
      <c r="F412" s="306">
        <v>45428</v>
      </c>
      <c r="G412" s="306"/>
      <c r="H412" s="261"/>
      <c r="I412" s="308"/>
      <c r="J412" s="309"/>
      <c r="K412" s="310"/>
      <c r="L412" s="335">
        <v>0</v>
      </c>
      <c r="M412" s="278">
        <v>69</v>
      </c>
      <c r="N412" s="278" t="s">
        <v>22</v>
      </c>
      <c r="O412" s="278">
        <v>0.10000000000000001</v>
      </c>
      <c r="P412" s="278" t="s">
        <v>271</v>
      </c>
      <c r="Q412" s="278" t="s">
        <v>85</v>
      </c>
      <c r="R412" s="278" t="s">
        <v>22</v>
      </c>
      <c r="S412" s="278" t="s">
        <v>22</v>
      </c>
      <c r="T412" s="278" t="s">
        <v>131</v>
      </c>
      <c r="U412" s="278">
        <v>0.10000000000000001</v>
      </c>
      <c r="V412" s="278" t="s">
        <v>38</v>
      </c>
      <c r="W412" s="277"/>
    </row>
    <row r="413" spans="1:23" s="259" customFormat="1" ht="25.5">
      <c r="A413" s="261" t="s">
        <v>3178</v>
      </c>
      <c r="B413" s="261" t="s">
        <v>3096</v>
      </c>
      <c r="C413" s="261" t="s">
        <v>409</v>
      </c>
      <c r="D413" s="261" t="s">
        <v>3179</v>
      </c>
      <c r="E413" s="472">
        <v>45399</v>
      </c>
      <c r="F413" s="306">
        <v>45427</v>
      </c>
      <c r="G413" s="306"/>
      <c r="H413" s="261"/>
      <c r="I413" s="308"/>
      <c r="J413" s="309"/>
      <c r="K413" s="310"/>
      <c r="L413" s="335">
        <v>0</v>
      </c>
      <c r="M413" s="278">
        <v>345</v>
      </c>
      <c r="N413" s="278" t="s">
        <v>22</v>
      </c>
      <c r="O413" s="278">
        <v>0.20000000000000001</v>
      </c>
      <c r="P413" s="278" t="s">
        <v>1751</v>
      </c>
      <c r="Q413" s="278" t="s">
        <v>1409</v>
      </c>
      <c r="R413" s="278">
        <v>160</v>
      </c>
      <c r="S413" s="278">
        <v>0.20000000000000001</v>
      </c>
      <c r="T413" s="278" t="s">
        <v>22</v>
      </c>
      <c r="U413" s="278" t="s">
        <v>22</v>
      </c>
      <c r="V413" s="311" t="s">
        <v>38</v>
      </c>
      <c r="W413" s="277"/>
    </row>
    <row r="414" spans="1:23" s="259" customFormat="1" ht="38.25">
      <c r="A414" s="509" t="s">
        <v>3826</v>
      </c>
      <c r="B414" s="261" t="s">
        <v>3180</v>
      </c>
      <c r="C414" s="258" t="s">
        <v>1002</v>
      </c>
      <c r="D414" s="258" t="s">
        <v>3146</v>
      </c>
      <c r="E414" s="327">
        <v>45432</v>
      </c>
      <c r="F414" s="306">
        <v>45473</v>
      </c>
      <c r="G414" s="306"/>
      <c r="H414" s="261"/>
      <c r="I414" s="308"/>
      <c r="J414" s="309"/>
      <c r="K414" s="310"/>
      <c r="L414" s="335">
        <v>0</v>
      </c>
      <c r="M414" s="258">
        <v>138</v>
      </c>
      <c r="N414" s="258" t="s">
        <v>22</v>
      </c>
      <c r="O414" s="258">
        <v>0.90000000000000002</v>
      </c>
      <c r="P414" s="258" t="s">
        <v>226</v>
      </c>
      <c r="Q414" s="258" t="s">
        <v>85</v>
      </c>
      <c r="R414" s="258">
        <v>100</v>
      </c>
      <c r="S414" s="258">
        <v>0.90000000000000002</v>
      </c>
      <c r="T414" s="258" t="s">
        <v>22</v>
      </c>
      <c r="U414" s="258" t="s">
        <v>22</v>
      </c>
      <c r="V414" s="258" t="s">
        <v>36</v>
      </c>
      <c r="W414" s="277"/>
    </row>
    <row r="415" spans="1:23" s="259" customFormat="1" ht="25.5">
      <c r="A415" s="261" t="s">
        <v>3165</v>
      </c>
      <c r="B415" s="261" t="s">
        <v>3097</v>
      </c>
      <c r="C415" s="261" t="s">
        <v>45</v>
      </c>
      <c r="D415" s="261" t="s">
        <v>3166</v>
      </c>
      <c r="E415" s="511">
        <v>45323</v>
      </c>
      <c r="F415" s="306">
        <v>45427</v>
      </c>
      <c r="G415" s="306"/>
      <c r="H415" s="261"/>
      <c r="I415" s="308">
        <v>7732021</v>
      </c>
      <c r="J415" s="309"/>
      <c r="K415" s="310"/>
      <c r="L415" s="335">
        <v>0</v>
      </c>
      <c r="M415" s="278">
        <v>138</v>
      </c>
      <c r="N415" s="278" t="s">
        <v>22</v>
      </c>
      <c r="O415" s="278">
        <v>4.1299999999999999</v>
      </c>
      <c r="P415" s="278" t="s">
        <v>270</v>
      </c>
      <c r="Q415" s="278" t="s">
        <v>85</v>
      </c>
      <c r="R415" s="278">
        <v>75</v>
      </c>
      <c r="S415" s="278">
        <v>4.1299999999999999</v>
      </c>
      <c r="T415" s="278" t="s">
        <v>22</v>
      </c>
      <c r="U415" s="278" t="s">
        <v>22</v>
      </c>
      <c r="V415" s="311" t="s">
        <v>24</v>
      </c>
      <c r="W415" s="277"/>
    </row>
    <row r="416" spans="1:23" s="259" customFormat="1" ht="38.25">
      <c r="A416" s="261" t="s">
        <v>3147</v>
      </c>
      <c r="B416" s="261" t="s">
        <v>3098</v>
      </c>
      <c r="C416" s="261" t="s">
        <v>41</v>
      </c>
      <c r="D416" s="261" t="s">
        <v>3311</v>
      </c>
      <c r="E416" s="306">
        <v>45369</v>
      </c>
      <c r="F416" s="306">
        <v>45427</v>
      </c>
      <c r="G416" s="306"/>
      <c r="H416" s="261"/>
      <c r="I416" s="364"/>
      <c r="J416" s="309"/>
      <c r="K416" s="310"/>
      <c r="L416" s="335">
        <v>0</v>
      </c>
      <c r="M416" s="278">
        <v>138</v>
      </c>
      <c r="N416" s="278" t="s">
        <v>22</v>
      </c>
      <c r="O416" s="278">
        <v>0.19</v>
      </c>
      <c r="P416" s="278" t="s">
        <v>270</v>
      </c>
      <c r="Q416" s="278" t="s">
        <v>85</v>
      </c>
      <c r="R416" s="278" t="s">
        <v>22</v>
      </c>
      <c r="S416" s="278" t="s">
        <v>22</v>
      </c>
      <c r="T416" s="278">
        <v>75</v>
      </c>
      <c r="U416" s="278">
        <v>0.19</v>
      </c>
      <c r="V416" s="278" t="s">
        <v>38</v>
      </c>
      <c r="W416" s="277"/>
    </row>
    <row r="417" spans="1:23" s="259" customFormat="1" ht="38.25">
      <c r="A417" s="509" t="s">
        <v>3897</v>
      </c>
      <c r="B417" s="261" t="s">
        <v>3095</v>
      </c>
      <c r="C417" s="261" t="s">
        <v>130</v>
      </c>
      <c r="D417" s="261" t="s">
        <v>3181</v>
      </c>
      <c r="E417" s="471">
        <v>45397</v>
      </c>
      <c r="F417" s="306">
        <v>45427</v>
      </c>
      <c r="G417" s="306"/>
      <c r="H417" s="261"/>
      <c r="I417" s="364"/>
      <c r="J417" s="309"/>
      <c r="K417" s="310"/>
      <c r="L417" s="335">
        <v>0</v>
      </c>
      <c r="M417" s="278">
        <v>138</v>
      </c>
      <c r="N417" s="278" t="s">
        <v>22</v>
      </c>
      <c r="O417" s="278">
        <v>0.10000000000000001</v>
      </c>
      <c r="P417" s="278" t="s">
        <v>1747</v>
      </c>
      <c r="Q417" s="278" t="s">
        <v>85</v>
      </c>
      <c r="R417" s="278" t="s">
        <v>1257</v>
      </c>
      <c r="S417" s="278">
        <v>0.10000000000000001</v>
      </c>
      <c r="T417" s="278" t="s">
        <v>22</v>
      </c>
      <c r="U417" s="278" t="s">
        <v>22</v>
      </c>
      <c r="V417" s="278" t="s">
        <v>38</v>
      </c>
      <c r="W417" s="277"/>
    </row>
    <row r="418" spans="1:23" s="259" customFormat="1" ht="38.25">
      <c r="A418" s="261" t="s">
        <v>3145</v>
      </c>
      <c r="B418" s="261" t="s">
        <v>3182</v>
      </c>
      <c r="C418" s="256" t="s">
        <v>1080</v>
      </c>
      <c r="D418" s="261" t="s">
        <v>3144</v>
      </c>
      <c r="E418" s="306">
        <v>45348</v>
      </c>
      <c r="F418" s="306">
        <v>45427</v>
      </c>
      <c r="G418" s="306"/>
      <c r="H418" s="261"/>
      <c r="I418" s="580">
        <v>928794</v>
      </c>
      <c r="J418" s="309"/>
      <c r="K418" s="310"/>
      <c r="L418" s="335">
        <v>0</v>
      </c>
      <c r="M418" s="278">
        <v>138</v>
      </c>
      <c r="N418" s="278" t="s">
        <v>22</v>
      </c>
      <c r="O418" s="278">
        <v>0.14999999999999999</v>
      </c>
      <c r="P418" s="278" t="s">
        <v>271</v>
      </c>
      <c r="Q418" s="278" t="s">
        <v>85</v>
      </c>
      <c r="R418" s="278" t="s">
        <v>27</v>
      </c>
      <c r="S418" s="278">
        <v>0.14999999999999999</v>
      </c>
      <c r="T418" s="278" t="s">
        <v>22</v>
      </c>
      <c r="U418" s="278" t="s">
        <v>22</v>
      </c>
      <c r="V418" s="278" t="s">
        <v>24</v>
      </c>
      <c r="W418" s="277"/>
    </row>
    <row r="419" spans="1:23" s="259" customFormat="1" ht="38.25">
      <c r="A419" s="509" t="s">
        <v>3896</v>
      </c>
      <c r="B419" s="261" t="s">
        <v>3183</v>
      </c>
      <c r="C419" s="261" t="s">
        <v>3184</v>
      </c>
      <c r="D419" s="261" t="s">
        <v>3155</v>
      </c>
      <c r="E419" s="477">
        <v>45327</v>
      </c>
      <c r="F419" s="306">
        <v>45427</v>
      </c>
      <c r="G419" s="306"/>
      <c r="H419" s="261"/>
      <c r="I419" s="580">
        <v>10238228</v>
      </c>
      <c r="J419" s="309"/>
      <c r="K419" s="310"/>
      <c r="L419" s="335">
        <v>0</v>
      </c>
      <c r="M419" s="278">
        <v>138</v>
      </c>
      <c r="N419" s="278" t="s">
        <v>22</v>
      </c>
      <c r="O419" s="302">
        <v>0.20000000000000001</v>
      </c>
      <c r="P419" s="278" t="s">
        <v>3089</v>
      </c>
      <c r="Q419" s="305" t="s">
        <v>85</v>
      </c>
      <c r="R419" s="278">
        <v>100</v>
      </c>
      <c r="S419" s="278">
        <v>0.10000000000000001</v>
      </c>
      <c r="T419" s="278" t="s">
        <v>22</v>
      </c>
      <c r="U419" s="278" t="s">
        <v>22</v>
      </c>
      <c r="V419" s="311" t="s">
        <v>24</v>
      </c>
      <c r="W419" s="277"/>
    </row>
    <row r="420" spans="1:23" s="212" customFormat="1" ht="38.25">
      <c r="A420" s="233" t="s">
        <v>3167</v>
      </c>
      <c r="B420" s="233" t="s">
        <v>3099</v>
      </c>
      <c r="C420" s="233" t="s">
        <v>107</v>
      </c>
      <c r="D420" s="233" t="s">
        <v>3168</v>
      </c>
      <c r="E420" s="542">
        <v>45352</v>
      </c>
      <c r="F420" s="346">
        <v>45427</v>
      </c>
      <c r="G420" s="346"/>
      <c r="H420" s="233"/>
      <c r="I420" s="364"/>
      <c r="J420" s="457"/>
      <c r="K420" s="458"/>
      <c r="L420" s="335">
        <v>0</v>
      </c>
      <c r="M420" s="240">
        <v>138</v>
      </c>
      <c r="N420" s="240" t="s">
        <v>22</v>
      </c>
      <c r="O420" s="240">
        <v>0.10000000000000001</v>
      </c>
      <c r="P420" s="240" t="s">
        <v>270</v>
      </c>
      <c r="Q420" s="240" t="s">
        <v>85</v>
      </c>
      <c r="R420" s="240" t="s">
        <v>27</v>
      </c>
      <c r="S420" s="240">
        <v>0.10000000000000001</v>
      </c>
      <c r="T420" s="240" t="s">
        <v>22</v>
      </c>
      <c r="U420" s="240" t="s">
        <v>22</v>
      </c>
      <c r="V420" s="240" t="s">
        <v>38</v>
      </c>
      <c r="W420" s="297"/>
    </row>
    <row r="421" spans="1:23" s="259" customFormat="1" ht="37.5" customHeight="1">
      <c r="A421" s="261" t="s">
        <v>3149</v>
      </c>
      <c r="B421" s="261" t="s">
        <v>3150</v>
      </c>
      <c r="C421" s="261" t="s">
        <v>2813</v>
      </c>
      <c r="D421" s="261" t="s">
        <v>3151</v>
      </c>
      <c r="E421" s="331">
        <v>45371</v>
      </c>
      <c r="F421" s="477">
        <v>45428</v>
      </c>
      <c r="G421" s="306"/>
      <c r="H421" s="261"/>
      <c r="I421" s="308"/>
      <c r="J421" s="309"/>
      <c r="K421" s="310"/>
      <c r="L421" s="335">
        <v>0</v>
      </c>
      <c r="M421" s="278">
        <v>345</v>
      </c>
      <c r="N421" s="278" t="s">
        <v>22</v>
      </c>
      <c r="O421" s="278">
        <v>0.16</v>
      </c>
      <c r="P421" s="278" t="s">
        <v>240</v>
      </c>
      <c r="Q421" s="278" t="s">
        <v>1749</v>
      </c>
      <c r="R421" s="278" t="s">
        <v>22</v>
      </c>
      <c r="S421" s="278" t="s">
        <v>22</v>
      </c>
      <c r="T421" s="278" t="s">
        <v>131</v>
      </c>
      <c r="U421" s="278">
        <v>0.16</v>
      </c>
      <c r="V421" s="278" t="s">
        <v>38</v>
      </c>
      <c r="W421" s="277"/>
    </row>
    <row r="422" spans="1:23" ht="51">
      <c r="A422" s="258" t="s">
        <v>3152</v>
      </c>
      <c r="B422" s="256" t="s">
        <v>3153</v>
      </c>
      <c r="C422" s="256" t="s">
        <v>206</v>
      </c>
      <c r="D422" s="311" t="s">
        <v>3772</v>
      </c>
      <c r="E422" s="472">
        <v>45348</v>
      </c>
      <c r="F422" s="550">
        <v>45427</v>
      </c>
      <c r="G422" s="552"/>
      <c r="H422" s="322"/>
      <c r="I422" s="580">
        <v>3072883</v>
      </c>
      <c r="J422" s="561"/>
      <c r="K422" s="561"/>
      <c r="L422" s="335">
        <v>0</v>
      </c>
      <c r="M422" s="256">
        <v>138</v>
      </c>
      <c r="N422" s="256" t="s">
        <v>22</v>
      </c>
      <c r="O422" s="533">
        <v>0.82999999999999996</v>
      </c>
      <c r="P422" s="256" t="s">
        <v>3154</v>
      </c>
      <c r="Q422" s="256" t="s">
        <v>2129</v>
      </c>
      <c r="R422" s="256">
        <v>50</v>
      </c>
      <c r="S422" s="256">
        <v>0.23000000000000001</v>
      </c>
      <c r="T422" s="256" t="s">
        <v>27</v>
      </c>
      <c r="U422" s="256">
        <v>0.22</v>
      </c>
      <c r="V422" s="256" t="s">
        <v>38</v>
      </c>
      <c r="W422" s="570"/>
    </row>
    <row r="423" spans="1:23" s="212" customFormat="1" ht="57.95" customHeight="1">
      <c r="A423" s="294" t="s">
        <v>3194</v>
      </c>
      <c r="B423" s="294" t="s">
        <v>3946</v>
      </c>
      <c r="C423" s="294" t="s">
        <v>169</v>
      </c>
      <c r="D423" s="294" t="s">
        <v>3296</v>
      </c>
      <c r="E423" s="327">
        <v>45397</v>
      </c>
      <c r="F423" s="327">
        <v>45641</v>
      </c>
      <c r="G423" s="454"/>
      <c r="H423" s="465"/>
      <c r="I423" s="480"/>
      <c r="J423" s="465"/>
      <c r="K423" s="465"/>
      <c r="L423" s="335">
        <v>0</v>
      </c>
      <c r="M423" s="294" t="s">
        <v>3214</v>
      </c>
      <c r="N423" s="294" t="s">
        <v>22</v>
      </c>
      <c r="O423" s="294" t="s">
        <v>3216</v>
      </c>
      <c r="P423" s="294" t="s">
        <v>3213</v>
      </c>
      <c r="Q423" s="294" t="s">
        <v>211</v>
      </c>
      <c r="R423" s="294" t="s">
        <v>3215</v>
      </c>
      <c r="S423" s="294" t="s">
        <v>3216</v>
      </c>
      <c r="T423" s="294" t="s">
        <v>22</v>
      </c>
      <c r="U423" s="294" t="s">
        <v>22</v>
      </c>
      <c r="V423" s="294" t="s">
        <v>38</v>
      </c>
      <c r="W423" s="294"/>
    </row>
    <row r="424" spans="1:23" s="212" customFormat="1" ht="38.25">
      <c r="A424" s="294" t="s">
        <v>3558</v>
      </c>
      <c r="B424" s="294" t="s">
        <v>3195</v>
      </c>
      <c r="C424" s="294" t="s">
        <v>204</v>
      </c>
      <c r="D424" s="294" t="s">
        <v>3258</v>
      </c>
      <c r="E424" s="331">
        <v>45355</v>
      </c>
      <c r="F424" s="327">
        <v>45427</v>
      </c>
      <c r="G424" s="454"/>
      <c r="H424" s="465"/>
      <c r="I424" s="480"/>
      <c r="J424" s="465"/>
      <c r="K424" s="465"/>
      <c r="L424" s="335">
        <v>0</v>
      </c>
      <c r="M424" s="294" t="s">
        <v>789</v>
      </c>
      <c r="N424" s="294" t="s">
        <v>22</v>
      </c>
      <c r="O424" s="294" t="s">
        <v>3199</v>
      </c>
      <c r="P424" s="294" t="s">
        <v>1618</v>
      </c>
      <c r="Q424" s="294" t="s">
        <v>85</v>
      </c>
      <c r="R424" s="294" t="s">
        <v>3200</v>
      </c>
      <c r="S424" s="294" t="s">
        <v>3199</v>
      </c>
      <c r="T424" s="294" t="s">
        <v>22</v>
      </c>
      <c r="U424" s="294" t="s">
        <v>22</v>
      </c>
      <c r="V424" s="294" t="s">
        <v>24</v>
      </c>
      <c r="W424" s="294"/>
    </row>
    <row r="425" spans="1:23" s="212" customFormat="1" ht="38.25">
      <c r="A425" s="294" t="s">
        <v>3302</v>
      </c>
      <c r="B425" s="294" t="s">
        <v>3283</v>
      </c>
      <c r="C425" s="294" t="s">
        <v>166</v>
      </c>
      <c r="D425" s="294" t="s">
        <v>3284</v>
      </c>
      <c r="E425" s="454">
        <v>45327</v>
      </c>
      <c r="F425" s="327">
        <v>45397</v>
      </c>
      <c r="G425" s="454"/>
      <c r="H425" s="465"/>
      <c r="I425" s="578">
        <v>2573674</v>
      </c>
      <c r="J425" s="465"/>
      <c r="K425" s="465"/>
      <c r="L425" s="335">
        <v>0</v>
      </c>
      <c r="M425" s="294" t="s">
        <v>789</v>
      </c>
      <c r="N425" s="294" t="s">
        <v>22</v>
      </c>
      <c r="O425" s="294" t="s">
        <v>3201</v>
      </c>
      <c r="P425" s="294" t="s">
        <v>1618</v>
      </c>
      <c r="Q425" s="294" t="s">
        <v>838</v>
      </c>
      <c r="R425" s="294" t="s">
        <v>22</v>
      </c>
      <c r="S425" s="294" t="s">
        <v>22</v>
      </c>
      <c r="T425" s="294" t="s">
        <v>3202</v>
      </c>
      <c r="U425" s="294" t="s">
        <v>3201</v>
      </c>
      <c r="V425" s="294" t="s">
        <v>38</v>
      </c>
      <c r="W425" s="294"/>
    </row>
    <row r="426" spans="1:23" s="212" customFormat="1" ht="25.5">
      <c r="A426" s="294" t="s">
        <v>3303</v>
      </c>
      <c r="B426" s="294" t="s">
        <v>3259</v>
      </c>
      <c r="C426" s="294" t="s">
        <v>180</v>
      </c>
      <c r="D426" s="294" t="s">
        <v>3203</v>
      </c>
      <c r="E426" s="331">
        <v>45334</v>
      </c>
      <c r="F426" s="327">
        <v>45427</v>
      </c>
      <c r="G426" s="454"/>
      <c r="H426" s="465"/>
      <c r="I426" s="578">
        <v>2421974</v>
      </c>
      <c r="J426" s="465"/>
      <c r="K426" s="465"/>
      <c r="L426" s="335">
        <v>0</v>
      </c>
      <c r="M426" s="294" t="s">
        <v>22</v>
      </c>
      <c r="N426" s="294" t="s">
        <v>789</v>
      </c>
      <c r="O426" s="294" t="s">
        <v>3204</v>
      </c>
      <c r="P426" s="294" t="s">
        <v>1618</v>
      </c>
      <c r="Q426" s="294" t="s">
        <v>85</v>
      </c>
      <c r="R426" s="294" t="s">
        <v>3202</v>
      </c>
      <c r="S426" s="294" t="s">
        <v>3204</v>
      </c>
      <c r="T426" s="294" t="s">
        <v>22</v>
      </c>
      <c r="U426" s="294" t="s">
        <v>22</v>
      </c>
      <c r="V426" s="294" t="s">
        <v>24</v>
      </c>
      <c r="W426" s="294"/>
    </row>
    <row r="427" spans="1:23" s="212" customFormat="1" ht="51">
      <c r="A427" s="294" t="s">
        <v>3559</v>
      </c>
      <c r="B427" s="294" t="s">
        <v>3260</v>
      </c>
      <c r="C427" s="294" t="s">
        <v>107</v>
      </c>
      <c r="D427" s="294" t="s">
        <v>3280</v>
      </c>
      <c r="E427" s="539">
        <v>45337</v>
      </c>
      <c r="F427" s="327">
        <v>45427</v>
      </c>
      <c r="G427" s="454"/>
      <c r="H427" s="465"/>
      <c r="I427" s="580">
        <v>1978800</v>
      </c>
      <c r="J427" s="465"/>
      <c r="K427" s="465"/>
      <c r="L427" s="335">
        <v>0</v>
      </c>
      <c r="M427" s="294" t="s">
        <v>789</v>
      </c>
      <c r="N427" s="294" t="s">
        <v>22</v>
      </c>
      <c r="O427" s="294" t="s">
        <v>3205</v>
      </c>
      <c r="P427" s="294" t="s">
        <v>3206</v>
      </c>
      <c r="Q427" s="294" t="s">
        <v>85</v>
      </c>
      <c r="R427" s="294" t="s">
        <v>22</v>
      </c>
      <c r="S427" s="294" t="s">
        <v>22</v>
      </c>
      <c r="T427" s="294" t="s">
        <v>3202</v>
      </c>
      <c r="U427" s="294" t="s">
        <v>3205</v>
      </c>
      <c r="V427" s="294" t="s">
        <v>38</v>
      </c>
      <c r="W427" s="294"/>
    </row>
    <row r="428" spans="1:23" ht="38.25">
      <c r="A428" s="294" t="s">
        <v>3560</v>
      </c>
      <c r="B428" s="294" t="s">
        <v>3300</v>
      </c>
      <c r="C428" s="294" t="s">
        <v>2593</v>
      </c>
      <c r="D428" s="294" t="s">
        <v>3261</v>
      </c>
      <c r="E428" s="331">
        <v>45327</v>
      </c>
      <c r="F428" s="327">
        <v>45427</v>
      </c>
      <c r="G428" s="454"/>
      <c r="H428" s="465"/>
      <c r="I428" s="580">
        <v>555031</v>
      </c>
      <c r="J428" s="465"/>
      <c r="K428" s="465"/>
      <c r="L428" s="335">
        <v>0</v>
      </c>
      <c r="M428" s="294" t="s">
        <v>789</v>
      </c>
      <c r="N428" s="294" t="s">
        <v>22</v>
      </c>
      <c r="O428" s="294" t="s">
        <v>3207</v>
      </c>
      <c r="P428" s="294" t="s">
        <v>1368</v>
      </c>
      <c r="Q428" s="294" t="s">
        <v>85</v>
      </c>
      <c r="R428" s="294" t="s">
        <v>1820</v>
      </c>
      <c r="S428" s="294" t="s">
        <v>3207</v>
      </c>
      <c r="T428" s="294" t="s">
        <v>22</v>
      </c>
      <c r="U428" s="294" t="s">
        <v>22</v>
      </c>
      <c r="V428" s="294" t="s">
        <v>38</v>
      </c>
      <c r="W428" s="294"/>
    </row>
    <row r="429" spans="1:23" ht="38.25">
      <c r="A429" s="294" t="s">
        <v>3304</v>
      </c>
      <c r="B429" s="294" t="s">
        <v>3299</v>
      </c>
      <c r="C429" s="294" t="s">
        <v>2593</v>
      </c>
      <c r="D429" s="294" t="s">
        <v>3282</v>
      </c>
      <c r="E429" s="331">
        <v>45391</v>
      </c>
      <c r="F429" s="327">
        <v>45427</v>
      </c>
      <c r="G429" s="454"/>
      <c r="H429" s="465"/>
      <c r="I429" s="480"/>
      <c r="J429" s="465"/>
      <c r="K429" s="465"/>
      <c r="L429" s="335">
        <v>0</v>
      </c>
      <c r="M429" s="294" t="s">
        <v>789</v>
      </c>
      <c r="N429" s="294" t="s">
        <v>22</v>
      </c>
      <c r="O429" s="294" t="s">
        <v>3208</v>
      </c>
      <c r="P429" s="294" t="s">
        <v>1618</v>
      </c>
      <c r="Q429" s="294" t="s">
        <v>85</v>
      </c>
      <c r="R429" s="294" t="s">
        <v>3209</v>
      </c>
      <c r="S429" s="294" t="s">
        <v>3208</v>
      </c>
      <c r="T429" s="294" t="s">
        <v>22</v>
      </c>
      <c r="U429" s="294" t="s">
        <v>22</v>
      </c>
      <c r="V429" s="294" t="s">
        <v>38</v>
      </c>
      <c r="W429" s="294"/>
    </row>
    <row r="430" spans="1:23" s="467" customFormat="1" ht="51">
      <c r="A430" s="294" t="s">
        <v>3305</v>
      </c>
      <c r="B430" s="294" t="s">
        <v>3196</v>
      </c>
      <c r="C430" s="294" t="s">
        <v>3210</v>
      </c>
      <c r="D430" s="294" t="s">
        <v>3211</v>
      </c>
      <c r="E430" s="331">
        <v>45352</v>
      </c>
      <c r="F430" s="327">
        <v>45427</v>
      </c>
      <c r="G430" s="454"/>
      <c r="H430" s="465"/>
      <c r="I430" s="465"/>
      <c r="J430" s="465"/>
      <c r="K430" s="465"/>
      <c r="L430" s="335">
        <v>0</v>
      </c>
      <c r="M430" s="294" t="s">
        <v>789</v>
      </c>
      <c r="N430" s="294" t="s">
        <v>22</v>
      </c>
      <c r="O430" s="294" t="s">
        <v>3212</v>
      </c>
      <c r="P430" s="294" t="s">
        <v>1618</v>
      </c>
      <c r="Q430" s="294" t="s">
        <v>85</v>
      </c>
      <c r="R430" s="294" t="s">
        <v>3202</v>
      </c>
      <c r="S430" s="294" t="s">
        <v>3212</v>
      </c>
      <c r="T430" s="294" t="s">
        <v>22</v>
      </c>
      <c r="U430" s="294" t="s">
        <v>22</v>
      </c>
      <c r="V430" s="294" t="s">
        <v>38</v>
      </c>
      <c r="W430" s="568"/>
    </row>
    <row r="431" spans="1:23" s="467" customFormat="1" ht="48.95" customHeight="1">
      <c r="A431" s="294" t="s">
        <v>3249</v>
      </c>
      <c r="B431" s="294" t="s">
        <v>3290</v>
      </c>
      <c r="C431" s="294" t="s">
        <v>166</v>
      </c>
      <c r="D431" s="294" t="s">
        <v>3281</v>
      </c>
      <c r="E431" s="472">
        <v>45327</v>
      </c>
      <c r="F431" s="454">
        <v>45397</v>
      </c>
      <c r="G431" s="454"/>
      <c r="H431" s="465"/>
      <c r="I431" s="308">
        <v>2858455</v>
      </c>
      <c r="J431" s="465"/>
      <c r="K431" s="465"/>
      <c r="L431" s="335">
        <v>0</v>
      </c>
      <c r="M431" s="294" t="s">
        <v>22</v>
      </c>
      <c r="N431" s="294" t="s">
        <v>789</v>
      </c>
      <c r="O431" s="294" t="s">
        <v>3250</v>
      </c>
      <c r="P431" s="294" t="s">
        <v>1368</v>
      </c>
      <c r="Q431" s="294" t="s">
        <v>85</v>
      </c>
      <c r="R431" s="294" t="s">
        <v>22</v>
      </c>
      <c r="S431" s="294" t="s">
        <v>22</v>
      </c>
      <c r="T431" s="294" t="s">
        <v>3202</v>
      </c>
      <c r="U431" s="294" t="s">
        <v>3250</v>
      </c>
      <c r="V431" s="294" t="s">
        <v>38</v>
      </c>
      <c r="W431" s="294"/>
    </row>
    <row r="432" spans="1:23" s="467" customFormat="1" ht="59.45" customHeight="1">
      <c r="A432" s="294" t="s">
        <v>3306</v>
      </c>
      <c r="B432" s="294" t="s">
        <v>3297</v>
      </c>
      <c r="C432" s="294" t="s">
        <v>233</v>
      </c>
      <c r="D432" s="294" t="s">
        <v>3285</v>
      </c>
      <c r="E432" s="511">
        <v>45362</v>
      </c>
      <c r="F432" s="327">
        <v>45639</v>
      </c>
      <c r="G432" s="454"/>
      <c r="H432" s="465"/>
      <c r="I432" s="465"/>
      <c r="J432" s="465"/>
      <c r="K432" s="465"/>
      <c r="L432" s="335">
        <v>0</v>
      </c>
      <c r="M432" s="294" t="s">
        <v>789</v>
      </c>
      <c r="N432" s="294" t="s">
        <v>22</v>
      </c>
      <c r="O432" s="294" t="s">
        <v>3289</v>
      </c>
      <c r="P432" s="294" t="s">
        <v>3287</v>
      </c>
      <c r="Q432" s="294" t="s">
        <v>1101</v>
      </c>
      <c r="R432" s="294" t="s">
        <v>3288</v>
      </c>
      <c r="S432" s="294" t="s">
        <v>3289</v>
      </c>
      <c r="T432" s="294" t="s">
        <v>22</v>
      </c>
      <c r="U432" s="294" t="s">
        <v>22</v>
      </c>
      <c r="V432" s="294" t="s">
        <v>38</v>
      </c>
      <c r="W432" s="277"/>
    </row>
    <row r="433" spans="1:23" s="467" customFormat="1" ht="38.25">
      <c r="A433" s="294" t="s">
        <v>3307</v>
      </c>
      <c r="B433" s="294" t="s">
        <v>3298</v>
      </c>
      <c r="C433" s="294" t="s">
        <v>44</v>
      </c>
      <c r="D433" s="294" t="s">
        <v>3286</v>
      </c>
      <c r="E433" s="331">
        <v>45257</v>
      </c>
      <c r="F433" s="327">
        <v>45641</v>
      </c>
      <c r="G433" s="454"/>
      <c r="H433" s="465"/>
      <c r="I433" s="465">
        <v>2751009</v>
      </c>
      <c r="J433" s="465"/>
      <c r="K433" s="465"/>
      <c r="L433" s="335">
        <v>1</v>
      </c>
      <c r="M433" s="294" t="s">
        <v>789</v>
      </c>
      <c r="N433" s="294" t="s">
        <v>22</v>
      </c>
      <c r="O433" s="294" t="s">
        <v>3291</v>
      </c>
      <c r="P433" s="294" t="s">
        <v>3292</v>
      </c>
      <c r="Q433" s="294" t="s">
        <v>3293</v>
      </c>
      <c r="R433" s="294" t="s">
        <v>131</v>
      </c>
      <c r="S433" s="294" t="s">
        <v>3294</v>
      </c>
      <c r="T433" s="294" t="s">
        <v>3295</v>
      </c>
      <c r="U433" s="294" t="s">
        <v>131</v>
      </c>
      <c r="V433" s="294" t="s">
        <v>38</v>
      </c>
      <c r="W433" s="294"/>
    </row>
    <row r="434" spans="1:23" s="467" customFormat="1" ht="51">
      <c r="A434" s="294" t="s">
        <v>3393</v>
      </c>
      <c r="B434" s="294" t="s">
        <v>3509</v>
      </c>
      <c r="C434" s="294" t="s">
        <v>142</v>
      </c>
      <c r="D434" s="294" t="s">
        <v>3510</v>
      </c>
      <c r="E434" s="454">
        <v>45383</v>
      </c>
      <c r="F434" s="538">
        <v>45471</v>
      </c>
      <c r="G434" s="454"/>
      <c r="H434" s="465"/>
      <c r="I434" s="465"/>
      <c r="J434" s="465"/>
      <c r="K434" s="465"/>
      <c r="L434" s="335">
        <v>0</v>
      </c>
      <c r="M434" s="294" t="s">
        <v>789</v>
      </c>
      <c r="N434" s="294" t="s">
        <v>22</v>
      </c>
      <c r="O434" s="294" t="s">
        <v>3401</v>
      </c>
      <c r="P434" s="294" t="s">
        <v>1618</v>
      </c>
      <c r="Q434" s="294" t="s">
        <v>85</v>
      </c>
      <c r="R434" s="294" t="s">
        <v>3288</v>
      </c>
      <c r="S434" s="294" t="s">
        <v>3511</v>
      </c>
      <c r="T434" s="294" t="s">
        <v>27</v>
      </c>
      <c r="U434" s="294" t="s">
        <v>3401</v>
      </c>
      <c r="V434" s="294" t="s">
        <v>38</v>
      </c>
      <c r="W434" s="294"/>
    </row>
    <row r="435" spans="1:23" s="467" customFormat="1" ht="41.25" customHeight="1">
      <c r="A435" s="294" t="s">
        <v>3516</v>
      </c>
      <c r="B435" s="294" t="s">
        <v>3340</v>
      </c>
      <c r="C435" s="294" t="s">
        <v>26</v>
      </c>
      <c r="D435" s="294" t="s">
        <v>3341</v>
      </c>
      <c r="E435" s="331">
        <v>45390</v>
      </c>
      <c r="F435" s="538">
        <v>45427</v>
      </c>
      <c r="G435" s="454"/>
      <c r="H435" s="465"/>
      <c r="I435" s="465"/>
      <c r="J435" s="465"/>
      <c r="K435" s="465"/>
      <c r="L435" s="335">
        <v>0</v>
      </c>
      <c r="M435" s="294" t="s">
        <v>789</v>
      </c>
      <c r="N435" s="294" t="s">
        <v>22</v>
      </c>
      <c r="O435" s="294" t="s">
        <v>3342</v>
      </c>
      <c r="P435" s="294" t="s">
        <v>1618</v>
      </c>
      <c r="Q435" s="294" t="s">
        <v>85</v>
      </c>
      <c r="R435" s="294" t="s">
        <v>3288</v>
      </c>
      <c r="S435" s="294" t="s">
        <v>3342</v>
      </c>
      <c r="T435" s="294" t="s">
        <v>22</v>
      </c>
      <c r="U435" s="294" t="s">
        <v>22</v>
      </c>
      <c r="V435" s="294" t="s">
        <v>38</v>
      </c>
      <c r="W435" s="294"/>
    </row>
    <row r="436" spans="1:23" s="467" customFormat="1" ht="38.25">
      <c r="A436" s="294" t="s">
        <v>3513</v>
      </c>
      <c r="B436" s="294" t="s">
        <v>3533</v>
      </c>
      <c r="C436" s="294" t="s">
        <v>1672</v>
      </c>
      <c r="D436" s="294" t="s">
        <v>3534</v>
      </c>
      <c r="E436" s="539">
        <v>45355</v>
      </c>
      <c r="F436" s="473">
        <v>45565</v>
      </c>
      <c r="G436" s="454"/>
      <c r="H436" s="465"/>
      <c r="I436" s="465"/>
      <c r="J436" s="465"/>
      <c r="K436" s="465"/>
      <c r="L436" s="335">
        <v>0</v>
      </c>
      <c r="M436" s="294" t="s">
        <v>22</v>
      </c>
      <c r="N436" s="294" t="s">
        <v>789</v>
      </c>
      <c r="O436" s="294" t="s">
        <v>3536</v>
      </c>
      <c r="P436" s="294" t="s">
        <v>1618</v>
      </c>
      <c r="Q436" s="294" t="s">
        <v>1254</v>
      </c>
      <c r="R436" s="294" t="s">
        <v>22</v>
      </c>
      <c r="S436" s="294" t="s">
        <v>22</v>
      </c>
      <c r="T436" s="294" t="s">
        <v>27</v>
      </c>
      <c r="U436" s="294" t="s">
        <v>3535</v>
      </c>
      <c r="V436" s="294" t="s">
        <v>38</v>
      </c>
      <c r="W436" s="294"/>
    </row>
    <row r="437" spans="1:23" s="467" customFormat="1" ht="38.25">
      <c r="A437" s="294" t="s">
        <v>3515</v>
      </c>
      <c r="B437" s="294" t="s">
        <v>3344</v>
      </c>
      <c r="C437" s="294" t="s">
        <v>3345</v>
      </c>
      <c r="D437" s="294" t="s">
        <v>3346</v>
      </c>
      <c r="E437" s="511">
        <v>45555</v>
      </c>
      <c r="F437" s="327">
        <v>45596</v>
      </c>
      <c r="G437" s="454"/>
      <c r="H437" s="465"/>
      <c r="I437" s="465"/>
      <c r="J437" s="465"/>
      <c r="K437" s="465"/>
      <c r="L437" s="335">
        <v>0</v>
      </c>
      <c r="M437" s="294" t="s">
        <v>789</v>
      </c>
      <c r="N437" s="294" t="s">
        <v>22</v>
      </c>
      <c r="O437" s="294" t="s">
        <v>3402</v>
      </c>
      <c r="P437" s="294" t="s">
        <v>1618</v>
      </c>
      <c r="Q437" s="294" t="s">
        <v>85</v>
      </c>
      <c r="R437" s="294" t="s">
        <v>27</v>
      </c>
      <c r="S437" s="294" t="s">
        <v>3537</v>
      </c>
      <c r="T437" s="294" t="s">
        <v>22</v>
      </c>
      <c r="U437" s="294" t="s">
        <v>22</v>
      </c>
      <c r="V437" s="294" t="s">
        <v>38</v>
      </c>
      <c r="W437" s="294"/>
    </row>
    <row r="438" spans="1:23" s="467" customFormat="1" ht="51">
      <c r="A438" s="294" t="s">
        <v>3422</v>
      </c>
      <c r="B438" s="294" t="s">
        <v>3348</v>
      </c>
      <c r="C438" s="294" t="s">
        <v>32</v>
      </c>
      <c r="D438" s="294" t="s">
        <v>3349</v>
      </c>
      <c r="E438" s="327">
        <v>45369</v>
      </c>
      <c r="F438" s="546">
        <v>45641</v>
      </c>
      <c r="G438" s="454"/>
      <c r="H438" s="465"/>
      <c r="I438" s="480"/>
      <c r="J438" s="465"/>
      <c r="K438" s="465"/>
      <c r="L438" s="335">
        <v>0</v>
      </c>
      <c r="M438" s="294" t="s">
        <v>789</v>
      </c>
      <c r="N438" s="294" t="s">
        <v>22</v>
      </c>
      <c r="O438" s="294" t="s">
        <v>3350</v>
      </c>
      <c r="P438" s="294" t="s">
        <v>1368</v>
      </c>
      <c r="Q438" s="294" t="s">
        <v>85</v>
      </c>
      <c r="R438" s="294" t="s">
        <v>3423</v>
      </c>
      <c r="S438" s="294" t="s">
        <v>3208</v>
      </c>
      <c r="T438" s="294" t="s">
        <v>22</v>
      </c>
      <c r="U438" s="294" t="s">
        <v>3423</v>
      </c>
      <c r="V438" s="294" t="s">
        <v>3351</v>
      </c>
      <c r="W438" s="294"/>
    </row>
    <row r="439" spans="1:23" s="467" customFormat="1" ht="38.25">
      <c r="A439" s="294" t="s">
        <v>3403</v>
      </c>
      <c r="B439" s="294" t="s">
        <v>3352</v>
      </c>
      <c r="C439" s="294" t="s">
        <v>26</v>
      </c>
      <c r="D439" s="294" t="s">
        <v>3353</v>
      </c>
      <c r="E439" s="454">
        <v>45390</v>
      </c>
      <c r="F439" s="323">
        <v>45427</v>
      </c>
      <c r="G439" s="454"/>
      <c r="H439" s="465"/>
      <c r="I439" s="465"/>
      <c r="J439" s="465"/>
      <c r="K439" s="465"/>
      <c r="L439" s="335">
        <v>0</v>
      </c>
      <c r="M439" s="294" t="s">
        <v>789</v>
      </c>
      <c r="N439" s="294" t="s">
        <v>22</v>
      </c>
      <c r="O439" s="294" t="s">
        <v>3342</v>
      </c>
      <c r="P439" s="294" t="s">
        <v>1618</v>
      </c>
      <c r="Q439" s="294" t="s">
        <v>85</v>
      </c>
      <c r="R439" s="294" t="s">
        <v>3288</v>
      </c>
      <c r="S439" s="294" t="s">
        <v>3342</v>
      </c>
      <c r="T439" s="294" t="s">
        <v>22</v>
      </c>
      <c r="U439" s="294" t="s">
        <v>22</v>
      </c>
      <c r="V439" s="294" t="s">
        <v>38</v>
      </c>
      <c r="W439" s="294"/>
    </row>
    <row r="440" spans="1:23" s="467" customFormat="1" ht="38.25">
      <c r="A440" s="294" t="s">
        <v>3698</v>
      </c>
      <c r="B440" s="294" t="s">
        <v>3360</v>
      </c>
      <c r="C440" s="294" t="s">
        <v>39</v>
      </c>
      <c r="D440" s="294" t="s">
        <v>3361</v>
      </c>
      <c r="E440" s="539">
        <v>45323</v>
      </c>
      <c r="F440" s="323">
        <v>45657</v>
      </c>
      <c r="G440" s="454"/>
      <c r="H440" s="465"/>
      <c r="I440" s="580">
        <v>71848059</v>
      </c>
      <c r="J440" s="465"/>
      <c r="K440" s="465"/>
      <c r="L440" s="335">
        <v>0</v>
      </c>
      <c r="M440" s="294" t="s">
        <v>789</v>
      </c>
      <c r="N440" s="294" t="s">
        <v>22</v>
      </c>
      <c r="O440" s="294" t="s">
        <v>3362</v>
      </c>
      <c r="P440" s="294" t="s">
        <v>3363</v>
      </c>
      <c r="Q440" s="294" t="s">
        <v>22</v>
      </c>
      <c r="R440" s="294" t="s">
        <v>1257</v>
      </c>
      <c r="S440" s="294" t="s">
        <v>3494</v>
      </c>
      <c r="T440" s="294" t="s">
        <v>22</v>
      </c>
      <c r="U440" s="294" t="s">
        <v>22</v>
      </c>
      <c r="V440" s="294" t="s">
        <v>38</v>
      </c>
      <c r="W440" s="294"/>
    </row>
    <row r="441" spans="1:23" s="467" customFormat="1" ht="51">
      <c r="A441" s="294" t="s">
        <v>3548</v>
      </c>
      <c r="B441" s="294" t="s">
        <v>3364</v>
      </c>
      <c r="C441" s="294" t="s">
        <v>3365</v>
      </c>
      <c r="D441" s="294" t="s">
        <v>3366</v>
      </c>
      <c r="E441" s="539">
        <v>45427</v>
      </c>
      <c r="F441" s="538">
        <v>45639</v>
      </c>
      <c r="G441" s="454"/>
      <c r="H441" s="465"/>
      <c r="I441" s="465"/>
      <c r="J441" s="465"/>
      <c r="K441" s="465"/>
      <c r="L441" s="335">
        <v>0</v>
      </c>
      <c r="M441" s="294" t="s">
        <v>789</v>
      </c>
      <c r="N441" s="294" t="s">
        <v>22</v>
      </c>
      <c r="O441" s="294" t="s">
        <v>3367</v>
      </c>
      <c r="P441" s="294" t="s">
        <v>1618</v>
      </c>
      <c r="Q441" s="294" t="s">
        <v>85</v>
      </c>
      <c r="R441" s="294" t="s">
        <v>27</v>
      </c>
      <c r="S441" s="294" t="s">
        <v>3367</v>
      </c>
      <c r="T441" s="294" t="s">
        <v>22</v>
      </c>
      <c r="U441" s="294" t="s">
        <v>22</v>
      </c>
      <c r="V441" s="294" t="s">
        <v>24</v>
      </c>
      <c r="W441" s="294"/>
    </row>
    <row r="442" spans="1:23" s="467" customFormat="1" ht="77.1" customHeight="1">
      <c r="A442" s="294" t="s">
        <v>3549</v>
      </c>
      <c r="B442" s="294" t="s">
        <v>3523</v>
      </c>
      <c r="C442" s="294" t="s">
        <v>210</v>
      </c>
      <c r="D442" s="294" t="s">
        <v>3552</v>
      </c>
      <c r="E442" s="331">
        <v>45550</v>
      </c>
      <c r="F442" s="323">
        <v>45641</v>
      </c>
      <c r="G442" s="454"/>
      <c r="H442" s="465"/>
      <c r="I442" s="465"/>
      <c r="J442" s="465"/>
      <c r="K442" s="465"/>
      <c r="L442" s="335">
        <v>0</v>
      </c>
      <c r="M442" s="294" t="s">
        <v>789</v>
      </c>
      <c r="N442" s="294" t="s">
        <v>22</v>
      </c>
      <c r="O442" s="294" t="s">
        <v>3483</v>
      </c>
      <c r="P442" s="294" t="s">
        <v>1618</v>
      </c>
      <c r="Q442" s="294" t="s">
        <v>85</v>
      </c>
      <c r="R442" s="294" t="s">
        <v>3202</v>
      </c>
      <c r="S442" s="294" t="s">
        <v>3484</v>
      </c>
      <c r="T442" s="294" t="s">
        <v>3202</v>
      </c>
      <c r="U442" s="294" t="s">
        <v>3485</v>
      </c>
      <c r="V442" s="294" t="s">
        <v>38</v>
      </c>
      <c r="W442" s="294"/>
    </row>
    <row r="443" spans="1:23" s="467" customFormat="1" ht="38.25">
      <c r="A443" s="258" t="s">
        <v>3334</v>
      </c>
      <c r="B443" s="256" t="s">
        <v>3335</v>
      </c>
      <c r="C443" s="311" t="s">
        <v>1405</v>
      </c>
      <c r="D443" s="311" t="s">
        <v>3336</v>
      </c>
      <c r="E443" s="327">
        <v>45268</v>
      </c>
      <c r="F443" s="327">
        <v>45280</v>
      </c>
      <c r="G443" s="321">
        <v>45280</v>
      </c>
      <c r="H443" s="325"/>
      <c r="I443" s="341">
        <v>366703</v>
      </c>
      <c r="J443" s="322"/>
      <c r="K443" s="318"/>
      <c r="L443" s="335">
        <v>100</v>
      </c>
      <c r="M443" s="258">
        <v>138</v>
      </c>
      <c r="N443" s="258" t="s">
        <v>22</v>
      </c>
      <c r="O443" s="258">
        <v>0.40000000000000002</v>
      </c>
      <c r="P443" s="258" t="s">
        <v>198</v>
      </c>
      <c r="Q443" s="256" t="s">
        <v>47</v>
      </c>
      <c r="R443" s="258">
        <v>100</v>
      </c>
      <c r="S443" s="258">
        <v>0.40000000000000002</v>
      </c>
      <c r="T443" s="258" t="s">
        <v>22</v>
      </c>
      <c r="U443" s="258" t="s">
        <v>22</v>
      </c>
      <c r="V443" s="278" t="s">
        <v>24</v>
      </c>
      <c r="W443" s="258"/>
    </row>
    <row r="444" spans="1:23" s="467" customFormat="1" ht="38.25">
      <c r="A444" s="294" t="s">
        <v>3404</v>
      </c>
      <c r="B444" s="294" t="s">
        <v>3525</v>
      </c>
      <c r="C444" s="294" t="s">
        <v>3371</v>
      </c>
      <c r="D444" s="294" t="s">
        <v>3526</v>
      </c>
      <c r="E444" s="327">
        <v>45509</v>
      </c>
      <c r="F444" s="538">
        <v>45631</v>
      </c>
      <c r="G444" s="454"/>
      <c r="H444" s="465"/>
      <c r="I444" s="465"/>
      <c r="J444" s="465"/>
      <c r="K444" s="465"/>
      <c r="L444" s="335">
        <v>0</v>
      </c>
      <c r="M444" s="294" t="s">
        <v>22</v>
      </c>
      <c r="N444" s="294" t="s">
        <v>3214</v>
      </c>
      <c r="O444" s="294" t="s">
        <v>3405</v>
      </c>
      <c r="P444" s="294" t="s">
        <v>3406</v>
      </c>
      <c r="Q444" s="294" t="s">
        <v>85</v>
      </c>
      <c r="R444" s="294" t="s">
        <v>22</v>
      </c>
      <c r="S444" s="294" t="s">
        <v>22</v>
      </c>
      <c r="T444" s="294" t="s">
        <v>3288</v>
      </c>
      <c r="U444" s="294" t="s">
        <v>3405</v>
      </c>
      <c r="V444" s="294" t="s">
        <v>38</v>
      </c>
      <c r="W444" s="294"/>
    </row>
    <row r="445" spans="1:23" s="467" customFormat="1" ht="25.5">
      <c r="A445" s="294" t="s">
        <v>3424</v>
      </c>
      <c r="B445" s="294" t="s">
        <v>3373</v>
      </c>
      <c r="C445" s="294" t="s">
        <v>39</v>
      </c>
      <c r="D445" s="294" t="s">
        <v>3495</v>
      </c>
      <c r="E445" s="539">
        <v>45327</v>
      </c>
      <c r="F445" s="323">
        <v>45444</v>
      </c>
      <c r="G445" s="454"/>
      <c r="H445" s="465"/>
      <c r="I445" s="580">
        <v>7267793</v>
      </c>
      <c r="J445" s="465"/>
      <c r="K445" s="465"/>
      <c r="L445" s="335">
        <v>0</v>
      </c>
      <c r="M445" s="294" t="s">
        <v>789</v>
      </c>
      <c r="N445" s="294" t="s">
        <v>22</v>
      </c>
      <c r="O445" s="294" t="s">
        <v>3374</v>
      </c>
      <c r="P445" s="294" t="s">
        <v>2949</v>
      </c>
      <c r="Q445" s="294" t="s">
        <v>1254</v>
      </c>
      <c r="R445" s="294" t="s">
        <v>27</v>
      </c>
      <c r="S445" s="294" t="s">
        <v>3343</v>
      </c>
      <c r="T445" s="294" t="s">
        <v>22</v>
      </c>
      <c r="U445" s="294" t="s">
        <v>22</v>
      </c>
      <c r="V445" s="294" t="s">
        <v>24</v>
      </c>
      <c r="W445" s="294"/>
    </row>
    <row r="446" spans="1:23" s="467" customFormat="1" ht="38.25">
      <c r="A446" s="294" t="s">
        <v>3394</v>
      </c>
      <c r="B446" s="294" t="s">
        <v>3375</v>
      </c>
      <c r="C446" s="294" t="s">
        <v>26</v>
      </c>
      <c r="D446" s="294" t="s">
        <v>3407</v>
      </c>
      <c r="E446" s="514">
        <v>45383</v>
      </c>
      <c r="F446" s="546">
        <v>45473</v>
      </c>
      <c r="G446" s="454"/>
      <c r="H446" s="465"/>
      <c r="I446" s="465"/>
      <c r="J446" s="465"/>
      <c r="K446" s="465"/>
      <c r="L446" s="335">
        <v>0</v>
      </c>
      <c r="M446" s="294" t="s">
        <v>789</v>
      </c>
      <c r="N446" s="294" t="s">
        <v>22</v>
      </c>
      <c r="O446" s="294" t="s">
        <v>22</v>
      </c>
      <c r="P446" s="294" t="s">
        <v>2908</v>
      </c>
      <c r="Q446" s="294" t="s">
        <v>22</v>
      </c>
      <c r="R446" s="294" t="s">
        <v>22</v>
      </c>
      <c r="S446" s="294" t="s">
        <v>22</v>
      </c>
      <c r="T446" s="294" t="s">
        <v>22</v>
      </c>
      <c r="U446" s="294" t="s">
        <v>22</v>
      </c>
      <c r="V446" s="294" t="s">
        <v>24</v>
      </c>
      <c r="W446" s="294"/>
    </row>
    <row r="447" spans="1:23" s="467" customFormat="1" ht="44.45" customHeight="1">
      <c r="A447" s="294" t="s">
        <v>3408</v>
      </c>
      <c r="B447" s="294" t="s">
        <v>3527</v>
      </c>
      <c r="C447" s="294" t="s">
        <v>833</v>
      </c>
      <c r="D447" s="294" t="s">
        <v>3481</v>
      </c>
      <c r="E447" s="331">
        <v>45356</v>
      </c>
      <c r="F447" s="323">
        <v>45473</v>
      </c>
      <c r="G447" s="454"/>
      <c r="H447" s="465"/>
      <c r="I447" s="480"/>
      <c r="J447" s="465"/>
      <c r="K447" s="465"/>
      <c r="L447" s="335">
        <v>0</v>
      </c>
      <c r="M447" s="294" t="s">
        <v>3197</v>
      </c>
      <c r="N447" s="294" t="s">
        <v>22</v>
      </c>
      <c r="O447" s="294" t="s">
        <v>3376</v>
      </c>
      <c r="P447" s="294" t="s">
        <v>3377</v>
      </c>
      <c r="Q447" s="294" t="s">
        <v>85</v>
      </c>
      <c r="R447" s="294" t="s">
        <v>3378</v>
      </c>
      <c r="S447" s="294" t="s">
        <v>3376</v>
      </c>
      <c r="T447" s="294" t="s">
        <v>22</v>
      </c>
      <c r="U447" s="294" t="s">
        <v>22</v>
      </c>
      <c r="V447" s="294" t="s">
        <v>38</v>
      </c>
      <c r="W447" s="294"/>
    </row>
    <row r="448" spans="1:23" s="467" customFormat="1" ht="66.95" customHeight="1">
      <c r="A448" s="294" t="s">
        <v>3409</v>
      </c>
      <c r="B448" s="294" t="s">
        <v>3379</v>
      </c>
      <c r="C448" s="294" t="s">
        <v>1180</v>
      </c>
      <c r="D448" s="294" t="s">
        <v>3410</v>
      </c>
      <c r="E448" s="539">
        <v>45383</v>
      </c>
      <c r="F448" s="323">
        <v>45458</v>
      </c>
      <c r="G448" s="454"/>
      <c r="H448" s="465"/>
      <c r="I448" s="465"/>
      <c r="J448" s="465"/>
      <c r="K448" s="465"/>
      <c r="L448" s="335">
        <v>0</v>
      </c>
      <c r="M448" s="294" t="s">
        <v>789</v>
      </c>
      <c r="N448" s="294" t="s">
        <v>22</v>
      </c>
      <c r="O448" s="294" t="s">
        <v>3380</v>
      </c>
      <c r="P448" s="294" t="s">
        <v>1618</v>
      </c>
      <c r="Q448" s="294" t="s">
        <v>1254</v>
      </c>
      <c r="R448" s="294" t="s">
        <v>3288</v>
      </c>
      <c r="S448" s="294" t="s">
        <v>3205</v>
      </c>
      <c r="T448" s="294" t="s">
        <v>22</v>
      </c>
      <c r="U448" s="294" t="s">
        <v>22</v>
      </c>
      <c r="V448" s="294" t="s">
        <v>38</v>
      </c>
      <c r="W448" s="294"/>
    </row>
    <row r="449" spans="1:23" s="467" customFormat="1" ht="38.25">
      <c r="A449" s="294" t="s">
        <v>3517</v>
      </c>
      <c r="B449" s="294" t="s">
        <v>3545</v>
      </c>
      <c r="C449" s="294" t="s">
        <v>183</v>
      </c>
      <c r="D449" s="294" t="s">
        <v>3381</v>
      </c>
      <c r="E449" s="511">
        <v>45357</v>
      </c>
      <c r="F449" s="323">
        <v>45580</v>
      </c>
      <c r="G449" s="454"/>
      <c r="H449" s="465"/>
      <c r="I449" s="580">
        <v>1657454</v>
      </c>
      <c r="J449" s="465"/>
      <c r="K449" s="465"/>
      <c r="L449" s="335">
        <v>0</v>
      </c>
      <c r="M449" s="294" t="s">
        <v>789</v>
      </c>
      <c r="N449" s="294" t="s">
        <v>22</v>
      </c>
      <c r="O449" s="294" t="s">
        <v>3208</v>
      </c>
      <c r="P449" s="294" t="s">
        <v>2949</v>
      </c>
      <c r="Q449" s="294" t="s">
        <v>85</v>
      </c>
      <c r="R449" s="294" t="s">
        <v>3382</v>
      </c>
      <c r="S449" s="294" t="s">
        <v>3208</v>
      </c>
      <c r="T449" s="294" t="s">
        <v>22</v>
      </c>
      <c r="U449" s="294" t="s">
        <v>22</v>
      </c>
      <c r="V449" s="294" t="s">
        <v>38</v>
      </c>
      <c r="W449" s="294"/>
    </row>
    <row r="450" spans="1:23" s="467" customFormat="1" ht="51">
      <c r="A450" s="294" t="s">
        <v>3411</v>
      </c>
      <c r="B450" s="294" t="s">
        <v>3528</v>
      </c>
      <c r="C450" s="294" t="s">
        <v>167</v>
      </c>
      <c r="D450" s="294" t="s">
        <v>3529</v>
      </c>
      <c r="E450" s="327">
        <v>45411</v>
      </c>
      <c r="F450" s="323">
        <v>45641</v>
      </c>
      <c r="G450" s="454"/>
      <c r="H450" s="465"/>
      <c r="I450" s="465"/>
      <c r="J450" s="465"/>
      <c r="K450" s="465"/>
      <c r="L450" s="335">
        <v>0</v>
      </c>
      <c r="M450" s="294" t="s">
        <v>789</v>
      </c>
      <c r="N450" s="294" t="s">
        <v>22</v>
      </c>
      <c r="O450" s="294" t="s">
        <v>3208</v>
      </c>
      <c r="P450" s="294" t="s">
        <v>1618</v>
      </c>
      <c r="Q450" s="294" t="s">
        <v>85</v>
      </c>
      <c r="R450" s="294" t="s">
        <v>1820</v>
      </c>
      <c r="S450" s="294" t="s">
        <v>3496</v>
      </c>
      <c r="T450" s="294" t="s">
        <v>27</v>
      </c>
      <c r="U450" s="294" t="s">
        <v>3496</v>
      </c>
      <c r="V450" s="294" t="s">
        <v>38</v>
      </c>
      <c r="W450" s="294"/>
    </row>
    <row r="451" spans="1:23" s="467" customFormat="1" ht="66.6" customHeight="1">
      <c r="A451" s="294" t="s">
        <v>3412</v>
      </c>
      <c r="B451" s="294" t="s">
        <v>3530</v>
      </c>
      <c r="C451" s="294" t="s">
        <v>2985</v>
      </c>
      <c r="D451" s="294" t="s">
        <v>3531</v>
      </c>
      <c r="E451" s="539">
        <v>45355</v>
      </c>
      <c r="F451" s="323">
        <v>45550</v>
      </c>
      <c r="G451" s="454"/>
      <c r="H451" s="465"/>
      <c r="I451" s="465"/>
      <c r="J451" s="465"/>
      <c r="K451" s="465"/>
      <c r="L451" s="335">
        <v>0</v>
      </c>
      <c r="M451" s="294" t="s">
        <v>789</v>
      </c>
      <c r="N451" s="294" t="s">
        <v>22</v>
      </c>
      <c r="O451" s="294" t="s">
        <v>3413</v>
      </c>
      <c r="P451" s="294" t="s">
        <v>3383</v>
      </c>
      <c r="Q451" s="294" t="s">
        <v>3384</v>
      </c>
      <c r="R451" s="294" t="s">
        <v>1820</v>
      </c>
      <c r="S451" s="294" t="s">
        <v>3372</v>
      </c>
      <c r="T451" s="294" t="s">
        <v>22</v>
      </c>
      <c r="U451" s="294" t="s">
        <v>22</v>
      </c>
      <c r="V451" s="294" t="s">
        <v>38</v>
      </c>
      <c r="W451" s="294"/>
    </row>
    <row r="452" spans="1:23" s="467" customFormat="1" ht="53.25" customHeight="1">
      <c r="A452" s="484" t="s">
        <v>3421</v>
      </c>
      <c r="B452" s="294" t="s">
        <v>3385</v>
      </c>
      <c r="C452" s="294" t="s">
        <v>126</v>
      </c>
      <c r="D452" s="294" t="s">
        <v>3487</v>
      </c>
      <c r="E452" s="454">
        <v>45383</v>
      </c>
      <c r="F452" s="323">
        <v>45473</v>
      </c>
      <c r="G452" s="454"/>
      <c r="H452" s="465"/>
      <c r="I452" s="465"/>
      <c r="J452" s="465"/>
      <c r="K452" s="465"/>
      <c r="L452" s="335">
        <v>0</v>
      </c>
      <c r="M452" s="294" t="s">
        <v>789</v>
      </c>
      <c r="N452" s="294" t="s">
        <v>22</v>
      </c>
      <c r="O452" s="294" t="s">
        <v>3486</v>
      </c>
      <c r="P452" s="294" t="s">
        <v>1368</v>
      </c>
      <c r="Q452" s="294" t="s">
        <v>2128</v>
      </c>
      <c r="R452" s="294" t="s">
        <v>3209</v>
      </c>
      <c r="S452" s="294" t="s">
        <v>3486</v>
      </c>
      <c r="T452" s="294" t="s">
        <v>22</v>
      </c>
      <c r="U452" s="294" t="s">
        <v>22</v>
      </c>
      <c r="V452" s="294" t="s">
        <v>38</v>
      </c>
      <c r="W452" s="294"/>
    </row>
    <row r="453" spans="1:23" s="467" customFormat="1" ht="38.25">
      <c r="A453" s="294" t="s">
        <v>3414</v>
      </c>
      <c r="B453" s="294" t="s">
        <v>3543</v>
      </c>
      <c r="C453" s="294" t="s">
        <v>167</v>
      </c>
      <c r="D453" s="294" t="s">
        <v>3544</v>
      </c>
      <c r="E453" s="327">
        <v>45448</v>
      </c>
      <c r="F453" s="323">
        <v>45641</v>
      </c>
      <c r="G453" s="454"/>
      <c r="H453" s="465"/>
      <c r="I453" s="465"/>
      <c r="J453" s="465"/>
      <c r="K453" s="465"/>
      <c r="L453" s="335">
        <v>0</v>
      </c>
      <c r="M453" s="294" t="s">
        <v>789</v>
      </c>
      <c r="N453" s="294" t="s">
        <v>22</v>
      </c>
      <c r="O453" s="294" t="s">
        <v>3386</v>
      </c>
      <c r="P453" s="294" t="s">
        <v>1618</v>
      </c>
      <c r="Q453" s="294" t="s">
        <v>3017</v>
      </c>
      <c r="R453" s="294" t="s">
        <v>27</v>
      </c>
      <c r="S453" s="294" t="s">
        <v>3512</v>
      </c>
      <c r="T453" s="294" t="s">
        <v>22</v>
      </c>
      <c r="U453" s="476" t="s">
        <v>22</v>
      </c>
      <c r="V453" s="294" t="s">
        <v>38</v>
      </c>
      <c r="W453" s="294"/>
    </row>
    <row r="454" spans="1:23" s="467" customFormat="1" ht="38.25">
      <c r="A454" s="294" t="s">
        <v>3392</v>
      </c>
      <c r="B454" s="294" t="s">
        <v>3387</v>
      </c>
      <c r="C454" s="294" t="s">
        <v>187</v>
      </c>
      <c r="D454" s="294" t="s">
        <v>3420</v>
      </c>
      <c r="E454" s="454">
        <v>45357</v>
      </c>
      <c r="F454" s="323">
        <v>45427</v>
      </c>
      <c r="G454" s="454"/>
      <c r="H454" s="465"/>
      <c r="I454" s="465"/>
      <c r="J454" s="465"/>
      <c r="K454" s="465"/>
      <c r="L454" s="335">
        <v>0</v>
      </c>
      <c r="M454" s="294" t="s">
        <v>789</v>
      </c>
      <c r="N454" s="294" t="s">
        <v>22</v>
      </c>
      <c r="O454" s="294" t="s">
        <v>3347</v>
      </c>
      <c r="P454" s="294" t="s">
        <v>732</v>
      </c>
      <c r="Q454" s="294" t="s">
        <v>47</v>
      </c>
      <c r="R454" s="294" t="s">
        <v>3209</v>
      </c>
      <c r="S454" s="294" t="s">
        <v>3347</v>
      </c>
      <c r="T454" s="294" t="s">
        <v>22</v>
      </c>
      <c r="U454" s="294" t="s">
        <v>22</v>
      </c>
      <c r="V454" s="294" t="s">
        <v>3351</v>
      </c>
      <c r="W454" s="294"/>
    </row>
    <row r="455" spans="1:23" s="467" customFormat="1" ht="38.25">
      <c r="A455" s="294" t="s">
        <v>3547</v>
      </c>
      <c r="B455" s="294" t="s">
        <v>3388</v>
      </c>
      <c r="C455" s="294" t="s">
        <v>3415</v>
      </c>
      <c r="D455" s="294" t="s">
        <v>3416</v>
      </c>
      <c r="E455" s="454">
        <v>45566</v>
      </c>
      <c r="F455" s="454">
        <v>45641</v>
      </c>
      <c r="G455" s="454"/>
      <c r="H455" s="465"/>
      <c r="I455" s="465"/>
      <c r="J455" s="465"/>
      <c r="K455" s="465"/>
      <c r="L455" s="335">
        <v>0</v>
      </c>
      <c r="M455" s="294" t="s">
        <v>789</v>
      </c>
      <c r="N455" s="294" t="s">
        <v>22</v>
      </c>
      <c r="O455" s="294" t="s">
        <v>3207</v>
      </c>
      <c r="P455" s="294" t="s">
        <v>1618</v>
      </c>
      <c r="Q455" s="294" t="s">
        <v>85</v>
      </c>
      <c r="R455" s="294" t="s">
        <v>3209</v>
      </c>
      <c r="S455" s="294" t="s">
        <v>3207</v>
      </c>
      <c r="T455" s="568" t="s">
        <v>22</v>
      </c>
      <c r="U455" s="294" t="s">
        <v>22</v>
      </c>
      <c r="V455" s="294" t="s">
        <v>38</v>
      </c>
      <c r="W455" s="568"/>
    </row>
    <row r="456" spans="1:23" s="467" customFormat="1" ht="38.25" customHeight="1">
      <c r="A456" s="294" t="s">
        <v>3417</v>
      </c>
      <c r="B456" s="294" t="s">
        <v>3389</v>
      </c>
      <c r="C456" s="294" t="s">
        <v>225</v>
      </c>
      <c r="D456" s="294" t="s">
        <v>3390</v>
      </c>
      <c r="E456" s="539">
        <v>45383</v>
      </c>
      <c r="F456" s="323">
        <v>45427</v>
      </c>
      <c r="G456" s="454"/>
      <c r="H456" s="465"/>
      <c r="I456" s="480"/>
      <c r="J456" s="465"/>
      <c r="K456" s="465"/>
      <c r="L456" s="335">
        <v>0</v>
      </c>
      <c r="M456" s="294" t="s">
        <v>789</v>
      </c>
      <c r="N456" s="294" t="s">
        <v>22</v>
      </c>
      <c r="O456" s="294" t="s">
        <v>3207</v>
      </c>
      <c r="P456" s="294" t="s">
        <v>3339</v>
      </c>
      <c r="Q456" s="294" t="s">
        <v>85</v>
      </c>
      <c r="R456" s="294" t="s">
        <v>27</v>
      </c>
      <c r="S456" s="294" t="s">
        <v>3207</v>
      </c>
      <c r="T456" s="294" t="s">
        <v>22</v>
      </c>
      <c r="U456" s="294" t="s">
        <v>22</v>
      </c>
      <c r="V456" s="294" t="s">
        <v>38</v>
      </c>
      <c r="W456" s="294"/>
    </row>
    <row r="457" spans="1:23" s="467" customFormat="1" ht="38.25">
      <c r="A457" s="294" t="s">
        <v>3493</v>
      </c>
      <c r="B457" s="294" t="s">
        <v>3488</v>
      </c>
      <c r="C457" s="294" t="s">
        <v>3489</v>
      </c>
      <c r="D457" s="294" t="s">
        <v>3490</v>
      </c>
      <c r="E457" s="454">
        <v>45383</v>
      </c>
      <c r="F457" s="323">
        <v>45473</v>
      </c>
      <c r="G457" s="454"/>
      <c r="H457" s="465"/>
      <c r="I457" s="465"/>
      <c r="J457" s="465"/>
      <c r="K457" s="465"/>
      <c r="L457" s="335">
        <v>0</v>
      </c>
      <c r="M457" s="294" t="s">
        <v>789</v>
      </c>
      <c r="N457" s="294" t="s">
        <v>22</v>
      </c>
      <c r="O457" s="294" t="s">
        <v>3491</v>
      </c>
      <c r="P457" s="294" t="s">
        <v>1618</v>
      </c>
      <c r="Q457" s="294" t="s">
        <v>85</v>
      </c>
      <c r="R457" s="294" t="s">
        <v>1820</v>
      </c>
      <c r="S457" s="294" t="s">
        <v>3492</v>
      </c>
      <c r="T457" s="278" t="s">
        <v>22</v>
      </c>
      <c r="U457" s="294" t="s">
        <v>22</v>
      </c>
      <c r="V457" s="294" t="s">
        <v>38</v>
      </c>
      <c r="W457" s="277"/>
    </row>
    <row r="458" spans="1:23" s="467" customFormat="1" ht="38.25">
      <c r="A458" s="294" t="s">
        <v>3418</v>
      </c>
      <c r="B458" s="294" t="s">
        <v>3553</v>
      </c>
      <c r="C458" s="294" t="s">
        <v>183</v>
      </c>
      <c r="D458" s="294" t="s">
        <v>3381</v>
      </c>
      <c r="E458" s="511">
        <v>45357</v>
      </c>
      <c r="F458" s="454">
        <v>45580</v>
      </c>
      <c r="G458" s="454"/>
      <c r="H458" s="465"/>
      <c r="I458" s="580">
        <v>1279087</v>
      </c>
      <c r="J458" s="465"/>
      <c r="K458" s="465"/>
      <c r="L458" s="335">
        <v>0</v>
      </c>
      <c r="M458" s="294" t="s">
        <v>22</v>
      </c>
      <c r="N458" s="294" t="s">
        <v>789</v>
      </c>
      <c r="O458" s="294" t="s">
        <v>3208</v>
      </c>
      <c r="P458" s="294" t="s">
        <v>2949</v>
      </c>
      <c r="Q458" s="294" t="s">
        <v>85</v>
      </c>
      <c r="R458" s="294" t="s">
        <v>3382</v>
      </c>
      <c r="S458" s="294" t="s">
        <v>3208</v>
      </c>
      <c r="T458" s="294" t="s">
        <v>22</v>
      </c>
      <c r="U458" s="294" t="s">
        <v>22</v>
      </c>
      <c r="V458" s="294" t="s">
        <v>38</v>
      </c>
      <c r="W458" s="294"/>
    </row>
    <row r="459" spans="1:23" s="467" customFormat="1" ht="51">
      <c r="A459" s="294" t="s">
        <v>3419</v>
      </c>
      <c r="B459" s="294" t="s">
        <v>3391</v>
      </c>
      <c r="C459" s="294" t="s">
        <v>1210</v>
      </c>
      <c r="D459" s="294" t="s">
        <v>3514</v>
      </c>
      <c r="E459" s="454">
        <v>45383</v>
      </c>
      <c r="F459" s="323">
        <v>45641</v>
      </c>
      <c r="G459" s="454"/>
      <c r="H459" s="465"/>
      <c r="I459" s="465"/>
      <c r="J459" s="465"/>
      <c r="K459" s="465"/>
      <c r="L459" s="335">
        <v>0</v>
      </c>
      <c r="M459" s="294" t="s">
        <v>789</v>
      </c>
      <c r="N459" s="294" t="s">
        <v>22</v>
      </c>
      <c r="O459" s="294" t="s">
        <v>3207</v>
      </c>
      <c r="P459" s="294" t="s">
        <v>3339</v>
      </c>
      <c r="Q459" s="294" t="s">
        <v>211</v>
      </c>
      <c r="R459" s="294" t="s">
        <v>27</v>
      </c>
      <c r="S459" s="294" t="s">
        <v>3207</v>
      </c>
      <c r="T459" s="294" t="s">
        <v>22</v>
      </c>
      <c r="U459" s="294" t="s">
        <v>22</v>
      </c>
      <c r="V459" s="294" t="s">
        <v>31</v>
      </c>
      <c r="W459" s="294"/>
    </row>
    <row r="460" spans="1:23" s="467" customFormat="1" ht="38.25">
      <c r="A460" s="294" t="s">
        <v>3571</v>
      </c>
      <c r="B460" s="294" t="s">
        <v>3573</v>
      </c>
      <c r="C460" s="294" t="s">
        <v>302</v>
      </c>
      <c r="D460" s="294" t="s">
        <v>3654</v>
      </c>
      <c r="E460" s="539">
        <v>45397</v>
      </c>
      <c r="F460" s="323">
        <v>45473</v>
      </c>
      <c r="G460" s="454"/>
      <c r="H460" s="465"/>
      <c r="I460" s="465"/>
      <c r="J460" s="465"/>
      <c r="K460" s="465"/>
      <c r="L460" s="335">
        <v>0</v>
      </c>
      <c r="M460" s="294" t="s">
        <v>3214</v>
      </c>
      <c r="N460" s="294" t="s">
        <v>22</v>
      </c>
      <c r="O460" s="294" t="s">
        <v>3616</v>
      </c>
      <c r="P460" s="294" t="s">
        <v>3339</v>
      </c>
      <c r="Q460" s="294" t="s">
        <v>211</v>
      </c>
      <c r="R460" s="294" t="s">
        <v>3200</v>
      </c>
      <c r="S460" s="294" t="s">
        <v>3347</v>
      </c>
      <c r="T460" s="294" t="s">
        <v>22</v>
      </c>
      <c r="U460" s="294" t="s">
        <v>22</v>
      </c>
      <c r="V460" s="294" t="s">
        <v>24</v>
      </c>
      <c r="W460" s="294"/>
    </row>
    <row r="461" spans="1:23" s="467" customFormat="1" ht="38.25">
      <c r="A461" s="294" t="s">
        <v>3617</v>
      </c>
      <c r="B461" s="294" t="s">
        <v>3574</v>
      </c>
      <c r="C461" s="294" t="s">
        <v>32</v>
      </c>
      <c r="D461" s="294" t="s">
        <v>3655</v>
      </c>
      <c r="E461" s="454">
        <v>45430</v>
      </c>
      <c r="F461" s="323">
        <v>45458</v>
      </c>
      <c r="G461" s="454"/>
      <c r="H461" s="465"/>
      <c r="I461" s="465"/>
      <c r="J461" s="465"/>
      <c r="K461" s="465"/>
      <c r="L461" s="335">
        <v>0</v>
      </c>
      <c r="M461" s="294" t="s">
        <v>3197</v>
      </c>
      <c r="N461" s="294" t="s">
        <v>22</v>
      </c>
      <c r="O461" s="294" t="s">
        <v>3208</v>
      </c>
      <c r="P461" s="294" t="s">
        <v>1368</v>
      </c>
      <c r="Q461" s="294" t="s">
        <v>85</v>
      </c>
      <c r="R461" s="294" t="s">
        <v>3618</v>
      </c>
      <c r="S461" s="294" t="s">
        <v>3208</v>
      </c>
      <c r="T461" s="294" t="s">
        <v>22</v>
      </c>
      <c r="U461" s="294" t="s">
        <v>22</v>
      </c>
      <c r="V461" s="294" t="s">
        <v>24</v>
      </c>
      <c r="W461" s="294"/>
    </row>
    <row r="462" spans="1:23" s="467" customFormat="1" ht="25.5">
      <c r="A462" s="294" t="s">
        <v>3572</v>
      </c>
      <c r="B462" s="294" t="s">
        <v>3671</v>
      </c>
      <c r="C462" s="294" t="s">
        <v>126</v>
      </c>
      <c r="D462" s="294" t="s">
        <v>3656</v>
      </c>
      <c r="E462" s="511">
        <v>45427</v>
      </c>
      <c r="F462" s="323">
        <v>45550</v>
      </c>
      <c r="G462" s="454"/>
      <c r="H462" s="465"/>
      <c r="I462" s="465"/>
      <c r="J462" s="465"/>
      <c r="K462" s="465"/>
      <c r="L462" s="335">
        <v>0</v>
      </c>
      <c r="M462" s="294" t="s">
        <v>789</v>
      </c>
      <c r="N462" s="294" t="s">
        <v>22</v>
      </c>
      <c r="O462" s="294" t="s">
        <v>3622</v>
      </c>
      <c r="P462" s="294" t="s">
        <v>1618</v>
      </c>
      <c r="Q462" s="294" t="s">
        <v>85</v>
      </c>
      <c r="R462" s="294" t="s">
        <v>27</v>
      </c>
      <c r="S462" s="294" t="s">
        <v>3622</v>
      </c>
      <c r="T462" s="294" t="s">
        <v>22</v>
      </c>
      <c r="U462" s="294" t="s">
        <v>22</v>
      </c>
      <c r="V462" s="294" t="s">
        <v>24</v>
      </c>
      <c r="W462" s="294"/>
    </row>
    <row r="463" spans="1:23" s="467" customFormat="1" ht="38.25">
      <c r="A463" s="294" t="s">
        <v>3651</v>
      </c>
      <c r="B463" s="294" t="s">
        <v>3575</v>
      </c>
      <c r="C463" s="294" t="s">
        <v>1623</v>
      </c>
      <c r="D463" s="294" t="s">
        <v>3657</v>
      </c>
      <c r="E463" s="454">
        <v>45413</v>
      </c>
      <c r="F463" s="323">
        <v>45642</v>
      </c>
      <c r="G463" s="454"/>
      <c r="H463" s="465"/>
      <c r="I463" s="465"/>
      <c r="J463" s="465"/>
      <c r="K463" s="465"/>
      <c r="L463" s="335">
        <v>0</v>
      </c>
      <c r="M463" s="294" t="s">
        <v>789</v>
      </c>
      <c r="N463" s="294" t="s">
        <v>22</v>
      </c>
      <c r="O463" s="294" t="s">
        <v>3623</v>
      </c>
      <c r="P463" s="294" t="s">
        <v>1618</v>
      </c>
      <c r="Q463" s="294" t="s">
        <v>85</v>
      </c>
      <c r="R463" s="294" t="s">
        <v>3209</v>
      </c>
      <c r="S463" s="294" t="s">
        <v>3623</v>
      </c>
      <c r="T463" s="294" t="s">
        <v>22</v>
      </c>
      <c r="U463" s="294" t="s">
        <v>22</v>
      </c>
      <c r="V463" s="294" t="s">
        <v>24</v>
      </c>
      <c r="W463" s="294"/>
    </row>
    <row r="464" spans="1:23" s="467" customFormat="1" ht="38.25">
      <c r="A464" s="294" t="s">
        <v>3652</v>
      </c>
      <c r="B464" s="294" t="s">
        <v>3567</v>
      </c>
      <c r="C464" s="294" t="s">
        <v>3619</v>
      </c>
      <c r="D464" s="294" t="s">
        <v>3620</v>
      </c>
      <c r="E464" s="539">
        <v>45413</v>
      </c>
      <c r="F464" s="323">
        <v>45550</v>
      </c>
      <c r="G464" s="454"/>
      <c r="H464" s="465"/>
      <c r="I464" s="465"/>
      <c r="J464" s="465"/>
      <c r="K464" s="465"/>
      <c r="L464" s="335">
        <v>0</v>
      </c>
      <c r="M464" s="294" t="s">
        <v>3197</v>
      </c>
      <c r="N464" s="294" t="s">
        <v>22</v>
      </c>
      <c r="O464" s="294" t="s">
        <v>3624</v>
      </c>
      <c r="P464" s="294" t="s">
        <v>1368</v>
      </c>
      <c r="Q464" s="294" t="s">
        <v>3625</v>
      </c>
      <c r="R464" s="294" t="s">
        <v>27</v>
      </c>
      <c r="S464" s="294" t="s">
        <v>3624</v>
      </c>
      <c r="T464" s="294" t="s">
        <v>22</v>
      </c>
      <c r="U464" s="294" t="s">
        <v>22</v>
      </c>
      <c r="V464" s="294" t="s">
        <v>24</v>
      </c>
      <c r="W464" s="294"/>
    </row>
    <row r="465" spans="1:23" s="467" customFormat="1" ht="25.5">
      <c r="A465" s="294" t="s">
        <v>3576</v>
      </c>
      <c r="B465" s="294" t="s">
        <v>3577</v>
      </c>
      <c r="C465" s="294" t="s">
        <v>113</v>
      </c>
      <c r="D465" s="294" t="s">
        <v>3658</v>
      </c>
      <c r="E465" s="539">
        <v>45460</v>
      </c>
      <c r="F465" s="538">
        <v>45639</v>
      </c>
      <c r="G465" s="454"/>
      <c r="H465" s="465"/>
      <c r="I465" s="465"/>
      <c r="J465" s="465"/>
      <c r="K465" s="465"/>
      <c r="L465" s="335">
        <v>0</v>
      </c>
      <c r="M465" s="294" t="s">
        <v>789</v>
      </c>
      <c r="N465" s="294" t="s">
        <v>22</v>
      </c>
      <c r="O465" s="294" t="s">
        <v>3659</v>
      </c>
      <c r="P465" s="294" t="s">
        <v>1618</v>
      </c>
      <c r="Q465" s="294" t="s">
        <v>85</v>
      </c>
      <c r="R465" s="294" t="s">
        <v>3423</v>
      </c>
      <c r="S465" s="294" t="s">
        <v>3659</v>
      </c>
      <c r="T465" s="294" t="s">
        <v>22</v>
      </c>
      <c r="U465" s="294" t="s">
        <v>22</v>
      </c>
      <c r="V465" s="294" t="s">
        <v>24</v>
      </c>
      <c r="W465" s="294"/>
    </row>
    <row r="466" spans="1:23" s="467" customFormat="1" ht="38.25">
      <c r="A466" s="294" t="s">
        <v>3681</v>
      </c>
      <c r="B466" s="294" t="s">
        <v>3568</v>
      </c>
      <c r="C466" s="294" t="s">
        <v>167</v>
      </c>
      <c r="D466" s="294" t="s">
        <v>3621</v>
      </c>
      <c r="E466" s="331">
        <v>45432</v>
      </c>
      <c r="F466" s="538">
        <v>45641</v>
      </c>
      <c r="G466" s="454"/>
      <c r="H466" s="465"/>
      <c r="I466" s="465"/>
      <c r="J466" s="465"/>
      <c r="K466" s="465"/>
      <c r="L466" s="335">
        <v>0</v>
      </c>
      <c r="M466" s="294" t="s">
        <v>22</v>
      </c>
      <c r="N466" s="294" t="s">
        <v>789</v>
      </c>
      <c r="O466" s="294" t="s">
        <v>3660</v>
      </c>
      <c r="P466" s="294" t="s">
        <v>1618</v>
      </c>
      <c r="Q466" s="294" t="s">
        <v>85</v>
      </c>
      <c r="R466" s="294" t="s">
        <v>22</v>
      </c>
      <c r="S466" s="294" t="s">
        <v>22</v>
      </c>
      <c r="T466" s="294" t="s">
        <v>3202</v>
      </c>
      <c r="U466" s="294" t="s">
        <v>3661</v>
      </c>
      <c r="V466" s="294" t="s">
        <v>38</v>
      </c>
      <c r="W466" s="294"/>
    </row>
    <row r="467" spans="1:23" s="467" customFormat="1" ht="42.75" customHeight="1">
      <c r="A467" s="294" t="s">
        <v>3578</v>
      </c>
      <c r="B467" s="294" t="s">
        <v>3663</v>
      </c>
      <c r="C467" s="294" t="s">
        <v>169</v>
      </c>
      <c r="D467" s="294" t="s">
        <v>3672</v>
      </c>
      <c r="E467" s="472">
        <v>45592</v>
      </c>
      <c r="F467" s="327">
        <v>45641</v>
      </c>
      <c r="G467" s="454"/>
      <c r="H467" s="465"/>
      <c r="I467" s="465"/>
      <c r="J467" s="465"/>
      <c r="K467" s="465"/>
      <c r="L467" s="335">
        <v>0</v>
      </c>
      <c r="M467" s="294" t="s">
        <v>3214</v>
      </c>
      <c r="N467" s="294" t="s">
        <v>22</v>
      </c>
      <c r="O467" s="294" t="s">
        <v>3662</v>
      </c>
      <c r="P467" s="294" t="s">
        <v>3339</v>
      </c>
      <c r="Q467" s="294" t="s">
        <v>211</v>
      </c>
      <c r="R467" s="294" t="s">
        <v>3358</v>
      </c>
      <c r="S467" s="294" t="s">
        <v>3662</v>
      </c>
      <c r="T467" s="294" t="s">
        <v>22</v>
      </c>
      <c r="U467" s="294" t="s">
        <v>22</v>
      </c>
      <c r="V467" s="294" t="s">
        <v>38</v>
      </c>
      <c r="W467" s="294"/>
    </row>
    <row r="468" spans="1:23" s="467" customFormat="1" ht="38.25">
      <c r="A468" s="294" t="s">
        <v>3579</v>
      </c>
      <c r="B468" s="294" t="s">
        <v>3674</v>
      </c>
      <c r="C468" s="294" t="s">
        <v>169</v>
      </c>
      <c r="D468" s="294" t="s">
        <v>3673</v>
      </c>
      <c r="E468" s="472">
        <v>45601</v>
      </c>
      <c r="F468" s="327">
        <v>45641</v>
      </c>
      <c r="G468" s="454"/>
      <c r="H468" s="465"/>
      <c r="I468" s="465"/>
      <c r="J468" s="465"/>
      <c r="K468" s="465"/>
      <c r="L468" s="335">
        <v>0</v>
      </c>
      <c r="M468" s="294" t="s">
        <v>3214</v>
      </c>
      <c r="N468" s="294" t="s">
        <v>22</v>
      </c>
      <c r="O468" s="294" t="s">
        <v>3664</v>
      </c>
      <c r="P468" s="294" t="s">
        <v>3339</v>
      </c>
      <c r="Q468" s="294" t="s">
        <v>211</v>
      </c>
      <c r="R468" s="294" t="s">
        <v>3618</v>
      </c>
      <c r="S468" s="294" t="s">
        <v>3664</v>
      </c>
      <c r="T468" s="294" t="s">
        <v>22</v>
      </c>
      <c r="U468" s="294" t="s">
        <v>22</v>
      </c>
      <c r="V468" s="294" t="s">
        <v>38</v>
      </c>
      <c r="W468" s="294"/>
    </row>
    <row r="469" spans="1:23" s="467" customFormat="1" ht="48.95" customHeight="1">
      <c r="A469" s="294" t="s">
        <v>3566</v>
      </c>
      <c r="B469" s="294" t="s">
        <v>3569</v>
      </c>
      <c r="C469" s="294" t="s">
        <v>3675</v>
      </c>
      <c r="D469" s="294" t="s">
        <v>3676</v>
      </c>
      <c r="E469" s="331">
        <v>45551</v>
      </c>
      <c r="F469" s="323">
        <v>45641</v>
      </c>
      <c r="G469" s="454"/>
      <c r="H469" s="465"/>
      <c r="I469" s="465"/>
      <c r="J469" s="465"/>
      <c r="K469" s="465"/>
      <c r="L469" s="335">
        <v>0</v>
      </c>
      <c r="M469" s="294" t="s">
        <v>789</v>
      </c>
      <c r="N469" s="294" t="s">
        <v>22</v>
      </c>
      <c r="O469" s="294" t="s">
        <v>3626</v>
      </c>
      <c r="P469" s="294" t="s">
        <v>1618</v>
      </c>
      <c r="Q469" s="294" t="s">
        <v>3017</v>
      </c>
      <c r="R469" s="294" t="s">
        <v>27</v>
      </c>
      <c r="S469" s="294" t="s">
        <v>3682</v>
      </c>
      <c r="T469" s="294" t="s">
        <v>22</v>
      </c>
      <c r="U469" s="294" t="s">
        <v>22</v>
      </c>
      <c r="V469" s="294" t="s">
        <v>38</v>
      </c>
      <c r="W469" s="294"/>
    </row>
    <row r="470" spans="1:23" s="467" customFormat="1" ht="38.25">
      <c r="A470" s="294" t="s">
        <v>3653</v>
      </c>
      <c r="B470" s="294" t="s">
        <v>3570</v>
      </c>
      <c r="C470" s="294" t="s">
        <v>107</v>
      </c>
      <c r="D470" s="294" t="s">
        <v>3677</v>
      </c>
      <c r="E470" s="327">
        <v>45565</v>
      </c>
      <c r="F470" s="538">
        <v>45641</v>
      </c>
      <c r="G470" s="454"/>
      <c r="H470" s="465"/>
      <c r="I470" s="465"/>
      <c r="J470" s="465"/>
      <c r="K470" s="465"/>
      <c r="L470" s="335">
        <v>0</v>
      </c>
      <c r="M470" s="294" t="s">
        <v>789</v>
      </c>
      <c r="N470" s="294" t="s">
        <v>22</v>
      </c>
      <c r="O470" s="294" t="s">
        <v>3627</v>
      </c>
      <c r="P470" s="294" t="s">
        <v>1618</v>
      </c>
      <c r="Q470" s="294" t="s">
        <v>85</v>
      </c>
      <c r="R470" s="294" t="s">
        <v>22</v>
      </c>
      <c r="S470" s="294" t="s">
        <v>22</v>
      </c>
      <c r="T470" s="294" t="s">
        <v>3209</v>
      </c>
      <c r="U470" s="294" t="s">
        <v>3627</v>
      </c>
      <c r="V470" s="294" t="s">
        <v>38</v>
      </c>
      <c r="W470" s="294"/>
    </row>
    <row r="471" spans="1:23" s="467" customFormat="1" ht="38.25">
      <c r="A471" s="484" t="s">
        <v>3775</v>
      </c>
      <c r="B471" s="294" t="s">
        <v>3947</v>
      </c>
      <c r="C471" s="294" t="s">
        <v>180</v>
      </c>
      <c r="D471" s="294" t="s">
        <v>3948</v>
      </c>
      <c r="E471" s="331">
        <v>45446</v>
      </c>
      <c r="F471" s="454">
        <v>45639</v>
      </c>
      <c r="G471" s="454"/>
      <c r="H471" s="465"/>
      <c r="I471" s="465"/>
      <c r="J471" s="465"/>
      <c r="K471" s="465"/>
      <c r="L471" s="335">
        <v>0</v>
      </c>
      <c r="M471" s="294" t="s">
        <v>789</v>
      </c>
      <c r="N471" s="294" t="s">
        <v>22</v>
      </c>
      <c r="O471" s="294" t="s">
        <v>3205</v>
      </c>
      <c r="P471" s="294" t="s">
        <v>1618</v>
      </c>
      <c r="Q471" s="294" t="s">
        <v>85</v>
      </c>
      <c r="R471" s="294" t="s">
        <v>3202</v>
      </c>
      <c r="S471" s="294" t="s">
        <v>3205</v>
      </c>
      <c r="T471" s="294" t="s">
        <v>22</v>
      </c>
      <c r="U471" s="294" t="s">
        <v>22</v>
      </c>
      <c r="V471" s="294" t="s">
        <v>38</v>
      </c>
      <c r="W471" s="294"/>
    </row>
    <row r="472" spans="1:23" s="467" customFormat="1" ht="25.5">
      <c r="A472" s="294" t="s">
        <v>3666</v>
      </c>
      <c r="B472" s="294" t="s">
        <v>3678</v>
      </c>
      <c r="C472" s="294" t="s">
        <v>3628</v>
      </c>
      <c r="D472" s="294" t="s">
        <v>3679</v>
      </c>
      <c r="E472" s="454">
        <v>45457</v>
      </c>
      <c r="F472" s="327">
        <v>46001</v>
      </c>
      <c r="G472" s="454"/>
      <c r="H472" s="465"/>
      <c r="I472" s="465"/>
      <c r="J472" s="465"/>
      <c r="K472" s="465"/>
      <c r="L472" s="335">
        <v>0</v>
      </c>
      <c r="M472" s="294" t="s">
        <v>3629</v>
      </c>
      <c r="N472" s="294" t="s">
        <v>22</v>
      </c>
      <c r="O472" s="294" t="s">
        <v>3665</v>
      </c>
      <c r="P472" s="294" t="s">
        <v>3630</v>
      </c>
      <c r="Q472" s="294" t="s">
        <v>3631</v>
      </c>
      <c r="R472" s="294" t="s">
        <v>27</v>
      </c>
      <c r="S472" s="294" t="s">
        <v>3665</v>
      </c>
      <c r="T472" s="294" t="s">
        <v>22</v>
      </c>
      <c r="U472" s="294" t="s">
        <v>22</v>
      </c>
      <c r="V472" s="294" t="s">
        <v>38</v>
      </c>
      <c r="W472" s="294"/>
    </row>
    <row r="473" spans="1:23" s="467" customFormat="1" ht="25.5">
      <c r="A473" s="294" t="s">
        <v>3636</v>
      </c>
      <c r="B473" s="294" t="s">
        <v>3637</v>
      </c>
      <c r="C473" s="294" t="s">
        <v>170</v>
      </c>
      <c r="D473" s="294" t="s">
        <v>3680</v>
      </c>
      <c r="E473" s="331">
        <v>45383</v>
      </c>
      <c r="F473" s="323">
        <v>45427</v>
      </c>
      <c r="G473" s="454"/>
      <c r="H473" s="465"/>
      <c r="I473" s="465"/>
      <c r="J473" s="465"/>
      <c r="K473" s="465"/>
      <c r="L473" s="335">
        <v>0</v>
      </c>
      <c r="M473" s="294" t="s">
        <v>22</v>
      </c>
      <c r="N473" s="294" t="s">
        <v>3214</v>
      </c>
      <c r="O473" s="294" t="s">
        <v>3205</v>
      </c>
      <c r="P473" s="294" t="s">
        <v>3357</v>
      </c>
      <c r="Q473" s="294" t="s">
        <v>1409</v>
      </c>
      <c r="R473" s="294" t="s">
        <v>27</v>
      </c>
      <c r="S473" s="294" t="s">
        <v>3205</v>
      </c>
      <c r="T473" s="294" t="s">
        <v>22</v>
      </c>
      <c r="U473" s="294" t="s">
        <v>22</v>
      </c>
      <c r="V473" s="294" t="s">
        <v>38</v>
      </c>
      <c r="W473" s="294"/>
    </row>
    <row r="474" spans="1:23" s="467" customFormat="1" ht="51">
      <c r="A474" s="294" t="s">
        <v>3764</v>
      </c>
      <c r="B474" s="294" t="s">
        <v>3700</v>
      </c>
      <c r="C474" s="294" t="s">
        <v>1988</v>
      </c>
      <c r="D474" s="294" t="s">
        <v>3746</v>
      </c>
      <c r="E474" s="454">
        <v>45413</v>
      </c>
      <c r="F474" s="454">
        <v>45641</v>
      </c>
      <c r="G474" s="454"/>
      <c r="H474" s="465"/>
      <c r="I474" s="465"/>
      <c r="J474" s="465"/>
      <c r="K474" s="465"/>
      <c r="L474" s="335">
        <v>0</v>
      </c>
      <c r="M474" s="294" t="s">
        <v>789</v>
      </c>
      <c r="N474" s="294" t="s">
        <v>22</v>
      </c>
      <c r="O474" s="294" t="s">
        <v>3747</v>
      </c>
      <c r="P474" s="294" t="s">
        <v>1618</v>
      </c>
      <c r="Q474" s="294" t="s">
        <v>85</v>
      </c>
      <c r="R474" s="294" t="s">
        <v>3209</v>
      </c>
      <c r="S474" s="294" t="s">
        <v>3747</v>
      </c>
      <c r="T474" s="294" t="s">
        <v>22</v>
      </c>
      <c r="U474" s="294" t="s">
        <v>22</v>
      </c>
      <c r="V474" s="294" t="s">
        <v>24</v>
      </c>
      <c r="W474" s="294"/>
    </row>
    <row r="475" spans="1:23" s="467" customFormat="1" ht="38.25">
      <c r="A475" s="294" t="s">
        <v>3701</v>
      </c>
      <c r="B475" s="294" t="s">
        <v>3751</v>
      </c>
      <c r="C475" s="294" t="s">
        <v>3702</v>
      </c>
      <c r="D475" s="294" t="s">
        <v>3767</v>
      </c>
      <c r="E475" s="327">
        <v>45152</v>
      </c>
      <c r="F475" s="454">
        <v>45161</v>
      </c>
      <c r="G475" s="454">
        <v>45161</v>
      </c>
      <c r="H475" s="465"/>
      <c r="I475" s="465"/>
      <c r="J475" s="465"/>
      <c r="K475" s="465"/>
      <c r="L475" s="335">
        <v>100</v>
      </c>
      <c r="M475" s="294" t="s">
        <v>3197</v>
      </c>
      <c r="N475" s="294" t="s">
        <v>22</v>
      </c>
      <c r="O475" s="294" t="s">
        <v>3760</v>
      </c>
      <c r="P475" s="294" t="s">
        <v>3630</v>
      </c>
      <c r="Q475" s="294" t="s">
        <v>47</v>
      </c>
      <c r="R475" s="294" t="s">
        <v>27</v>
      </c>
      <c r="S475" s="294" t="s">
        <v>3760</v>
      </c>
      <c r="T475" s="294" t="s">
        <v>22</v>
      </c>
      <c r="U475" s="294" t="s">
        <v>22</v>
      </c>
      <c r="V475" s="294" t="s">
        <v>3750</v>
      </c>
      <c r="W475" s="294"/>
    </row>
    <row r="476" spans="1:23" s="467" customFormat="1" ht="38.25">
      <c r="A476" s="294" t="s">
        <v>3761</v>
      </c>
      <c r="B476" s="294" t="s">
        <v>3703</v>
      </c>
      <c r="C476" s="294" t="s">
        <v>142</v>
      </c>
      <c r="D476" s="294" t="s">
        <v>3763</v>
      </c>
      <c r="E476" s="539">
        <v>45383</v>
      </c>
      <c r="F476" s="454">
        <v>45565</v>
      </c>
      <c r="G476" s="454"/>
      <c r="H476" s="465"/>
      <c r="I476" s="465"/>
      <c r="J476" s="465"/>
      <c r="K476" s="465"/>
      <c r="L476" s="335">
        <v>0</v>
      </c>
      <c r="M476" s="294" t="s">
        <v>3197</v>
      </c>
      <c r="N476" s="294" t="s">
        <v>789</v>
      </c>
      <c r="O476" s="294" t="s">
        <v>3380</v>
      </c>
      <c r="P476" s="294" t="s">
        <v>1618</v>
      </c>
      <c r="Q476" s="294" t="s">
        <v>1425</v>
      </c>
      <c r="R476" s="294" t="s">
        <v>3423</v>
      </c>
      <c r="S476" s="294" t="s">
        <v>3380</v>
      </c>
      <c r="T476" s="294" t="s">
        <v>22</v>
      </c>
      <c r="U476" s="294" t="s">
        <v>22</v>
      </c>
      <c r="V476" s="294" t="s">
        <v>38</v>
      </c>
      <c r="W476" s="294"/>
    </row>
    <row r="477" spans="1:23" s="213" customFormat="1" ht="74.45" customHeight="1">
      <c r="A477" s="294" t="s">
        <v>3762</v>
      </c>
      <c r="B477" s="294" t="s">
        <v>3745</v>
      </c>
      <c r="C477" s="294" t="s">
        <v>3744</v>
      </c>
      <c r="D477" s="294" t="s">
        <v>3765</v>
      </c>
      <c r="E477" s="454">
        <v>45383</v>
      </c>
      <c r="F477" s="454">
        <v>45565</v>
      </c>
      <c r="G477" s="454"/>
      <c r="H477" s="465"/>
      <c r="I477" s="465"/>
      <c r="J477" s="465"/>
      <c r="K477" s="465"/>
      <c r="L477" s="335">
        <v>0</v>
      </c>
      <c r="M477" s="294" t="s">
        <v>3197</v>
      </c>
      <c r="N477" s="294" t="s">
        <v>22</v>
      </c>
      <c r="O477" s="294" t="s">
        <v>3742</v>
      </c>
      <c r="P477" s="294" t="s">
        <v>3339</v>
      </c>
      <c r="Q477" s="294" t="s">
        <v>3743</v>
      </c>
      <c r="R477" s="294" t="s">
        <v>3209</v>
      </c>
      <c r="S477" s="294" t="s">
        <v>3742</v>
      </c>
      <c r="T477" s="294" t="s">
        <v>22</v>
      </c>
      <c r="U477" s="294" t="s">
        <v>22</v>
      </c>
      <c r="V477" s="294" t="s">
        <v>38</v>
      </c>
      <c r="W477" s="294"/>
    </row>
    <row r="478" spans="1:23" s="213" customFormat="1" ht="52.35" customHeight="1">
      <c r="A478" s="294" t="s">
        <v>3704</v>
      </c>
      <c r="B478" s="294" t="s">
        <v>3705</v>
      </c>
      <c r="C478" s="294" t="s">
        <v>93</v>
      </c>
      <c r="D478" s="294" t="s">
        <v>3749</v>
      </c>
      <c r="E478" s="511">
        <v>45392</v>
      </c>
      <c r="F478" s="454">
        <v>45427</v>
      </c>
      <c r="G478" s="454"/>
      <c r="H478" s="465"/>
      <c r="I478" s="465"/>
      <c r="J478" s="465"/>
      <c r="K478" s="465"/>
      <c r="L478" s="335">
        <v>0</v>
      </c>
      <c r="M478" s="294" t="s">
        <v>3214</v>
      </c>
      <c r="N478" s="294" t="s">
        <v>22</v>
      </c>
      <c r="O478" s="294" t="s">
        <v>3748</v>
      </c>
      <c r="P478" s="294" t="s">
        <v>3357</v>
      </c>
      <c r="Q478" s="294" t="s">
        <v>211</v>
      </c>
      <c r="R478" s="294" t="s">
        <v>1820</v>
      </c>
      <c r="S478" s="294" t="s">
        <v>3748</v>
      </c>
      <c r="T478" s="294" t="s">
        <v>22</v>
      </c>
      <c r="U478" s="294" t="s">
        <v>22</v>
      </c>
      <c r="V478" s="294" t="s">
        <v>38</v>
      </c>
      <c r="W478" s="294"/>
    </row>
    <row r="479" spans="1:23" s="213" customFormat="1" ht="52.35" customHeight="1">
      <c r="A479" s="261" t="s">
        <v>3752</v>
      </c>
      <c r="B479" s="261" t="s">
        <v>3753</v>
      </c>
      <c r="C479" s="261" t="s">
        <v>3754</v>
      </c>
      <c r="D479" s="261" t="s">
        <v>3755</v>
      </c>
      <c r="E479" s="477">
        <v>45352</v>
      </c>
      <c r="F479" s="477">
        <v>45546</v>
      </c>
      <c r="G479" s="306"/>
      <c r="H479" s="261"/>
      <c r="I479" s="437"/>
      <c r="J479" s="562"/>
      <c r="K479" s="310"/>
      <c r="L479" s="563">
        <v>0</v>
      </c>
      <c r="M479" s="278">
        <v>138</v>
      </c>
      <c r="N479" s="278" t="s">
        <v>22</v>
      </c>
      <c r="O479" s="278">
        <v>13.44</v>
      </c>
      <c r="P479" s="278" t="s">
        <v>198</v>
      </c>
      <c r="Q479" s="278" t="s">
        <v>47</v>
      </c>
      <c r="R479" s="278">
        <v>100</v>
      </c>
      <c r="S479" s="278">
        <v>13.44</v>
      </c>
      <c r="T479" s="278" t="s">
        <v>22</v>
      </c>
      <c r="U479" s="278" t="s">
        <v>22</v>
      </c>
      <c r="V479" s="278" t="s">
        <v>24</v>
      </c>
      <c r="W479" s="277"/>
    </row>
    <row r="480" spans="1:23" s="582" customFormat="1" ht="38.25">
      <c r="A480" s="261" t="s">
        <v>3756</v>
      </c>
      <c r="B480" s="261" t="s">
        <v>3757</v>
      </c>
      <c r="C480" s="261" t="s">
        <v>3758</v>
      </c>
      <c r="D480" s="261" t="s">
        <v>3759</v>
      </c>
      <c r="E480" s="477">
        <v>45352</v>
      </c>
      <c r="F480" s="477">
        <v>45427</v>
      </c>
      <c r="G480" s="306"/>
      <c r="H480" s="261"/>
      <c r="I480" s="437"/>
      <c r="J480" s="309"/>
      <c r="K480" s="310"/>
      <c r="L480" s="563">
        <v>0</v>
      </c>
      <c r="M480" s="278">
        <v>138</v>
      </c>
      <c r="N480" s="278" t="s">
        <v>22</v>
      </c>
      <c r="O480" s="278">
        <v>44.32</v>
      </c>
      <c r="P480" s="278" t="s">
        <v>207</v>
      </c>
      <c r="Q480" s="278" t="s">
        <v>47</v>
      </c>
      <c r="R480" s="278">
        <v>50</v>
      </c>
      <c r="S480" s="278">
        <v>44.32</v>
      </c>
      <c r="T480" s="278" t="s">
        <v>22</v>
      </c>
      <c r="U480" s="278" t="s">
        <v>22</v>
      </c>
      <c r="V480" s="278" t="s">
        <v>24</v>
      </c>
      <c r="W480" s="277"/>
    </row>
    <row r="481" spans="1:23" s="591" customFormat="1" ht="38.25">
      <c r="A481" s="583" t="s">
        <v>3802</v>
      </c>
      <c r="B481" s="583" t="s">
        <v>3917</v>
      </c>
      <c r="C481" s="583" t="s">
        <v>510</v>
      </c>
      <c r="D481" s="583" t="s">
        <v>3875</v>
      </c>
      <c r="E481" s="472">
        <v>45474</v>
      </c>
      <c r="F481" s="473">
        <v>45641</v>
      </c>
      <c r="G481" s="584"/>
      <c r="H481" s="529"/>
      <c r="I481" s="528"/>
      <c r="J481" s="589"/>
      <c r="K481" s="585"/>
      <c r="L481" s="590"/>
      <c r="M481" s="583" t="s">
        <v>3197</v>
      </c>
      <c r="N481" s="583" t="s">
        <v>789</v>
      </c>
      <c r="O481" s="583" t="s">
        <v>3803</v>
      </c>
      <c r="P481" s="583" t="s">
        <v>3287</v>
      </c>
      <c r="Q481" s="583" t="s">
        <v>1254</v>
      </c>
      <c r="R481" s="583" t="s">
        <v>27</v>
      </c>
      <c r="S481" s="583" t="s">
        <v>3870</v>
      </c>
      <c r="T481" s="583" t="s">
        <v>22</v>
      </c>
      <c r="U481" s="583" t="s">
        <v>22</v>
      </c>
      <c r="V481" s="583" t="s">
        <v>24</v>
      </c>
      <c r="W481" s="583"/>
    </row>
    <row r="482" spans="1:23" s="591" customFormat="1" ht="38.25">
      <c r="A482" s="583" t="s">
        <v>3874</v>
      </c>
      <c r="B482" s="583" t="s">
        <v>3804</v>
      </c>
      <c r="C482" s="583" t="s">
        <v>3805</v>
      </c>
      <c r="D482" s="583" t="s">
        <v>3873</v>
      </c>
      <c r="E482" s="472">
        <v>45503</v>
      </c>
      <c r="F482" s="473">
        <v>45566</v>
      </c>
      <c r="G482" s="514"/>
      <c r="H482" s="581"/>
      <c r="I482" s="581"/>
      <c r="J482" s="581"/>
      <c r="K482" s="581"/>
      <c r="L482" s="581"/>
      <c r="M482" s="583" t="s">
        <v>3197</v>
      </c>
      <c r="N482" s="583" t="s">
        <v>22</v>
      </c>
      <c r="O482" s="583" t="s">
        <v>3806</v>
      </c>
      <c r="P482" s="583" t="s">
        <v>1368</v>
      </c>
      <c r="Q482" s="583" t="s">
        <v>85</v>
      </c>
      <c r="R482" s="583" t="s">
        <v>27</v>
      </c>
      <c r="S482" s="583" t="s">
        <v>3806</v>
      </c>
      <c r="T482" s="583" t="s">
        <v>22</v>
      </c>
      <c r="U482" s="583" t="s">
        <v>22</v>
      </c>
      <c r="V482" s="583" t="s">
        <v>24</v>
      </c>
      <c r="W482" s="583"/>
    </row>
    <row r="483" spans="1:23" s="591" customFormat="1" ht="25.5">
      <c r="A483" s="583" t="s">
        <v>3807</v>
      </c>
      <c r="B483" s="583" t="s">
        <v>3919</v>
      </c>
      <c r="C483" s="583" t="s">
        <v>3808</v>
      </c>
      <c r="D483" s="592" t="s">
        <v>3872</v>
      </c>
      <c r="E483" s="472">
        <v>45467</v>
      </c>
      <c r="F483" s="473">
        <v>45641</v>
      </c>
      <c r="G483" s="514"/>
      <c r="H483" s="581"/>
      <c r="I483" s="581"/>
      <c r="J483" s="581"/>
      <c r="K483" s="581"/>
      <c r="L483" s="581"/>
      <c r="M483" s="583" t="s">
        <v>789</v>
      </c>
      <c r="N483" s="583" t="s">
        <v>22</v>
      </c>
      <c r="O483" s="583" t="s">
        <v>3356</v>
      </c>
      <c r="P483" s="583" t="s">
        <v>1618</v>
      </c>
      <c r="Q483" s="583" t="s">
        <v>85</v>
      </c>
      <c r="R483" s="583" t="s">
        <v>27</v>
      </c>
      <c r="S483" s="583" t="s">
        <v>3356</v>
      </c>
      <c r="T483" s="583" t="s">
        <v>22</v>
      </c>
      <c r="U483" s="583" t="s">
        <v>22</v>
      </c>
      <c r="V483" s="583" t="s">
        <v>24</v>
      </c>
      <c r="W483" s="583"/>
    </row>
    <row r="484" spans="1:23" s="591" customFormat="1" ht="76.5">
      <c r="A484" s="583" t="s">
        <v>3809</v>
      </c>
      <c r="B484" s="583" t="s">
        <v>3920</v>
      </c>
      <c r="C484" s="583" t="s">
        <v>1863</v>
      </c>
      <c r="D484" s="583" t="s">
        <v>3921</v>
      </c>
      <c r="E484" s="511">
        <v>45488</v>
      </c>
      <c r="F484" s="473">
        <v>45641</v>
      </c>
      <c r="G484" s="514"/>
      <c r="H484" s="581"/>
      <c r="I484" s="581"/>
      <c r="J484" s="581"/>
      <c r="K484" s="581"/>
      <c r="L484" s="581"/>
      <c r="M484" s="583" t="s">
        <v>3922</v>
      </c>
      <c r="N484" s="583" t="s">
        <v>789</v>
      </c>
      <c r="O484" s="583" t="s">
        <v>3350</v>
      </c>
      <c r="P484" s="583" t="s">
        <v>1618</v>
      </c>
      <c r="Q484" s="583" t="s">
        <v>85</v>
      </c>
      <c r="R484" s="583" t="s">
        <v>3209</v>
      </c>
      <c r="S484" s="583" t="s">
        <v>3350</v>
      </c>
      <c r="T484" s="583" t="s">
        <v>22</v>
      </c>
      <c r="U484" s="583" t="s">
        <v>22</v>
      </c>
      <c r="V484" s="583" t="s">
        <v>24</v>
      </c>
      <c r="W484" s="583"/>
    </row>
    <row r="485" spans="1:23" s="591" customFormat="1" ht="51">
      <c r="A485" s="593" t="s">
        <v>3810</v>
      </c>
      <c r="B485" s="583" t="s">
        <v>3811</v>
      </c>
      <c r="C485" s="583" t="s">
        <v>29</v>
      </c>
      <c r="D485" s="583" t="s">
        <v>3871</v>
      </c>
      <c r="E485" s="511">
        <v>45516</v>
      </c>
      <c r="F485" s="546">
        <v>45627</v>
      </c>
      <c r="G485" s="514"/>
      <c r="H485" s="581"/>
      <c r="I485" s="581"/>
      <c r="J485" s="581"/>
      <c r="K485" s="581"/>
      <c r="L485" s="581"/>
      <c r="M485" s="583" t="s">
        <v>789</v>
      </c>
      <c r="N485" s="583" t="s">
        <v>22</v>
      </c>
      <c r="O485" s="583" t="s">
        <v>3812</v>
      </c>
      <c r="P485" s="583" t="s">
        <v>3813</v>
      </c>
      <c r="Q485" s="583" t="s">
        <v>1410</v>
      </c>
      <c r="R485" s="583" t="s">
        <v>3202</v>
      </c>
      <c r="S485" s="583" t="s">
        <v>3814</v>
      </c>
      <c r="T485" s="583" t="s">
        <v>131</v>
      </c>
      <c r="U485" s="583" t="s">
        <v>3815</v>
      </c>
      <c r="V485" s="583" t="s">
        <v>38</v>
      </c>
      <c r="W485" s="583"/>
    </row>
    <row r="486" spans="1:23" s="591" customFormat="1" ht="51">
      <c r="A486" s="583" t="s">
        <v>3816</v>
      </c>
      <c r="B486" s="583" t="s">
        <v>3817</v>
      </c>
      <c r="C486" s="583" t="s">
        <v>3210</v>
      </c>
      <c r="D486" s="583" t="s">
        <v>3923</v>
      </c>
      <c r="E486" s="544">
        <v>45509</v>
      </c>
      <c r="F486" s="473">
        <v>45641</v>
      </c>
      <c r="G486" s="514"/>
      <c r="H486" s="581"/>
      <c r="I486" s="581"/>
      <c r="J486" s="581"/>
      <c r="K486" s="581"/>
      <c r="L486" s="581"/>
      <c r="M486" s="583" t="s">
        <v>22</v>
      </c>
      <c r="N486" s="583" t="s">
        <v>789</v>
      </c>
      <c r="O486" s="583" t="s">
        <v>3818</v>
      </c>
      <c r="P486" s="583" t="s">
        <v>3206</v>
      </c>
      <c r="Q486" s="583" t="s">
        <v>1410</v>
      </c>
      <c r="R486" s="583" t="s">
        <v>22</v>
      </c>
      <c r="S486" s="583" t="s">
        <v>22</v>
      </c>
      <c r="T486" s="583" t="s">
        <v>131</v>
      </c>
      <c r="U486" s="583" t="s">
        <v>3540</v>
      </c>
      <c r="V486" s="583" t="s">
        <v>38</v>
      </c>
      <c r="W486" s="583"/>
    </row>
    <row r="487" spans="1:23" s="591" customFormat="1" ht="54.6" customHeight="1">
      <c r="A487" s="583" t="s">
        <v>3866</v>
      </c>
      <c r="B487" s="583" t="s">
        <v>3867</v>
      </c>
      <c r="C487" s="583" t="s">
        <v>3924</v>
      </c>
      <c r="D487" s="583" t="s">
        <v>3876</v>
      </c>
      <c r="E487" s="544">
        <v>45218</v>
      </c>
      <c r="F487" s="544">
        <v>45265</v>
      </c>
      <c r="G487" s="544">
        <v>45265</v>
      </c>
      <c r="H487" s="581"/>
      <c r="I487" s="581">
        <v>2047066</v>
      </c>
      <c r="J487" s="581"/>
      <c r="K487" s="581"/>
      <c r="L487" s="594">
        <v>100</v>
      </c>
      <c r="M487" s="583" t="s">
        <v>3214</v>
      </c>
      <c r="N487" s="583" t="s">
        <v>22</v>
      </c>
      <c r="O487" s="583" t="s">
        <v>3877</v>
      </c>
      <c r="P487" s="583" t="s">
        <v>3878</v>
      </c>
      <c r="Q487" s="583" t="s">
        <v>85</v>
      </c>
      <c r="R487" s="583" t="s">
        <v>3200</v>
      </c>
      <c r="S487" s="583" t="s">
        <v>3877</v>
      </c>
      <c r="T487" s="583" t="s">
        <v>22</v>
      </c>
      <c r="U487" s="583" t="s">
        <v>22</v>
      </c>
      <c r="V487" s="583" t="s">
        <v>3750</v>
      </c>
      <c r="W487" s="583"/>
    </row>
    <row r="488" spans="1:23" s="591" customFormat="1" ht="67.5" customHeight="1">
      <c r="A488" s="583" t="s">
        <v>3879</v>
      </c>
      <c r="B488" s="583" t="s">
        <v>3880</v>
      </c>
      <c r="C488" s="583" t="s">
        <v>83</v>
      </c>
      <c r="D488" s="583" t="s">
        <v>3930</v>
      </c>
      <c r="E488" s="511">
        <v>45596</v>
      </c>
      <c r="F488" s="473">
        <v>45627</v>
      </c>
      <c r="G488" s="544"/>
      <c r="H488" s="581"/>
      <c r="I488" s="581"/>
      <c r="J488" s="581"/>
      <c r="K488" s="581"/>
      <c r="L488" s="581"/>
      <c r="M488" s="583" t="s">
        <v>789</v>
      </c>
      <c r="N488" s="583" t="s">
        <v>22</v>
      </c>
      <c r="O488" s="583" t="s">
        <v>3818</v>
      </c>
      <c r="P488" s="583" t="s">
        <v>2949</v>
      </c>
      <c r="Q488" s="583" t="s">
        <v>85</v>
      </c>
      <c r="R488" s="583" t="s">
        <v>3288</v>
      </c>
      <c r="S488" s="583" t="s">
        <v>3818</v>
      </c>
      <c r="T488" s="583" t="s">
        <v>22</v>
      </c>
      <c r="U488" s="583" t="s">
        <v>22</v>
      </c>
      <c r="V488" s="583" t="s">
        <v>38</v>
      </c>
      <c r="W488" s="583"/>
    </row>
    <row r="489" spans="1:23" s="591" customFormat="1" ht="45" customHeight="1">
      <c r="A489" s="583" t="s">
        <v>3823</v>
      </c>
      <c r="B489" s="583" t="s">
        <v>3824</v>
      </c>
      <c r="C489" s="583" t="s">
        <v>1988</v>
      </c>
      <c r="D489" s="583" t="s">
        <v>3825</v>
      </c>
      <c r="E489" s="472">
        <v>45170</v>
      </c>
      <c r="F489" s="473">
        <v>45261</v>
      </c>
      <c r="G489" s="546">
        <v>45261</v>
      </c>
      <c r="H489" s="581"/>
      <c r="I489" s="581"/>
      <c r="J489" s="581"/>
      <c r="K489" s="581"/>
      <c r="L489" s="595">
        <v>100</v>
      </c>
      <c r="M489" s="583" t="s">
        <v>789</v>
      </c>
      <c r="N489" s="583" t="s">
        <v>22</v>
      </c>
      <c r="O489" s="583" t="s">
        <v>3870</v>
      </c>
      <c r="P489" s="583" t="s">
        <v>1368</v>
      </c>
      <c r="Q489" s="583" t="s">
        <v>2128</v>
      </c>
      <c r="R489" s="583" t="s">
        <v>3209</v>
      </c>
      <c r="S489" s="583" t="s">
        <v>3870</v>
      </c>
      <c r="T489" s="583" t="s">
        <v>22</v>
      </c>
      <c r="U489" s="583" t="s">
        <v>22</v>
      </c>
      <c r="V489" s="583" t="s">
        <v>3750</v>
      </c>
      <c r="W489" s="583"/>
    </row>
    <row r="490" spans="1:23" s="591" customFormat="1" ht="51">
      <c r="A490" s="593" t="s">
        <v>3819</v>
      </c>
      <c r="B490" s="583" t="s">
        <v>3926</v>
      </c>
      <c r="C490" s="583" t="s">
        <v>183</v>
      </c>
      <c r="D490" s="583" t="s">
        <v>3925</v>
      </c>
      <c r="E490" s="472">
        <v>45551</v>
      </c>
      <c r="F490" s="473">
        <v>45641</v>
      </c>
      <c r="G490" s="514"/>
      <c r="H490" s="581"/>
      <c r="I490" s="581"/>
      <c r="J490" s="581"/>
      <c r="K490" s="581"/>
      <c r="L490" s="581"/>
      <c r="M490" s="583" t="s">
        <v>789</v>
      </c>
      <c r="N490" s="583" t="s">
        <v>22</v>
      </c>
      <c r="O490" s="583" t="s">
        <v>3820</v>
      </c>
      <c r="P490" s="583" t="s">
        <v>1618</v>
      </c>
      <c r="Q490" s="583" t="s">
        <v>85</v>
      </c>
      <c r="R490" s="583" t="s">
        <v>1820</v>
      </c>
      <c r="S490" s="583" t="s">
        <v>3820</v>
      </c>
      <c r="T490" s="583" t="s">
        <v>22</v>
      </c>
      <c r="U490" s="583" t="s">
        <v>22</v>
      </c>
      <c r="V490" s="583" t="s">
        <v>38</v>
      </c>
      <c r="W490" s="583"/>
    </row>
    <row r="491" spans="1:23" s="591" customFormat="1" ht="38.25">
      <c r="A491" s="593" t="s">
        <v>3776</v>
      </c>
      <c r="B491" s="583" t="s">
        <v>3931</v>
      </c>
      <c r="C491" s="583" t="s">
        <v>183</v>
      </c>
      <c r="D491" s="583" t="s">
        <v>3869</v>
      </c>
      <c r="E491" s="472">
        <v>45551</v>
      </c>
      <c r="F491" s="473">
        <v>45641</v>
      </c>
      <c r="G491" s="514"/>
      <c r="H491" s="581"/>
      <c r="I491" s="581"/>
      <c r="J491" s="581"/>
      <c r="K491" s="581"/>
      <c r="L491" s="581"/>
      <c r="M491" s="583" t="s">
        <v>789</v>
      </c>
      <c r="N491" s="583" t="s">
        <v>22</v>
      </c>
      <c r="O491" s="583" t="s">
        <v>3777</v>
      </c>
      <c r="P491" s="583" t="s">
        <v>1618</v>
      </c>
      <c r="Q491" s="583" t="s">
        <v>838</v>
      </c>
      <c r="R491" s="583" t="s">
        <v>1820</v>
      </c>
      <c r="S491" s="583" t="s">
        <v>3777</v>
      </c>
      <c r="T491" s="583" t="s">
        <v>22</v>
      </c>
      <c r="U491" s="583" t="s">
        <v>22</v>
      </c>
      <c r="V491" s="583" t="s">
        <v>38</v>
      </c>
      <c r="W491" s="583"/>
    </row>
    <row r="492" spans="1:23" s="591" customFormat="1" ht="51">
      <c r="A492" s="593" t="s">
        <v>3778</v>
      </c>
      <c r="B492" s="583" t="s">
        <v>3779</v>
      </c>
      <c r="C492" s="583" t="s">
        <v>3932</v>
      </c>
      <c r="D492" s="583" t="s">
        <v>3780</v>
      </c>
      <c r="E492" s="472">
        <v>45505</v>
      </c>
      <c r="F492" s="473">
        <v>45627</v>
      </c>
      <c r="G492" s="514"/>
      <c r="H492" s="581"/>
      <c r="I492" s="581"/>
      <c r="J492" s="581"/>
      <c r="K492" s="581"/>
      <c r="L492" s="581"/>
      <c r="M492" s="583" t="s">
        <v>789</v>
      </c>
      <c r="N492" s="583" t="s">
        <v>22</v>
      </c>
      <c r="O492" s="583" t="s">
        <v>3208</v>
      </c>
      <c r="P492" s="583" t="s">
        <v>1618</v>
      </c>
      <c r="Q492" s="583" t="s">
        <v>3781</v>
      </c>
      <c r="R492" s="583" t="s">
        <v>3202</v>
      </c>
      <c r="S492" s="583" t="s">
        <v>3208</v>
      </c>
      <c r="T492" s="583" t="s">
        <v>22</v>
      </c>
      <c r="U492" s="583" t="s">
        <v>22</v>
      </c>
      <c r="V492" s="583" t="s">
        <v>38</v>
      </c>
      <c r="W492" s="583"/>
    </row>
    <row r="493" spans="1:23" s="591" customFormat="1" ht="38.25">
      <c r="A493" s="593" t="s">
        <v>3782</v>
      </c>
      <c r="B493" s="583" t="s">
        <v>3783</v>
      </c>
      <c r="C493" s="583" t="s">
        <v>91</v>
      </c>
      <c r="D493" s="583" t="s">
        <v>3784</v>
      </c>
      <c r="E493" s="472">
        <v>45548</v>
      </c>
      <c r="F493" s="473">
        <v>45611</v>
      </c>
      <c r="G493" s="514"/>
      <c r="H493" s="581"/>
      <c r="I493" s="581"/>
      <c r="J493" s="581"/>
      <c r="K493" s="581"/>
      <c r="L493" s="581"/>
      <c r="M493" s="583" t="s">
        <v>3197</v>
      </c>
      <c r="N493" s="583" t="s">
        <v>22</v>
      </c>
      <c r="O493" s="583" t="s">
        <v>3868</v>
      </c>
      <c r="P493" s="583" t="s">
        <v>3785</v>
      </c>
      <c r="Q493" s="583" t="s">
        <v>345</v>
      </c>
      <c r="R493" s="583" t="s">
        <v>22</v>
      </c>
      <c r="S493" s="583" t="s">
        <v>22</v>
      </c>
      <c r="T493" s="583" t="s">
        <v>3202</v>
      </c>
      <c r="U493" s="583" t="s">
        <v>3868</v>
      </c>
      <c r="V493" s="583" t="s">
        <v>36</v>
      </c>
      <c r="W493" s="583"/>
    </row>
    <row r="494" spans="1:23" s="591" customFormat="1" ht="51">
      <c r="A494" s="593" t="s">
        <v>3786</v>
      </c>
      <c r="B494" s="583" t="s">
        <v>3933</v>
      </c>
      <c r="C494" s="583" t="s">
        <v>3505</v>
      </c>
      <c r="D494" s="583" t="s">
        <v>3787</v>
      </c>
      <c r="E494" s="472">
        <v>45505</v>
      </c>
      <c r="F494" s="473">
        <v>45642</v>
      </c>
      <c r="G494" s="514"/>
      <c r="H494" s="581"/>
      <c r="I494" s="581"/>
      <c r="J494" s="581"/>
      <c r="K494" s="581"/>
      <c r="L494" s="581"/>
      <c r="M494" s="583" t="s">
        <v>789</v>
      </c>
      <c r="N494" s="583" t="s">
        <v>22</v>
      </c>
      <c r="O494" s="583" t="s">
        <v>3405</v>
      </c>
      <c r="P494" s="583" t="s">
        <v>1618</v>
      </c>
      <c r="Q494" s="583" t="s">
        <v>85</v>
      </c>
      <c r="R494" s="583" t="s">
        <v>22</v>
      </c>
      <c r="S494" s="583" t="s">
        <v>22</v>
      </c>
      <c r="T494" s="583" t="s">
        <v>27</v>
      </c>
      <c r="U494" s="583" t="s">
        <v>3405</v>
      </c>
      <c r="V494" s="583" t="s">
        <v>38</v>
      </c>
      <c r="W494" s="583"/>
    </row>
    <row r="495" spans="1:23" s="591" customFormat="1" ht="38.25">
      <c r="A495" s="593" t="s">
        <v>3788</v>
      </c>
      <c r="B495" s="583" t="s">
        <v>3935</v>
      </c>
      <c r="C495" s="583" t="s">
        <v>94</v>
      </c>
      <c r="D495" s="583" t="s">
        <v>3934</v>
      </c>
      <c r="E495" s="472">
        <v>45505</v>
      </c>
      <c r="F495" s="473">
        <v>45641</v>
      </c>
      <c r="G495" s="514"/>
      <c r="H495" s="581"/>
      <c r="I495" s="581"/>
      <c r="J495" s="581"/>
      <c r="K495" s="581"/>
      <c r="L495" s="581"/>
      <c r="M495" s="583" t="s">
        <v>22</v>
      </c>
      <c r="N495" s="583" t="s">
        <v>789</v>
      </c>
      <c r="O495" s="583" t="s">
        <v>3380</v>
      </c>
      <c r="P495" s="583" t="s">
        <v>1368</v>
      </c>
      <c r="Q495" s="583" t="s">
        <v>1409</v>
      </c>
      <c r="R495" s="583" t="s">
        <v>22</v>
      </c>
      <c r="S495" s="583" t="s">
        <v>22</v>
      </c>
      <c r="T495" s="583" t="s">
        <v>3202</v>
      </c>
      <c r="U495" s="583" t="s">
        <v>3380</v>
      </c>
      <c r="V495" s="583" t="s">
        <v>38</v>
      </c>
      <c r="W495" s="583"/>
    </row>
    <row r="496" spans="1:23" s="591" customFormat="1" ht="38.25">
      <c r="A496" s="593" t="s">
        <v>3789</v>
      </c>
      <c r="B496" s="583" t="s">
        <v>3790</v>
      </c>
      <c r="C496" s="583" t="s">
        <v>3791</v>
      </c>
      <c r="D496" s="583" t="s">
        <v>3792</v>
      </c>
      <c r="E496" s="472">
        <v>45488</v>
      </c>
      <c r="F496" s="473">
        <v>45536</v>
      </c>
      <c r="G496" s="514"/>
      <c r="H496" s="581"/>
      <c r="I496" s="581"/>
      <c r="J496" s="581"/>
      <c r="K496" s="581"/>
      <c r="L496" s="581"/>
      <c r="M496" s="583" t="s">
        <v>3197</v>
      </c>
      <c r="N496" s="583" t="s">
        <v>789</v>
      </c>
      <c r="O496" s="583" t="s">
        <v>3208</v>
      </c>
      <c r="P496" s="583" t="s">
        <v>1368</v>
      </c>
      <c r="Q496" s="583" t="s">
        <v>85</v>
      </c>
      <c r="R496" s="583" t="s">
        <v>1257</v>
      </c>
      <c r="S496" s="583" t="s">
        <v>22</v>
      </c>
      <c r="T496" s="583" t="s">
        <v>22</v>
      </c>
      <c r="U496" s="583" t="s">
        <v>22</v>
      </c>
      <c r="V496" s="583" t="s">
        <v>24</v>
      </c>
      <c r="W496" s="583"/>
    </row>
    <row r="497" spans="1:23" s="591" customFormat="1" ht="38.25">
      <c r="A497" s="593" t="s">
        <v>3793</v>
      </c>
      <c r="B497" s="583" t="s">
        <v>3794</v>
      </c>
      <c r="C497" s="583" t="s">
        <v>3918</v>
      </c>
      <c r="D497" s="583" t="s">
        <v>3901</v>
      </c>
      <c r="E497" s="472">
        <v>45524</v>
      </c>
      <c r="F497" s="473">
        <v>45657</v>
      </c>
      <c r="G497" s="514"/>
      <c r="H497" s="581"/>
      <c r="I497" s="581"/>
      <c r="J497" s="581"/>
      <c r="K497" s="581"/>
      <c r="L497" s="581"/>
      <c r="M497" s="583" t="s">
        <v>789</v>
      </c>
      <c r="N497" s="583" t="s">
        <v>22</v>
      </c>
      <c r="O497" s="583" t="s">
        <v>3795</v>
      </c>
      <c r="P497" s="583" t="s">
        <v>1618</v>
      </c>
      <c r="Q497" s="583" t="s">
        <v>85</v>
      </c>
      <c r="R497" s="583" t="s">
        <v>3288</v>
      </c>
      <c r="S497" s="583" t="s">
        <v>22</v>
      </c>
      <c r="T497" s="583" t="s">
        <v>22</v>
      </c>
      <c r="U497" s="583" t="s">
        <v>22</v>
      </c>
      <c r="V497" s="583" t="s">
        <v>24</v>
      </c>
      <c r="W497" s="583"/>
    </row>
    <row r="498" spans="1:23" s="591" customFormat="1" ht="38.25">
      <c r="A498" s="593" t="s">
        <v>3822</v>
      </c>
      <c r="B498" s="583" t="s">
        <v>3796</v>
      </c>
      <c r="C498" s="583" t="s">
        <v>102</v>
      </c>
      <c r="D498" s="583" t="s">
        <v>3939</v>
      </c>
      <c r="E498" s="472">
        <v>45474</v>
      </c>
      <c r="F498" s="473">
        <v>45657</v>
      </c>
      <c r="G498" s="514"/>
      <c r="H498" s="581"/>
      <c r="I498" s="581"/>
      <c r="J498" s="581"/>
      <c r="K498" s="581"/>
      <c r="L498" s="581"/>
      <c r="M498" s="583" t="s">
        <v>22</v>
      </c>
      <c r="N498" s="583" t="s">
        <v>789</v>
      </c>
      <c r="O498" s="583" t="s">
        <v>3797</v>
      </c>
      <c r="P498" s="583" t="s">
        <v>1618</v>
      </c>
      <c r="Q498" s="583" t="s">
        <v>85</v>
      </c>
      <c r="R498" s="583" t="s">
        <v>27</v>
      </c>
      <c r="S498" s="583" t="s">
        <v>3797</v>
      </c>
      <c r="T498" s="583" t="s">
        <v>22</v>
      </c>
      <c r="U498" s="583" t="s">
        <v>22</v>
      </c>
      <c r="V498" s="583" t="s">
        <v>38</v>
      </c>
      <c r="W498" s="583"/>
    </row>
    <row r="499" spans="1:23" s="591" customFormat="1" ht="54" customHeight="1">
      <c r="A499" s="583" t="s">
        <v>3821</v>
      </c>
      <c r="B499" s="583" t="s">
        <v>3798</v>
      </c>
      <c r="C499" s="583" t="s">
        <v>102</v>
      </c>
      <c r="D499" s="583" t="s">
        <v>3937</v>
      </c>
      <c r="E499" s="511">
        <v>45474</v>
      </c>
      <c r="F499" s="546">
        <v>45657</v>
      </c>
      <c r="G499" s="514"/>
      <c r="H499" s="581"/>
      <c r="I499" s="581"/>
      <c r="J499" s="581"/>
      <c r="K499" s="581"/>
      <c r="L499" s="581"/>
      <c r="M499" s="583" t="s">
        <v>789</v>
      </c>
      <c r="N499" s="583" t="s">
        <v>22</v>
      </c>
      <c r="O499" s="583" t="s">
        <v>3799</v>
      </c>
      <c r="P499" s="583" t="s">
        <v>1618</v>
      </c>
      <c r="Q499" s="583" t="s">
        <v>85</v>
      </c>
      <c r="R499" s="583" t="s">
        <v>3209</v>
      </c>
      <c r="S499" s="583" t="s">
        <v>3799</v>
      </c>
      <c r="T499" s="583" t="s">
        <v>22</v>
      </c>
      <c r="U499" s="583" t="s">
        <v>22</v>
      </c>
      <c r="V499" s="583" t="s">
        <v>24</v>
      </c>
      <c r="W499" s="583"/>
    </row>
    <row r="500" spans="1:23" s="591" customFormat="1" ht="48.95" customHeight="1">
      <c r="A500" s="583" t="s">
        <v>3884</v>
      </c>
      <c r="B500" s="583" t="s">
        <v>3881</v>
      </c>
      <c r="C500" s="583" t="s">
        <v>3882</v>
      </c>
      <c r="D500" s="583" t="s">
        <v>3883</v>
      </c>
      <c r="E500" s="511">
        <v>45385</v>
      </c>
      <c r="F500" s="546">
        <v>45427</v>
      </c>
      <c r="G500" s="514"/>
      <c r="H500" s="581"/>
      <c r="I500" s="581"/>
      <c r="J500" s="581"/>
      <c r="K500" s="581"/>
      <c r="L500" s="581"/>
      <c r="M500" s="583" t="s">
        <v>3197</v>
      </c>
      <c r="N500" s="583" t="s">
        <v>22</v>
      </c>
      <c r="O500" s="583" t="s">
        <v>3885</v>
      </c>
      <c r="P500" s="583" t="s">
        <v>3630</v>
      </c>
      <c r="Q500" s="583" t="s">
        <v>345</v>
      </c>
      <c r="R500" s="583" t="s">
        <v>3209</v>
      </c>
      <c r="S500" s="583" t="s">
        <v>3885</v>
      </c>
      <c r="T500" s="583" t="s">
        <v>22</v>
      </c>
      <c r="U500" s="583" t="s">
        <v>22</v>
      </c>
      <c r="V500" s="583" t="s">
        <v>36</v>
      </c>
      <c r="W500" s="583"/>
    </row>
    <row r="501" spans="1:23" s="596" customFormat="1" ht="46.5" customHeight="1">
      <c r="A501" s="585" t="s">
        <v>3893</v>
      </c>
      <c r="B501" s="585" t="s">
        <v>3911</v>
      </c>
      <c r="C501" s="585" t="s">
        <v>3894</v>
      </c>
      <c r="D501" s="585" t="s">
        <v>3936</v>
      </c>
      <c r="E501" s="471">
        <v>45383</v>
      </c>
      <c r="F501" s="471">
        <v>45427</v>
      </c>
      <c r="G501" s="514"/>
      <c r="H501" s="581"/>
      <c r="I501" s="581"/>
      <c r="J501" s="581"/>
      <c r="K501" s="581"/>
      <c r="L501" s="581"/>
      <c r="M501" s="590">
        <v>138</v>
      </c>
      <c r="N501" s="590" t="s">
        <v>22</v>
      </c>
      <c r="O501" s="590">
        <v>17.690000000000001</v>
      </c>
      <c r="P501" s="590" t="s">
        <v>3912</v>
      </c>
      <c r="Q501" s="590" t="s">
        <v>47</v>
      </c>
      <c r="R501" s="590">
        <v>50</v>
      </c>
      <c r="S501" s="590">
        <v>17.690000000000001</v>
      </c>
      <c r="T501" s="590" t="s">
        <v>22</v>
      </c>
      <c r="U501" s="590" t="s">
        <v>22</v>
      </c>
      <c r="V501" s="590" t="s">
        <v>24</v>
      </c>
      <c r="W501" s="583"/>
    </row>
    <row r="502" spans="1:23" s="572" customFormat="1" ht="62.45" customHeight="1">
      <c r="A502" s="585" t="s">
        <v>3913</v>
      </c>
      <c r="B502" s="585" t="s">
        <v>3914</v>
      </c>
      <c r="C502" s="585" t="s">
        <v>3915</v>
      </c>
      <c r="D502" s="585" t="s">
        <v>3916</v>
      </c>
      <c r="E502" s="471">
        <v>45383</v>
      </c>
      <c r="F502" s="471">
        <v>45412</v>
      </c>
      <c r="G502" s="514"/>
      <c r="H502" s="581"/>
      <c r="I502" s="581"/>
      <c r="J502" s="581"/>
      <c r="K502" s="581"/>
      <c r="L502" s="597"/>
      <c r="M502" s="590">
        <v>345</v>
      </c>
      <c r="N502" s="590" t="s">
        <v>22</v>
      </c>
      <c r="O502" s="590">
        <v>75.340000000000003</v>
      </c>
      <c r="P502" s="590" t="s">
        <v>198</v>
      </c>
      <c r="Q502" s="590" t="s">
        <v>211</v>
      </c>
      <c r="R502" s="590" t="s">
        <v>27</v>
      </c>
      <c r="S502" s="590">
        <v>75.340000000000003</v>
      </c>
      <c r="T502" s="590"/>
      <c r="U502" s="590"/>
      <c r="V502" s="590" t="s">
        <v>24</v>
      </c>
      <c r="W502" s="583"/>
    </row>
    <row r="503" spans="1:23" s="213" customFormat="1" ht="24.95" customHeight="1">
      <c r="A503" s="598"/>
      <c r="B503" s="599" t="s">
        <v>3907</v>
      </c>
      <c r="C503" s="571"/>
      <c r="D503" s="571"/>
      <c r="E503" s="600"/>
      <c r="F503" s="600"/>
      <c r="G503" s="601"/>
      <c r="H503" s="602"/>
      <c r="I503" s="603"/>
      <c r="J503" s="604"/>
      <c r="K503" s="604"/>
      <c r="L503" s="605"/>
      <c r="M503" s="571"/>
      <c r="N503" s="571"/>
      <c r="O503" s="571"/>
      <c r="P503" s="571"/>
      <c r="Q503" s="571"/>
      <c r="R503" s="571"/>
      <c r="S503" s="571"/>
      <c r="T503" s="571"/>
      <c r="U503" s="571"/>
      <c r="V503" s="571"/>
      <c r="W503" s="571"/>
    </row>
    <row r="504" spans="1:23" s="259" customFormat="1" ht="24.95" customHeight="1">
      <c r="A504" s="258" t="s">
        <v>3315</v>
      </c>
      <c r="B504" s="256" t="s">
        <v>3316</v>
      </c>
      <c r="C504" s="311" t="s">
        <v>3316</v>
      </c>
      <c r="D504" s="311" t="s">
        <v>3316</v>
      </c>
      <c r="E504" s="503">
        <v>44743</v>
      </c>
      <c r="F504" s="321" t="s">
        <v>3316</v>
      </c>
      <c r="G504" s="321"/>
      <c r="H504" s="315"/>
      <c r="I504" s="308" t="s">
        <v>3316</v>
      </c>
      <c r="J504" s="322"/>
      <c r="K504" s="318" t="s">
        <v>203</v>
      </c>
      <c r="L504" s="335">
        <v>0</v>
      </c>
      <c r="M504" s="256" t="s">
        <v>3316</v>
      </c>
      <c r="N504" s="256" t="s">
        <v>3316</v>
      </c>
      <c r="O504" s="256" t="s">
        <v>3316</v>
      </c>
      <c r="P504" s="256" t="s">
        <v>3316</v>
      </c>
      <c r="Q504" s="256" t="s">
        <v>3316</v>
      </c>
      <c r="R504" s="256" t="s">
        <v>3316</v>
      </c>
      <c r="S504" s="256" t="s">
        <v>3316</v>
      </c>
      <c r="T504" s="256" t="s">
        <v>3316</v>
      </c>
      <c r="U504" s="256" t="s">
        <v>3316</v>
      </c>
      <c r="V504" s="256" t="s">
        <v>3316</v>
      </c>
      <c r="W504" s="256" t="s">
        <v>3317</v>
      </c>
    </row>
    <row r="505" spans="1:23" s="259" customFormat="1" ht="62.45" customHeight="1">
      <c r="A505" s="258" t="s">
        <v>3318</v>
      </c>
      <c r="B505" s="256" t="s">
        <v>3319</v>
      </c>
      <c r="C505" s="311" t="s">
        <v>45</v>
      </c>
      <c r="D505" s="311" t="s">
        <v>3320</v>
      </c>
      <c r="E505" s="323">
        <v>44834</v>
      </c>
      <c r="F505" s="549">
        <v>44915</v>
      </c>
      <c r="G505" s="549">
        <v>44915</v>
      </c>
      <c r="H505" s="315"/>
      <c r="I505" s="308">
        <v>462445</v>
      </c>
      <c r="J505" s="322"/>
      <c r="K505" s="318" t="s">
        <v>203</v>
      </c>
      <c r="L505" s="335">
        <v>100</v>
      </c>
      <c r="M505" s="256">
        <v>138</v>
      </c>
      <c r="N505" s="256" t="s">
        <v>22</v>
      </c>
      <c r="O505" s="256">
        <v>57</v>
      </c>
      <c r="P505" s="256" t="s">
        <v>3321</v>
      </c>
      <c r="Q505" s="256" t="s">
        <v>47</v>
      </c>
      <c r="R505" s="256" t="s">
        <v>27</v>
      </c>
      <c r="S505" s="256">
        <v>57</v>
      </c>
      <c r="T505" s="256" t="s">
        <v>22</v>
      </c>
      <c r="U505" s="256" t="s">
        <v>22</v>
      </c>
      <c r="V505" s="481" t="s">
        <v>24</v>
      </c>
      <c r="W505" s="256"/>
    </row>
    <row r="506" spans="1:23" s="467" customFormat="1" ht="38.25">
      <c r="A506" s="256" t="s">
        <v>3326</v>
      </c>
      <c r="B506" s="256" t="s">
        <v>3327</v>
      </c>
      <c r="C506" s="256" t="s">
        <v>3328</v>
      </c>
      <c r="D506" s="256" t="s">
        <v>3329</v>
      </c>
      <c r="E506" s="327">
        <v>45170</v>
      </c>
      <c r="F506" s="320">
        <v>45187</v>
      </c>
      <c r="G506" s="320">
        <v>45187</v>
      </c>
      <c r="H506" s="320"/>
      <c r="I506" s="324">
        <v>357497</v>
      </c>
      <c r="J506" s="322"/>
      <c r="K506" s="318" t="s">
        <v>203</v>
      </c>
      <c r="L506" s="335">
        <v>100</v>
      </c>
      <c r="M506" s="256">
        <v>138</v>
      </c>
      <c r="N506" s="256" t="s">
        <v>22</v>
      </c>
      <c r="O506" s="256">
        <v>0.17999999999999999</v>
      </c>
      <c r="P506" s="256" t="s">
        <v>270</v>
      </c>
      <c r="Q506" s="256" t="s">
        <v>85</v>
      </c>
      <c r="R506" s="256">
        <v>70</v>
      </c>
      <c r="S506" s="256">
        <v>0.089999999999999997</v>
      </c>
      <c r="T506" s="260" t="s">
        <v>22</v>
      </c>
      <c r="U506" s="260" t="s">
        <v>22</v>
      </c>
      <c r="V506" s="256" t="s">
        <v>24</v>
      </c>
      <c r="W506" s="256"/>
    </row>
    <row r="507" spans="1:23" ht="51">
      <c r="A507" s="298" t="s">
        <v>3330</v>
      </c>
      <c r="B507" s="304" t="s">
        <v>3331</v>
      </c>
      <c r="C507" s="360" t="s">
        <v>3332</v>
      </c>
      <c r="D507" s="360" t="s">
        <v>3333</v>
      </c>
      <c r="E507" s="352">
        <v>45250</v>
      </c>
      <c r="F507" s="347">
        <v>45287</v>
      </c>
      <c r="G507" s="347">
        <v>45287</v>
      </c>
      <c r="H507" s="369"/>
      <c r="I507" s="341">
        <v>1418880.1299999999</v>
      </c>
      <c r="J507" s="343"/>
      <c r="K507" s="344"/>
      <c r="L507" s="335">
        <v>100</v>
      </c>
      <c r="M507" s="298">
        <v>345</v>
      </c>
      <c r="N507" s="298" t="s">
        <v>22</v>
      </c>
      <c r="O507" s="298">
        <v>1</v>
      </c>
      <c r="P507" s="298" t="s">
        <v>199</v>
      </c>
      <c r="Q507" s="304" t="s">
        <v>211</v>
      </c>
      <c r="R507" s="298">
        <v>120</v>
      </c>
      <c r="S507" s="298">
        <v>0.5</v>
      </c>
      <c r="T507" s="298" t="s">
        <v>22</v>
      </c>
      <c r="U507" s="298" t="s">
        <v>22</v>
      </c>
      <c r="V507" s="240" t="s">
        <v>24</v>
      </c>
      <c r="W507" s="298"/>
    </row>
    <row r="508" spans="1:23" ht="38.25">
      <c r="A508" s="532" t="s">
        <v>3801</v>
      </c>
      <c r="B508" s="534" t="s">
        <v>3354</v>
      </c>
      <c r="C508" s="534" t="s">
        <v>822</v>
      </c>
      <c r="D508" s="534" t="s">
        <v>3355</v>
      </c>
      <c r="E508" s="479">
        <v>45712</v>
      </c>
      <c r="F508" s="348">
        <v>45792</v>
      </c>
      <c r="G508" s="479"/>
      <c r="H508" s="480"/>
      <c r="I508" s="480"/>
      <c r="J508" s="480"/>
      <c r="K508" s="480"/>
      <c r="L508" s="335">
        <v>0</v>
      </c>
      <c r="M508" s="478" t="s">
        <v>3214</v>
      </c>
      <c r="N508" s="478" t="s">
        <v>22</v>
      </c>
      <c r="O508" s="478" t="s">
        <v>3356</v>
      </c>
      <c r="P508" s="478" t="s">
        <v>3357</v>
      </c>
      <c r="Q508" s="478" t="s">
        <v>211</v>
      </c>
      <c r="R508" s="478" t="s">
        <v>3358</v>
      </c>
      <c r="S508" s="478" t="s">
        <v>3359</v>
      </c>
      <c r="T508" s="478" t="s">
        <v>22</v>
      </c>
      <c r="U508" s="478" t="s">
        <v>22</v>
      </c>
      <c r="V508" s="478" t="s">
        <v>24</v>
      </c>
      <c r="W508" s="478"/>
    </row>
    <row r="509" spans="1:23" ht="25.5">
      <c r="A509" s="234" t="s">
        <v>276</v>
      </c>
      <c r="B509" s="231" t="s">
        <v>173</v>
      </c>
      <c r="C509" s="231" t="s">
        <v>169</v>
      </c>
      <c r="D509" s="231" t="s">
        <v>174</v>
      </c>
      <c r="E509" s="232">
        <v>44670</v>
      </c>
      <c r="F509" s="232">
        <v>44922</v>
      </c>
      <c r="G509" s="232">
        <v>44922</v>
      </c>
      <c r="H509" s="231"/>
      <c r="I509" s="443">
        <v>406246</v>
      </c>
      <c r="J509" s="343"/>
      <c r="K509" s="344" t="s">
        <v>203</v>
      </c>
      <c r="L509" s="335">
        <v>100</v>
      </c>
      <c r="M509" s="236">
        <v>138</v>
      </c>
      <c r="N509" s="236" t="s">
        <v>22</v>
      </c>
      <c r="O509" s="236" t="s">
        <v>22</v>
      </c>
      <c r="P509" s="236" t="s">
        <v>22</v>
      </c>
      <c r="Q509" s="236" t="s">
        <v>22</v>
      </c>
      <c r="R509" s="236" t="s">
        <v>22</v>
      </c>
      <c r="S509" s="236" t="s">
        <v>22</v>
      </c>
      <c r="T509" s="236" t="s">
        <v>22</v>
      </c>
      <c r="U509" s="236" t="s">
        <v>22</v>
      </c>
      <c r="V509" s="236" t="s">
        <v>138</v>
      </c>
      <c r="W509" s="231"/>
    </row>
    <row r="510" spans="1:23" ht="51">
      <c r="A510" s="234" t="s">
        <v>175</v>
      </c>
      <c r="B510" s="231" t="s">
        <v>1031</v>
      </c>
      <c r="C510" s="231" t="s">
        <v>107</v>
      </c>
      <c r="D510" s="231" t="s">
        <v>176</v>
      </c>
      <c r="E510" s="232">
        <v>44592</v>
      </c>
      <c r="F510" s="331">
        <v>44896</v>
      </c>
      <c r="G510" s="332">
        <v>44896</v>
      </c>
      <c r="H510" s="231"/>
      <c r="I510" s="443">
        <v>3625120</v>
      </c>
      <c r="J510" s="343"/>
      <c r="K510" s="344" t="s">
        <v>203</v>
      </c>
      <c r="L510" s="335">
        <v>100</v>
      </c>
      <c r="M510" s="236" t="s">
        <v>22</v>
      </c>
      <c r="N510" s="236">
        <v>138</v>
      </c>
      <c r="O510" s="236" t="s">
        <v>22</v>
      </c>
      <c r="P510" s="236" t="s">
        <v>22</v>
      </c>
      <c r="Q510" s="236" t="s">
        <v>22</v>
      </c>
      <c r="R510" s="236" t="s">
        <v>22</v>
      </c>
      <c r="S510" s="236" t="s">
        <v>22</v>
      </c>
      <c r="T510" s="236" t="s">
        <v>22</v>
      </c>
      <c r="U510" s="236" t="s">
        <v>22</v>
      </c>
      <c r="V510" s="236" t="s">
        <v>138</v>
      </c>
      <c r="W510" s="231"/>
    </row>
    <row r="511" spans="1:23" ht="76.5">
      <c r="A511" s="234" t="s">
        <v>3773</v>
      </c>
      <c r="B511" s="231" t="s">
        <v>2687</v>
      </c>
      <c r="C511" s="231" t="s">
        <v>41</v>
      </c>
      <c r="D511" s="233" t="s">
        <v>2688</v>
      </c>
      <c r="E511" s="346">
        <v>44092</v>
      </c>
      <c r="F511" s="232">
        <v>46006</v>
      </c>
      <c r="G511" s="347"/>
      <c r="H511" s="231"/>
      <c r="I511" s="443">
        <v>1240255</v>
      </c>
      <c r="J511" s="343"/>
      <c r="K511" s="344" t="s">
        <v>203</v>
      </c>
      <c r="L511" s="335">
        <v>99</v>
      </c>
      <c r="M511" s="236" t="s">
        <v>22</v>
      </c>
      <c r="N511" s="236">
        <v>138</v>
      </c>
      <c r="O511" s="236" t="s">
        <v>22</v>
      </c>
      <c r="P511" s="236" t="s">
        <v>22</v>
      </c>
      <c r="Q511" s="236" t="s">
        <v>22</v>
      </c>
      <c r="R511" s="236" t="s">
        <v>22</v>
      </c>
      <c r="S511" s="236" t="s">
        <v>22</v>
      </c>
      <c r="T511" s="236" t="s">
        <v>22</v>
      </c>
      <c r="U511" s="236" t="s">
        <v>22</v>
      </c>
      <c r="V511" s="236" t="s">
        <v>138</v>
      </c>
      <c r="W511" s="260" t="s">
        <v>360</v>
      </c>
    </row>
    <row r="512" spans="1:23" ht="38.25">
      <c r="A512" s="234" t="s">
        <v>277</v>
      </c>
      <c r="B512" s="233" t="s">
        <v>197</v>
      </c>
      <c r="C512" s="231" t="s">
        <v>103</v>
      </c>
      <c r="D512" s="231" t="s">
        <v>2098</v>
      </c>
      <c r="E512" s="346">
        <v>44393</v>
      </c>
      <c r="F512" s="332">
        <v>45261</v>
      </c>
      <c r="G512" s="347">
        <v>45261</v>
      </c>
      <c r="H512" s="231"/>
      <c r="I512" s="340">
        <v>1995325</v>
      </c>
      <c r="J512" s="343"/>
      <c r="K512" s="344" t="s">
        <v>203</v>
      </c>
      <c r="L512" s="335">
        <v>100</v>
      </c>
      <c r="M512" s="236">
        <v>138</v>
      </c>
      <c r="N512" s="236" t="s">
        <v>22</v>
      </c>
      <c r="O512" s="236" t="s">
        <v>22</v>
      </c>
      <c r="P512" s="236" t="s">
        <v>22</v>
      </c>
      <c r="Q512" s="236" t="s">
        <v>22</v>
      </c>
      <c r="R512" s="236" t="s">
        <v>22</v>
      </c>
      <c r="S512" s="236" t="s">
        <v>22</v>
      </c>
      <c r="T512" s="236" t="s">
        <v>22</v>
      </c>
      <c r="U512" s="236" t="s">
        <v>22</v>
      </c>
      <c r="V512" s="236" t="s">
        <v>138</v>
      </c>
      <c r="W512" s="231"/>
    </row>
    <row r="513" spans="1:23" ht="38.25">
      <c r="A513" s="234" t="s">
        <v>278</v>
      </c>
      <c r="B513" s="231" t="s">
        <v>2024</v>
      </c>
      <c r="C513" s="231" t="s">
        <v>166</v>
      </c>
      <c r="D513" s="231" t="s">
        <v>2099</v>
      </c>
      <c r="E513" s="352">
        <v>44208</v>
      </c>
      <c r="F513" s="232">
        <v>44992</v>
      </c>
      <c r="G513" s="347">
        <v>44992</v>
      </c>
      <c r="H513" s="231"/>
      <c r="I513" s="340">
        <v>764363</v>
      </c>
      <c r="J513" s="343"/>
      <c r="K513" s="344" t="s">
        <v>203</v>
      </c>
      <c r="L513" s="335">
        <v>100</v>
      </c>
      <c r="M513" s="236">
        <v>138</v>
      </c>
      <c r="N513" s="236" t="s">
        <v>22</v>
      </c>
      <c r="O513" s="236" t="s">
        <v>22</v>
      </c>
      <c r="P513" s="236" t="s">
        <v>22</v>
      </c>
      <c r="Q513" s="236" t="s">
        <v>22</v>
      </c>
      <c r="R513" s="236" t="s">
        <v>22</v>
      </c>
      <c r="S513" s="236" t="s">
        <v>22</v>
      </c>
      <c r="T513" s="236" t="s">
        <v>22</v>
      </c>
      <c r="U513" s="236" t="s">
        <v>22</v>
      </c>
      <c r="V513" s="236" t="s">
        <v>138</v>
      </c>
      <c r="W513" s="231"/>
    </row>
    <row r="514" spans="1:23" ht="51">
      <c r="A514" s="234" t="s">
        <v>279</v>
      </c>
      <c r="B514" s="231" t="s">
        <v>2025</v>
      </c>
      <c r="C514" s="231" t="s">
        <v>216</v>
      </c>
      <c r="D514" s="304" t="s">
        <v>217</v>
      </c>
      <c r="E514" s="538">
        <v>45459</v>
      </c>
      <c r="F514" s="331">
        <v>45785</v>
      </c>
      <c r="G514" s="347"/>
      <c r="H514" s="231"/>
      <c r="I514" s="341"/>
      <c r="J514" s="343"/>
      <c r="K514" s="344" t="s">
        <v>203</v>
      </c>
      <c r="L514" s="335">
        <v>0</v>
      </c>
      <c r="M514" s="236">
        <v>345</v>
      </c>
      <c r="N514" s="236" t="s">
        <v>22</v>
      </c>
      <c r="O514" s="236" t="s">
        <v>22</v>
      </c>
      <c r="P514" s="236" t="s">
        <v>22</v>
      </c>
      <c r="Q514" s="236" t="s">
        <v>22</v>
      </c>
      <c r="R514" s="236" t="s">
        <v>22</v>
      </c>
      <c r="S514" s="236" t="s">
        <v>22</v>
      </c>
      <c r="T514" s="236" t="s">
        <v>22</v>
      </c>
      <c r="U514" s="236" t="s">
        <v>22</v>
      </c>
      <c r="V514" s="236" t="s">
        <v>138</v>
      </c>
      <c r="W514" s="231"/>
    </row>
    <row r="515" spans="1:23" ht="38.25">
      <c r="A515" s="234" t="s">
        <v>230</v>
      </c>
      <c r="B515" s="304" t="s">
        <v>236</v>
      </c>
      <c r="C515" s="231" t="s">
        <v>186</v>
      </c>
      <c r="D515" s="304" t="s">
        <v>237</v>
      </c>
      <c r="E515" s="331">
        <v>44285</v>
      </c>
      <c r="F515" s="232">
        <v>44377</v>
      </c>
      <c r="G515" s="347">
        <v>44377</v>
      </c>
      <c r="H515" s="231"/>
      <c r="I515" s="340">
        <v>6182250</v>
      </c>
      <c r="J515" s="343"/>
      <c r="K515" s="344" t="s">
        <v>203</v>
      </c>
      <c r="L515" s="335">
        <v>100</v>
      </c>
      <c r="M515" s="236" t="s">
        <v>22</v>
      </c>
      <c r="N515" s="236">
        <v>138</v>
      </c>
      <c r="O515" s="236" t="s">
        <v>22</v>
      </c>
      <c r="P515" s="236" t="s">
        <v>22</v>
      </c>
      <c r="Q515" s="236" t="s">
        <v>22</v>
      </c>
      <c r="R515" s="236" t="s">
        <v>22</v>
      </c>
      <c r="S515" s="236" t="s">
        <v>22</v>
      </c>
      <c r="T515" s="236" t="s">
        <v>22</v>
      </c>
      <c r="U515" s="236" t="s">
        <v>22</v>
      </c>
      <c r="V515" s="236" t="s">
        <v>138</v>
      </c>
      <c r="W515" s="231"/>
    </row>
    <row r="516" spans="1:23" ht="25.5">
      <c r="A516" s="234" t="s">
        <v>280</v>
      </c>
      <c r="B516" s="304" t="s">
        <v>244</v>
      </c>
      <c r="C516" s="231" t="s">
        <v>238</v>
      </c>
      <c r="D516" s="231" t="s">
        <v>2100</v>
      </c>
      <c r="E516" s="515">
        <v>45560</v>
      </c>
      <c r="F516" s="547">
        <v>45631</v>
      </c>
      <c r="G516" s="347"/>
      <c r="H516" s="231"/>
      <c r="I516" s="340"/>
      <c r="J516" s="343"/>
      <c r="K516" s="344" t="s">
        <v>203</v>
      </c>
      <c r="L516" s="335">
        <v>0</v>
      </c>
      <c r="M516" s="236" t="s">
        <v>22</v>
      </c>
      <c r="N516" s="236">
        <v>138</v>
      </c>
      <c r="O516" s="236" t="s">
        <v>22</v>
      </c>
      <c r="P516" s="236" t="s">
        <v>22</v>
      </c>
      <c r="Q516" s="236" t="s">
        <v>22</v>
      </c>
      <c r="R516" s="236" t="s">
        <v>22</v>
      </c>
      <c r="S516" s="236" t="s">
        <v>22</v>
      </c>
      <c r="T516" s="236" t="s">
        <v>22</v>
      </c>
      <c r="U516" s="236" t="s">
        <v>22</v>
      </c>
      <c r="V516" s="236" t="s">
        <v>138</v>
      </c>
      <c r="W516" s="231"/>
    </row>
    <row r="517" spans="1:23" ht="51">
      <c r="A517" s="234" t="s">
        <v>231</v>
      </c>
      <c r="B517" s="304" t="s">
        <v>232</v>
      </c>
      <c r="C517" s="231" t="s">
        <v>233</v>
      </c>
      <c r="D517" s="304" t="s">
        <v>235</v>
      </c>
      <c r="E517" s="515">
        <v>45672</v>
      </c>
      <c r="F517" s="232">
        <v>45792</v>
      </c>
      <c r="G517" s="347"/>
      <c r="H517" s="231"/>
      <c r="I517" s="341"/>
      <c r="J517" s="343"/>
      <c r="K517" s="344" t="s">
        <v>203</v>
      </c>
      <c r="L517" s="335">
        <v>0</v>
      </c>
      <c r="M517" s="236" t="s">
        <v>22</v>
      </c>
      <c r="N517" s="236">
        <v>138</v>
      </c>
      <c r="O517" s="236" t="s">
        <v>22</v>
      </c>
      <c r="P517" s="236" t="s">
        <v>22</v>
      </c>
      <c r="Q517" s="236" t="s">
        <v>22</v>
      </c>
      <c r="R517" s="236" t="s">
        <v>22</v>
      </c>
      <c r="S517" s="236" t="s">
        <v>22</v>
      </c>
      <c r="T517" s="236" t="s">
        <v>22</v>
      </c>
      <c r="U517" s="236" t="s">
        <v>22</v>
      </c>
      <c r="V517" s="236" t="s">
        <v>138</v>
      </c>
      <c r="W517" s="231" t="s">
        <v>393</v>
      </c>
    </row>
    <row r="518" spans="1:23" ht="51">
      <c r="A518" s="234" t="s">
        <v>256</v>
      </c>
      <c r="B518" s="304" t="s">
        <v>257</v>
      </c>
      <c r="C518" s="231" t="s">
        <v>169</v>
      </c>
      <c r="D518" s="304" t="s">
        <v>258</v>
      </c>
      <c r="E518" s="232">
        <v>44255</v>
      </c>
      <c r="F518" s="232">
        <v>44543</v>
      </c>
      <c r="G518" s="347">
        <v>44543</v>
      </c>
      <c r="H518" s="231"/>
      <c r="I518" s="340">
        <v>2900455</v>
      </c>
      <c r="J518" s="343"/>
      <c r="K518" s="344" t="s">
        <v>203</v>
      </c>
      <c r="L518" s="335">
        <v>100</v>
      </c>
      <c r="M518" s="236" t="s">
        <v>22</v>
      </c>
      <c r="N518" s="236">
        <v>138</v>
      </c>
      <c r="O518" s="236" t="s">
        <v>22</v>
      </c>
      <c r="P518" s="236" t="s">
        <v>22</v>
      </c>
      <c r="Q518" s="236" t="s">
        <v>22</v>
      </c>
      <c r="R518" s="236" t="s">
        <v>22</v>
      </c>
      <c r="S518" s="236" t="s">
        <v>22</v>
      </c>
      <c r="T518" s="236" t="s">
        <v>22</v>
      </c>
      <c r="U518" s="236" t="s">
        <v>22</v>
      </c>
      <c r="V518" s="236" t="s">
        <v>138</v>
      </c>
      <c r="W518" s="233"/>
    </row>
    <row r="519" spans="1:23" ht="25.5">
      <c r="A519" s="234" t="s">
        <v>281</v>
      </c>
      <c r="B519" s="304" t="s">
        <v>265</v>
      </c>
      <c r="C519" s="231" t="s">
        <v>32</v>
      </c>
      <c r="D519" s="304" t="s">
        <v>266</v>
      </c>
      <c r="E519" s="232">
        <v>44757</v>
      </c>
      <c r="F519" s="348">
        <v>44916</v>
      </c>
      <c r="G519" s="349">
        <v>44916</v>
      </c>
      <c r="H519" s="231"/>
      <c r="I519" s="340">
        <v>8309347</v>
      </c>
      <c r="J519" s="343"/>
      <c r="K519" s="344" t="s">
        <v>203</v>
      </c>
      <c r="L519" s="335">
        <v>100</v>
      </c>
      <c r="M519" s="236">
        <v>69</v>
      </c>
      <c r="N519" s="236">
        <v>138</v>
      </c>
      <c r="O519" s="236" t="s">
        <v>22</v>
      </c>
      <c r="P519" s="236" t="s">
        <v>22</v>
      </c>
      <c r="Q519" s="236" t="s">
        <v>22</v>
      </c>
      <c r="R519" s="236" t="s">
        <v>22</v>
      </c>
      <c r="S519" s="236" t="s">
        <v>22</v>
      </c>
      <c r="T519" s="236" t="s">
        <v>22</v>
      </c>
      <c r="U519" s="236" t="s">
        <v>22</v>
      </c>
      <c r="V519" s="236" t="s">
        <v>138</v>
      </c>
      <c r="W519" s="257"/>
    </row>
    <row r="520" spans="1:23" ht="38.25">
      <c r="A520" s="234" t="s">
        <v>282</v>
      </c>
      <c r="B520" s="304" t="s">
        <v>267</v>
      </c>
      <c r="C520" s="231" t="s">
        <v>259</v>
      </c>
      <c r="D520" s="304" t="s">
        <v>268</v>
      </c>
      <c r="E520" s="232">
        <v>44482</v>
      </c>
      <c r="F520" s="232">
        <v>44690</v>
      </c>
      <c r="G520" s="347">
        <v>44690</v>
      </c>
      <c r="H520" s="231"/>
      <c r="I520" s="340">
        <v>6227825</v>
      </c>
      <c r="J520" s="343"/>
      <c r="K520" s="344" t="s">
        <v>203</v>
      </c>
      <c r="L520" s="335">
        <v>100</v>
      </c>
      <c r="M520" s="236" t="s">
        <v>22</v>
      </c>
      <c r="N520" s="236">
        <v>345</v>
      </c>
      <c r="O520" s="236" t="s">
        <v>22</v>
      </c>
      <c r="P520" s="236" t="s">
        <v>22</v>
      </c>
      <c r="Q520" s="236" t="s">
        <v>22</v>
      </c>
      <c r="R520" s="236" t="s">
        <v>22</v>
      </c>
      <c r="S520" s="236" t="s">
        <v>22</v>
      </c>
      <c r="T520" s="236" t="s">
        <v>22</v>
      </c>
      <c r="U520" s="236" t="s">
        <v>22</v>
      </c>
      <c r="V520" s="236" t="s">
        <v>138</v>
      </c>
      <c r="W520" s="261"/>
    </row>
    <row r="521" spans="1:23" ht="38.25">
      <c r="A521" s="234" t="s">
        <v>283</v>
      </c>
      <c r="B521" s="304" t="s">
        <v>1032</v>
      </c>
      <c r="C521" s="231" t="s">
        <v>32</v>
      </c>
      <c r="D521" s="304" t="s">
        <v>254</v>
      </c>
      <c r="E521" s="232">
        <v>44531</v>
      </c>
      <c r="F521" s="232">
        <v>44922</v>
      </c>
      <c r="G521" s="232">
        <v>44922</v>
      </c>
      <c r="H521" s="231"/>
      <c r="I521" s="340">
        <v>580434</v>
      </c>
      <c r="J521" s="343"/>
      <c r="K521" s="344" t="s">
        <v>203</v>
      </c>
      <c r="L521" s="335">
        <v>100</v>
      </c>
      <c r="M521" s="236">
        <v>138</v>
      </c>
      <c r="N521" s="236" t="s">
        <v>22</v>
      </c>
      <c r="O521" s="236" t="s">
        <v>22</v>
      </c>
      <c r="P521" s="236" t="s">
        <v>22</v>
      </c>
      <c r="Q521" s="236" t="s">
        <v>22</v>
      </c>
      <c r="R521" s="236" t="s">
        <v>22</v>
      </c>
      <c r="S521" s="236" t="s">
        <v>22</v>
      </c>
      <c r="T521" s="236" t="s">
        <v>22</v>
      </c>
      <c r="U521" s="236" t="s">
        <v>22</v>
      </c>
      <c r="V521" s="236" t="s">
        <v>138</v>
      </c>
      <c r="W521" s="304"/>
    </row>
    <row r="522" spans="1:23" ht="38.25">
      <c r="A522" s="234" t="s">
        <v>284</v>
      </c>
      <c r="B522" s="304" t="s">
        <v>1033</v>
      </c>
      <c r="C522" s="231" t="s">
        <v>208</v>
      </c>
      <c r="D522" s="304" t="s">
        <v>1034</v>
      </c>
      <c r="E522" s="232">
        <v>44354</v>
      </c>
      <c r="F522" s="232">
        <v>44552</v>
      </c>
      <c r="G522" s="347">
        <v>44552</v>
      </c>
      <c r="H522" s="231"/>
      <c r="I522" s="340">
        <v>20561331</v>
      </c>
      <c r="J522" s="343"/>
      <c r="K522" s="344" t="s">
        <v>203</v>
      </c>
      <c r="L522" s="335">
        <v>100</v>
      </c>
      <c r="M522" s="236" t="s">
        <v>22</v>
      </c>
      <c r="N522" s="236">
        <v>345</v>
      </c>
      <c r="O522" s="236" t="s">
        <v>22</v>
      </c>
      <c r="P522" s="236" t="s">
        <v>22</v>
      </c>
      <c r="Q522" s="236" t="s">
        <v>22</v>
      </c>
      <c r="R522" s="236" t="s">
        <v>22</v>
      </c>
      <c r="S522" s="236" t="s">
        <v>22</v>
      </c>
      <c r="T522" s="236" t="s">
        <v>22</v>
      </c>
      <c r="U522" s="236" t="s">
        <v>22</v>
      </c>
      <c r="V522" s="236" t="s">
        <v>138</v>
      </c>
      <c r="W522" s="231"/>
    </row>
    <row r="523" spans="1:23" ht="38.25">
      <c r="A523" s="234" t="s">
        <v>299</v>
      </c>
      <c r="B523" s="234" t="s">
        <v>1035</v>
      </c>
      <c r="C523" s="234" t="s">
        <v>182</v>
      </c>
      <c r="D523" s="234" t="s">
        <v>294</v>
      </c>
      <c r="E523" s="232">
        <v>44313</v>
      </c>
      <c r="F523" s="232">
        <v>44376</v>
      </c>
      <c r="G523" s="347">
        <v>44376</v>
      </c>
      <c r="H523" s="231"/>
      <c r="I523" s="340">
        <v>8512765</v>
      </c>
      <c r="J523" s="343"/>
      <c r="K523" s="344" t="s">
        <v>203</v>
      </c>
      <c r="L523" s="335">
        <v>100</v>
      </c>
      <c r="M523" s="236" t="s">
        <v>22</v>
      </c>
      <c r="N523" s="236">
        <v>138</v>
      </c>
      <c r="O523" s="236" t="s">
        <v>22</v>
      </c>
      <c r="P523" s="236" t="s">
        <v>22</v>
      </c>
      <c r="Q523" s="236" t="s">
        <v>22</v>
      </c>
      <c r="R523" s="236" t="s">
        <v>22</v>
      </c>
      <c r="S523" s="236" t="s">
        <v>22</v>
      </c>
      <c r="T523" s="236" t="s">
        <v>22</v>
      </c>
      <c r="U523" s="236" t="s">
        <v>22</v>
      </c>
      <c r="V523" s="236" t="s">
        <v>138</v>
      </c>
      <c r="W523" s="233"/>
    </row>
    <row r="524" spans="1:23" ht="51">
      <c r="A524" s="234" t="s">
        <v>297</v>
      </c>
      <c r="B524" s="231" t="s">
        <v>2026</v>
      </c>
      <c r="C524" s="234" t="s">
        <v>78</v>
      </c>
      <c r="D524" s="234" t="s">
        <v>295</v>
      </c>
      <c r="E524" s="232">
        <v>44902</v>
      </c>
      <c r="F524" s="232">
        <v>45145</v>
      </c>
      <c r="G524" s="347">
        <v>45145</v>
      </c>
      <c r="H524" s="231"/>
      <c r="I524" s="341">
        <v>8473410</v>
      </c>
      <c r="J524" s="343"/>
      <c r="K524" s="344" t="s">
        <v>203</v>
      </c>
      <c r="L524" s="335">
        <v>100</v>
      </c>
      <c r="M524" s="236" t="s">
        <v>22</v>
      </c>
      <c r="N524" s="236">
        <v>138</v>
      </c>
      <c r="O524" s="236" t="s">
        <v>22</v>
      </c>
      <c r="P524" s="236" t="s">
        <v>22</v>
      </c>
      <c r="Q524" s="236" t="s">
        <v>22</v>
      </c>
      <c r="R524" s="236" t="s">
        <v>22</v>
      </c>
      <c r="S524" s="236" t="s">
        <v>22</v>
      </c>
      <c r="T524" s="236" t="s">
        <v>22</v>
      </c>
      <c r="U524" s="236" t="s">
        <v>22</v>
      </c>
      <c r="V524" s="236" t="s">
        <v>138</v>
      </c>
      <c r="W524" s="233"/>
    </row>
    <row r="525" spans="1:23" ht="38.25">
      <c r="A525" s="234" t="s">
        <v>298</v>
      </c>
      <c r="B525" s="234" t="s">
        <v>1036</v>
      </c>
      <c r="C525" s="234" t="s">
        <v>92</v>
      </c>
      <c r="D525" s="234" t="s">
        <v>296</v>
      </c>
      <c r="E525" s="232">
        <v>44389</v>
      </c>
      <c r="F525" s="232">
        <v>44551</v>
      </c>
      <c r="G525" s="347">
        <v>44551</v>
      </c>
      <c r="H525" s="231"/>
      <c r="I525" s="340">
        <v>8135469</v>
      </c>
      <c r="J525" s="317"/>
      <c r="K525" s="344" t="s">
        <v>203</v>
      </c>
      <c r="L525" s="335">
        <v>100</v>
      </c>
      <c r="M525" s="351" t="s">
        <v>139</v>
      </c>
      <c r="N525" s="236" t="s">
        <v>22</v>
      </c>
      <c r="O525" s="236" t="s">
        <v>22</v>
      </c>
      <c r="P525" s="236" t="s">
        <v>22</v>
      </c>
      <c r="Q525" s="236" t="s">
        <v>22</v>
      </c>
      <c r="R525" s="236" t="s">
        <v>22</v>
      </c>
      <c r="S525" s="236" t="s">
        <v>22</v>
      </c>
      <c r="T525" s="236" t="s">
        <v>22</v>
      </c>
      <c r="U525" s="236" t="s">
        <v>22</v>
      </c>
      <c r="V525" s="236" t="s">
        <v>138</v>
      </c>
      <c r="W525" s="257"/>
    </row>
    <row r="526" spans="1:23" ht="38.25">
      <c r="A526" s="234" t="s">
        <v>312</v>
      </c>
      <c r="B526" s="234" t="s">
        <v>308</v>
      </c>
      <c r="C526" s="234" t="s">
        <v>26</v>
      </c>
      <c r="D526" s="234" t="s">
        <v>317</v>
      </c>
      <c r="E526" s="232">
        <v>44422</v>
      </c>
      <c r="F526" s="232">
        <v>44545</v>
      </c>
      <c r="G526" s="347">
        <v>44545</v>
      </c>
      <c r="H526" s="231"/>
      <c r="I526" s="340">
        <v>1361266</v>
      </c>
      <c r="J526" s="343"/>
      <c r="K526" s="344" t="s">
        <v>203</v>
      </c>
      <c r="L526" s="335">
        <v>100</v>
      </c>
      <c r="M526" s="236" t="s">
        <v>22</v>
      </c>
      <c r="N526" s="236">
        <v>138</v>
      </c>
      <c r="O526" s="236" t="s">
        <v>22</v>
      </c>
      <c r="P526" s="236" t="s">
        <v>22</v>
      </c>
      <c r="Q526" s="236" t="s">
        <v>22</v>
      </c>
      <c r="R526" s="236" t="s">
        <v>22</v>
      </c>
      <c r="S526" s="236" t="s">
        <v>22</v>
      </c>
      <c r="T526" s="236" t="s">
        <v>22</v>
      </c>
      <c r="U526" s="236" t="s">
        <v>22</v>
      </c>
      <c r="V526" s="236" t="s">
        <v>138</v>
      </c>
      <c r="W526" s="233"/>
    </row>
    <row r="527" spans="1:23" ht="38.25">
      <c r="A527" s="234" t="s">
        <v>313</v>
      </c>
      <c r="B527" s="234" t="s">
        <v>309</v>
      </c>
      <c r="C527" s="234" t="s">
        <v>180</v>
      </c>
      <c r="D527" s="234" t="s">
        <v>310</v>
      </c>
      <c r="E527" s="232">
        <v>44482</v>
      </c>
      <c r="F527" s="232">
        <v>44552</v>
      </c>
      <c r="G527" s="347">
        <v>44552</v>
      </c>
      <c r="H527" s="231"/>
      <c r="I527" s="340">
        <v>1055811</v>
      </c>
      <c r="J527" s="342"/>
      <c r="K527" s="344" t="s">
        <v>203</v>
      </c>
      <c r="L527" s="335">
        <v>100</v>
      </c>
      <c r="M527" s="236">
        <v>138</v>
      </c>
      <c r="N527" s="236" t="s">
        <v>22</v>
      </c>
      <c r="O527" s="236" t="s">
        <v>22</v>
      </c>
      <c r="P527" s="236" t="s">
        <v>22</v>
      </c>
      <c r="Q527" s="236" t="s">
        <v>22</v>
      </c>
      <c r="R527" s="236" t="s">
        <v>22</v>
      </c>
      <c r="S527" s="236" t="s">
        <v>22</v>
      </c>
      <c r="T527" s="236" t="s">
        <v>22</v>
      </c>
      <c r="U527" s="236" t="s">
        <v>22</v>
      </c>
      <c r="V527" s="236" t="s">
        <v>138</v>
      </c>
      <c r="W527" s="342"/>
    </row>
    <row r="528" spans="1:23" ht="38.25">
      <c r="A528" s="234" t="s">
        <v>801</v>
      </c>
      <c r="B528" s="234" t="s">
        <v>335</v>
      </c>
      <c r="C528" s="234" t="s">
        <v>331</v>
      </c>
      <c r="D528" s="234" t="s">
        <v>337</v>
      </c>
      <c r="E528" s="232">
        <v>44426</v>
      </c>
      <c r="F528" s="232">
        <v>44546</v>
      </c>
      <c r="G528" s="347">
        <v>44546</v>
      </c>
      <c r="H528" s="231"/>
      <c r="I528" s="340">
        <v>3379346</v>
      </c>
      <c r="J528" s="343"/>
      <c r="K528" s="344" t="s">
        <v>203</v>
      </c>
      <c r="L528" s="335">
        <v>100</v>
      </c>
      <c r="M528" s="236" t="s">
        <v>22</v>
      </c>
      <c r="N528" s="236">
        <v>69</v>
      </c>
      <c r="O528" s="236" t="s">
        <v>22</v>
      </c>
      <c r="P528" s="236" t="s">
        <v>22</v>
      </c>
      <c r="Q528" s="236" t="s">
        <v>22</v>
      </c>
      <c r="R528" s="236" t="s">
        <v>22</v>
      </c>
      <c r="S528" s="236" t="s">
        <v>22</v>
      </c>
      <c r="T528" s="236" t="s">
        <v>22</v>
      </c>
      <c r="U528" s="236" t="s">
        <v>22</v>
      </c>
      <c r="V528" s="236" t="s">
        <v>138</v>
      </c>
      <c r="W528" s="261"/>
    </row>
    <row r="529" spans="1:23" ht="51">
      <c r="A529" s="234" t="s">
        <v>334</v>
      </c>
      <c r="B529" s="234" t="s">
        <v>1037</v>
      </c>
      <c r="C529" s="234" t="s">
        <v>293</v>
      </c>
      <c r="D529" s="234" t="s">
        <v>338</v>
      </c>
      <c r="E529" s="232">
        <v>44354</v>
      </c>
      <c r="F529" s="232">
        <v>44545</v>
      </c>
      <c r="G529" s="347">
        <v>44545</v>
      </c>
      <c r="H529" s="231"/>
      <c r="I529" s="340">
        <v>2485000</v>
      </c>
      <c r="J529" s="343"/>
      <c r="K529" s="344" t="s">
        <v>203</v>
      </c>
      <c r="L529" s="335">
        <v>100</v>
      </c>
      <c r="M529" s="236" t="s">
        <v>22</v>
      </c>
      <c r="N529" s="236">
        <v>138</v>
      </c>
      <c r="O529" s="236" t="s">
        <v>22</v>
      </c>
      <c r="P529" s="236" t="s">
        <v>22</v>
      </c>
      <c r="Q529" s="236" t="s">
        <v>22</v>
      </c>
      <c r="R529" s="236" t="s">
        <v>22</v>
      </c>
      <c r="S529" s="236" t="s">
        <v>22</v>
      </c>
      <c r="T529" s="236" t="s">
        <v>22</v>
      </c>
      <c r="U529" s="236" t="s">
        <v>22</v>
      </c>
      <c r="V529" s="236" t="s">
        <v>138</v>
      </c>
      <c r="W529" s="233"/>
    </row>
    <row r="530" spans="1:23" ht="51">
      <c r="A530" s="234" t="s">
        <v>357</v>
      </c>
      <c r="B530" s="510" t="s">
        <v>329</v>
      </c>
      <c r="C530" s="234" t="s">
        <v>333</v>
      </c>
      <c r="D530" s="234" t="s">
        <v>330</v>
      </c>
      <c r="E530" s="232">
        <v>44509</v>
      </c>
      <c r="F530" s="232">
        <v>44735</v>
      </c>
      <c r="G530" s="347">
        <v>44735</v>
      </c>
      <c r="H530" s="231"/>
      <c r="I530" s="340">
        <v>7283918</v>
      </c>
      <c r="J530" s="343"/>
      <c r="K530" s="344" t="s">
        <v>203</v>
      </c>
      <c r="L530" s="335">
        <v>100</v>
      </c>
      <c r="M530" s="236" t="s">
        <v>22</v>
      </c>
      <c r="N530" s="236">
        <v>138</v>
      </c>
      <c r="O530" s="236" t="s">
        <v>22</v>
      </c>
      <c r="P530" s="236" t="s">
        <v>22</v>
      </c>
      <c r="Q530" s="236" t="s">
        <v>22</v>
      </c>
      <c r="R530" s="236" t="s">
        <v>22</v>
      </c>
      <c r="S530" s="236" t="s">
        <v>22</v>
      </c>
      <c r="T530" s="236" t="s">
        <v>22</v>
      </c>
      <c r="U530" s="236" t="s">
        <v>22</v>
      </c>
      <c r="V530" s="236" t="s">
        <v>138</v>
      </c>
      <c r="W530" s="233"/>
    </row>
    <row r="531" spans="1:23" ht="51">
      <c r="A531" s="234" t="s">
        <v>341</v>
      </c>
      <c r="B531" s="234" t="s">
        <v>355</v>
      </c>
      <c r="C531" s="234" t="s">
        <v>167</v>
      </c>
      <c r="D531" s="234" t="s">
        <v>353</v>
      </c>
      <c r="E531" s="232">
        <v>44397</v>
      </c>
      <c r="F531" s="232">
        <v>44545</v>
      </c>
      <c r="G531" s="347">
        <v>44545</v>
      </c>
      <c r="H531" s="231"/>
      <c r="I531" s="340">
        <v>3088405</v>
      </c>
      <c r="J531" s="343"/>
      <c r="K531" s="344" t="s">
        <v>203</v>
      </c>
      <c r="L531" s="335">
        <v>100</v>
      </c>
      <c r="M531" s="236" t="s">
        <v>22</v>
      </c>
      <c r="N531" s="236" t="s">
        <v>22</v>
      </c>
      <c r="O531" s="236" t="s">
        <v>22</v>
      </c>
      <c r="P531" s="236" t="s">
        <v>22</v>
      </c>
      <c r="Q531" s="236" t="s">
        <v>22</v>
      </c>
      <c r="R531" s="236" t="s">
        <v>22</v>
      </c>
      <c r="S531" s="236" t="s">
        <v>22</v>
      </c>
      <c r="T531" s="236" t="s">
        <v>22</v>
      </c>
      <c r="U531" s="236" t="s">
        <v>22</v>
      </c>
      <c r="V531" s="236" t="s">
        <v>138</v>
      </c>
      <c r="W531" s="233"/>
    </row>
    <row r="532" spans="1:23" ht="63.75">
      <c r="A532" s="234" t="s">
        <v>354</v>
      </c>
      <c r="B532" s="234" t="s">
        <v>356</v>
      </c>
      <c r="C532" s="234" t="s">
        <v>349</v>
      </c>
      <c r="D532" s="231" t="s">
        <v>2101</v>
      </c>
      <c r="E532" s="348">
        <v>44819</v>
      </c>
      <c r="F532" s="232">
        <v>45077</v>
      </c>
      <c r="G532" s="347">
        <v>45077</v>
      </c>
      <c r="H532" s="231"/>
      <c r="I532" s="340">
        <v>10020859</v>
      </c>
      <c r="J532" s="343"/>
      <c r="K532" s="344" t="s">
        <v>203</v>
      </c>
      <c r="L532" s="335">
        <v>100</v>
      </c>
      <c r="M532" s="236" t="s">
        <v>22</v>
      </c>
      <c r="N532" s="236">
        <v>138</v>
      </c>
      <c r="O532" s="236" t="s">
        <v>22</v>
      </c>
      <c r="P532" s="236" t="s">
        <v>22</v>
      </c>
      <c r="Q532" s="236" t="s">
        <v>22</v>
      </c>
      <c r="R532" s="236" t="s">
        <v>22</v>
      </c>
      <c r="S532" s="236" t="s">
        <v>22</v>
      </c>
      <c r="T532" s="236" t="s">
        <v>22</v>
      </c>
      <c r="U532" s="236" t="s">
        <v>22</v>
      </c>
      <c r="V532" s="236" t="s">
        <v>138</v>
      </c>
      <c r="W532" s="233"/>
    </row>
    <row r="533" spans="1:23" ht="63.75">
      <c r="A533" s="234" t="s">
        <v>362</v>
      </c>
      <c r="B533" s="234" t="s">
        <v>363</v>
      </c>
      <c r="C533" s="234" t="s">
        <v>32</v>
      </c>
      <c r="D533" s="231" t="s">
        <v>2102</v>
      </c>
      <c r="E533" s="232">
        <v>44298</v>
      </c>
      <c r="F533" s="331">
        <v>45443</v>
      </c>
      <c r="G533" s="347"/>
      <c r="H533" s="231"/>
      <c r="I533" s="340">
        <v>8238720</v>
      </c>
      <c r="J533" s="343"/>
      <c r="K533" s="344" t="s">
        <v>203</v>
      </c>
      <c r="L533" s="335">
        <v>72</v>
      </c>
      <c r="M533" s="236">
        <v>69</v>
      </c>
      <c r="N533" s="236">
        <v>138</v>
      </c>
      <c r="O533" s="236" t="s">
        <v>22</v>
      </c>
      <c r="P533" s="236" t="s">
        <v>22</v>
      </c>
      <c r="Q533" s="236" t="s">
        <v>22</v>
      </c>
      <c r="R533" s="236" t="s">
        <v>22</v>
      </c>
      <c r="S533" s="236" t="s">
        <v>22</v>
      </c>
      <c r="T533" s="236" t="s">
        <v>22</v>
      </c>
      <c r="U533" s="236" t="s">
        <v>22</v>
      </c>
      <c r="V533" s="236" t="s">
        <v>138</v>
      </c>
      <c r="W533" s="261" t="s">
        <v>601</v>
      </c>
    </row>
    <row r="534" spans="1:23" ht="51">
      <c r="A534" s="234" t="s">
        <v>364</v>
      </c>
      <c r="B534" s="231" t="s">
        <v>2027</v>
      </c>
      <c r="C534" s="234" t="s">
        <v>365</v>
      </c>
      <c r="D534" s="231" t="s">
        <v>141</v>
      </c>
      <c r="E534" s="348">
        <v>44851</v>
      </c>
      <c r="F534" s="232">
        <v>45264</v>
      </c>
      <c r="G534" s="232">
        <v>45264</v>
      </c>
      <c r="H534" s="231"/>
      <c r="I534" s="340">
        <v>6859188</v>
      </c>
      <c r="J534" s="343"/>
      <c r="K534" s="344" t="s">
        <v>203</v>
      </c>
      <c r="L534" s="335">
        <v>100</v>
      </c>
      <c r="M534" s="236" t="s">
        <v>22</v>
      </c>
      <c r="N534" s="236">
        <v>138</v>
      </c>
      <c r="O534" s="236" t="s">
        <v>22</v>
      </c>
      <c r="P534" s="236" t="s">
        <v>22</v>
      </c>
      <c r="Q534" s="236" t="s">
        <v>22</v>
      </c>
      <c r="R534" s="236" t="s">
        <v>22</v>
      </c>
      <c r="S534" s="236" t="s">
        <v>22</v>
      </c>
      <c r="T534" s="236" t="s">
        <v>22</v>
      </c>
      <c r="U534" s="236" t="s">
        <v>22</v>
      </c>
      <c r="V534" s="236" t="s">
        <v>138</v>
      </c>
      <c r="W534" s="261"/>
    </row>
    <row r="535" spans="1:23" ht="51">
      <c r="A535" s="234" t="s">
        <v>377</v>
      </c>
      <c r="B535" s="234" t="s">
        <v>366</v>
      </c>
      <c r="C535" s="234" t="s">
        <v>32</v>
      </c>
      <c r="D535" s="231" t="s">
        <v>2103</v>
      </c>
      <c r="E535" s="232">
        <v>44856</v>
      </c>
      <c r="F535" s="547">
        <v>45585</v>
      </c>
      <c r="G535" s="347"/>
      <c r="H535" s="231"/>
      <c r="I535" s="340">
        <v>2131413</v>
      </c>
      <c r="J535" s="343"/>
      <c r="K535" s="344" t="s">
        <v>203</v>
      </c>
      <c r="L535" s="335">
        <v>1</v>
      </c>
      <c r="M535" s="236" t="s">
        <v>22</v>
      </c>
      <c r="N535" s="236">
        <v>138</v>
      </c>
      <c r="O535" s="236" t="s">
        <v>22</v>
      </c>
      <c r="P535" s="236" t="s">
        <v>22</v>
      </c>
      <c r="Q535" s="236" t="s">
        <v>22</v>
      </c>
      <c r="R535" s="236" t="s">
        <v>22</v>
      </c>
      <c r="S535" s="236" t="s">
        <v>22</v>
      </c>
      <c r="T535" s="236" t="s">
        <v>22</v>
      </c>
      <c r="U535" s="236" t="s">
        <v>22</v>
      </c>
      <c r="V535" s="236" t="s">
        <v>138</v>
      </c>
      <c r="W535" s="233"/>
    </row>
    <row r="536" spans="1:23" ht="51">
      <c r="A536" s="234" t="s">
        <v>368</v>
      </c>
      <c r="B536" s="231" t="s">
        <v>2028</v>
      </c>
      <c r="C536" s="234" t="s">
        <v>369</v>
      </c>
      <c r="D536" s="304" t="s">
        <v>370</v>
      </c>
      <c r="E536" s="348">
        <v>44930</v>
      </c>
      <c r="F536" s="232">
        <v>45051</v>
      </c>
      <c r="G536" s="347">
        <v>45051</v>
      </c>
      <c r="H536" s="231"/>
      <c r="I536" s="340">
        <v>6648534</v>
      </c>
      <c r="J536" s="343"/>
      <c r="K536" s="344" t="s">
        <v>203</v>
      </c>
      <c r="L536" s="335">
        <v>100</v>
      </c>
      <c r="M536" s="236" t="s">
        <v>22</v>
      </c>
      <c r="N536" s="236">
        <v>345</v>
      </c>
      <c r="O536" s="236" t="s">
        <v>22</v>
      </c>
      <c r="P536" s="236" t="s">
        <v>22</v>
      </c>
      <c r="Q536" s="236" t="s">
        <v>22</v>
      </c>
      <c r="R536" s="236" t="s">
        <v>22</v>
      </c>
      <c r="S536" s="236" t="s">
        <v>22</v>
      </c>
      <c r="T536" s="236" t="s">
        <v>22</v>
      </c>
      <c r="U536" s="236" t="s">
        <v>22</v>
      </c>
      <c r="V536" s="236" t="s">
        <v>138</v>
      </c>
      <c r="W536" s="233"/>
    </row>
    <row r="537" spans="1:23" ht="38.25">
      <c r="A537" s="234" t="s">
        <v>374</v>
      </c>
      <c r="B537" s="234" t="s">
        <v>375</v>
      </c>
      <c r="C537" s="234" t="s">
        <v>91</v>
      </c>
      <c r="D537" s="304" t="s">
        <v>141</v>
      </c>
      <c r="E537" s="232">
        <v>44385</v>
      </c>
      <c r="F537" s="232">
        <v>44733</v>
      </c>
      <c r="G537" s="347">
        <v>44733</v>
      </c>
      <c r="H537" s="231"/>
      <c r="I537" s="340">
        <v>4266750</v>
      </c>
      <c r="J537" s="343"/>
      <c r="K537" s="344" t="s">
        <v>203</v>
      </c>
      <c r="L537" s="335">
        <v>100</v>
      </c>
      <c r="M537" s="236" t="s">
        <v>22</v>
      </c>
      <c r="N537" s="236" t="s">
        <v>348</v>
      </c>
      <c r="O537" s="236" t="s">
        <v>22</v>
      </c>
      <c r="P537" s="236" t="s">
        <v>22</v>
      </c>
      <c r="Q537" s="236" t="s">
        <v>22</v>
      </c>
      <c r="R537" s="236" t="s">
        <v>22</v>
      </c>
      <c r="S537" s="236" t="s">
        <v>22</v>
      </c>
      <c r="T537" s="236" t="s">
        <v>22</v>
      </c>
      <c r="U537" s="236" t="s">
        <v>22</v>
      </c>
      <c r="V537" s="236" t="s">
        <v>138</v>
      </c>
      <c r="W537" s="233"/>
    </row>
    <row r="538" spans="1:23" ht="63.75">
      <c r="A538" s="234" t="s">
        <v>1225</v>
      </c>
      <c r="B538" s="234" t="s">
        <v>386</v>
      </c>
      <c r="C538" s="234" t="s">
        <v>220</v>
      </c>
      <c r="D538" s="231" t="s">
        <v>2104</v>
      </c>
      <c r="E538" s="331">
        <v>44721</v>
      </c>
      <c r="F538" s="232">
        <v>45077</v>
      </c>
      <c r="G538" s="347">
        <v>45077</v>
      </c>
      <c r="H538" s="231"/>
      <c r="I538" s="340">
        <v>9206433</v>
      </c>
      <c r="J538" s="343"/>
      <c r="K538" s="344" t="s">
        <v>203</v>
      </c>
      <c r="L538" s="335">
        <v>100</v>
      </c>
      <c r="M538" s="236" t="s">
        <v>22</v>
      </c>
      <c r="N538" s="236">
        <v>138</v>
      </c>
      <c r="O538" s="236" t="s">
        <v>22</v>
      </c>
      <c r="P538" s="236" t="s">
        <v>22</v>
      </c>
      <c r="Q538" s="236" t="s">
        <v>22</v>
      </c>
      <c r="R538" s="236" t="s">
        <v>22</v>
      </c>
      <c r="S538" s="236" t="s">
        <v>22</v>
      </c>
      <c r="T538" s="236" t="s">
        <v>22</v>
      </c>
      <c r="U538" s="236" t="s">
        <v>22</v>
      </c>
      <c r="V538" s="236" t="s">
        <v>138</v>
      </c>
      <c r="W538" s="233"/>
    </row>
    <row r="539" spans="1:23" ht="63.75">
      <c r="A539" s="234" t="s">
        <v>602</v>
      </c>
      <c r="B539" s="234" t="s">
        <v>387</v>
      </c>
      <c r="C539" s="234" t="s">
        <v>167</v>
      </c>
      <c r="D539" s="304" t="s">
        <v>388</v>
      </c>
      <c r="E539" s="232">
        <v>44456</v>
      </c>
      <c r="F539" s="232">
        <v>44901</v>
      </c>
      <c r="G539" s="347">
        <v>44901</v>
      </c>
      <c r="H539" s="231"/>
      <c r="I539" s="340">
        <v>20264435</v>
      </c>
      <c r="J539" s="343"/>
      <c r="K539" s="344" t="s">
        <v>203</v>
      </c>
      <c r="L539" s="335">
        <v>100</v>
      </c>
      <c r="M539" s="236" t="s">
        <v>22</v>
      </c>
      <c r="N539" s="236" t="s">
        <v>367</v>
      </c>
      <c r="O539" s="236" t="s">
        <v>22</v>
      </c>
      <c r="P539" s="236" t="s">
        <v>22</v>
      </c>
      <c r="Q539" s="236" t="s">
        <v>22</v>
      </c>
      <c r="R539" s="236" t="s">
        <v>22</v>
      </c>
      <c r="S539" s="236" t="s">
        <v>22</v>
      </c>
      <c r="T539" s="236" t="s">
        <v>22</v>
      </c>
      <c r="U539" s="236" t="s">
        <v>22</v>
      </c>
      <c r="V539" s="236" t="s">
        <v>138</v>
      </c>
      <c r="W539" s="233"/>
    </row>
    <row r="540" spans="1:23" ht="38.25">
      <c r="A540" s="234" t="s">
        <v>394</v>
      </c>
      <c r="B540" s="234" t="s">
        <v>383</v>
      </c>
      <c r="C540" s="234" t="s">
        <v>384</v>
      </c>
      <c r="D540" s="304" t="s">
        <v>385</v>
      </c>
      <c r="E540" s="232">
        <v>45411</v>
      </c>
      <c r="F540" s="348">
        <v>45582</v>
      </c>
      <c r="G540" s="347"/>
      <c r="H540" s="231"/>
      <c r="I540" s="341"/>
      <c r="J540" s="343"/>
      <c r="K540" s="344" t="s">
        <v>203</v>
      </c>
      <c r="L540" s="335">
        <v>0</v>
      </c>
      <c r="M540" s="236" t="s">
        <v>22</v>
      </c>
      <c r="N540" s="236">
        <v>345</v>
      </c>
      <c r="O540" s="236" t="s">
        <v>22</v>
      </c>
      <c r="P540" s="236" t="s">
        <v>22</v>
      </c>
      <c r="Q540" s="236" t="s">
        <v>22</v>
      </c>
      <c r="R540" s="236" t="s">
        <v>22</v>
      </c>
      <c r="S540" s="236" t="s">
        <v>22</v>
      </c>
      <c r="T540" s="236" t="s">
        <v>22</v>
      </c>
      <c r="U540" s="236" t="s">
        <v>22</v>
      </c>
      <c r="V540" s="236" t="s">
        <v>138</v>
      </c>
      <c r="W540" s="261"/>
    </row>
    <row r="541" spans="1:23" ht="38.25">
      <c r="A541" s="233" t="s">
        <v>890</v>
      </c>
      <c r="B541" s="233" t="s">
        <v>380</v>
      </c>
      <c r="C541" s="233" t="s">
        <v>409</v>
      </c>
      <c r="D541" s="233" t="s">
        <v>381</v>
      </c>
      <c r="E541" s="346">
        <v>44515</v>
      </c>
      <c r="F541" s="232">
        <v>44713</v>
      </c>
      <c r="G541" s="347">
        <v>44713</v>
      </c>
      <c r="H541" s="231"/>
      <c r="I541" s="340">
        <v>4317006</v>
      </c>
      <c r="J541" s="343"/>
      <c r="K541" s="344" t="s">
        <v>203</v>
      </c>
      <c r="L541" s="335">
        <v>100</v>
      </c>
      <c r="M541" s="240" t="s">
        <v>22</v>
      </c>
      <c r="N541" s="236">
        <v>138</v>
      </c>
      <c r="O541" s="236" t="s">
        <v>22</v>
      </c>
      <c r="P541" s="236" t="s">
        <v>22</v>
      </c>
      <c r="Q541" s="236" t="s">
        <v>22</v>
      </c>
      <c r="R541" s="236" t="s">
        <v>22</v>
      </c>
      <c r="S541" s="236" t="s">
        <v>22</v>
      </c>
      <c r="T541" s="236" t="s">
        <v>22</v>
      </c>
      <c r="U541" s="236" t="s">
        <v>22</v>
      </c>
      <c r="V541" s="240" t="s">
        <v>138</v>
      </c>
      <c r="W541" s="233"/>
    </row>
    <row r="542" spans="1:23" ht="25.5">
      <c r="A542" s="233" t="s">
        <v>891</v>
      </c>
      <c r="B542" s="233" t="s">
        <v>1038</v>
      </c>
      <c r="C542" s="233" t="s">
        <v>733</v>
      </c>
      <c r="D542" s="233" t="s">
        <v>400</v>
      </c>
      <c r="E542" s="346">
        <v>44505</v>
      </c>
      <c r="F542" s="232">
        <v>44694</v>
      </c>
      <c r="G542" s="347">
        <v>44694</v>
      </c>
      <c r="H542" s="231"/>
      <c r="I542" s="340">
        <v>1148524</v>
      </c>
      <c r="J542" s="343"/>
      <c r="K542" s="344" t="s">
        <v>203</v>
      </c>
      <c r="L542" s="335">
        <v>100</v>
      </c>
      <c r="M542" s="240" t="s">
        <v>22</v>
      </c>
      <c r="N542" s="236">
        <v>138</v>
      </c>
      <c r="O542" s="236" t="s">
        <v>22</v>
      </c>
      <c r="P542" s="236" t="s">
        <v>22</v>
      </c>
      <c r="Q542" s="236" t="s">
        <v>22</v>
      </c>
      <c r="R542" s="236" t="s">
        <v>22</v>
      </c>
      <c r="S542" s="236" t="s">
        <v>22</v>
      </c>
      <c r="T542" s="236" t="s">
        <v>22</v>
      </c>
      <c r="U542" s="236" t="s">
        <v>22</v>
      </c>
      <c r="V542" s="240" t="s">
        <v>138</v>
      </c>
      <c r="W542" s="235"/>
    </row>
    <row r="543" spans="1:23" ht="51">
      <c r="A543" s="233" t="s">
        <v>401</v>
      </c>
      <c r="B543" s="233" t="s">
        <v>402</v>
      </c>
      <c r="C543" s="233" t="s">
        <v>170</v>
      </c>
      <c r="D543" s="233" t="s">
        <v>336</v>
      </c>
      <c r="E543" s="346">
        <v>44466</v>
      </c>
      <c r="F543" s="348">
        <v>44732</v>
      </c>
      <c r="G543" s="347">
        <v>44732</v>
      </c>
      <c r="H543" s="231"/>
      <c r="I543" s="340">
        <v>2381361</v>
      </c>
      <c r="J543" s="343"/>
      <c r="K543" s="344" t="s">
        <v>203</v>
      </c>
      <c r="L543" s="335">
        <v>100</v>
      </c>
      <c r="M543" s="240" t="s">
        <v>22</v>
      </c>
      <c r="N543" s="236">
        <v>138</v>
      </c>
      <c r="O543" s="236" t="s">
        <v>22</v>
      </c>
      <c r="P543" s="236" t="s">
        <v>22</v>
      </c>
      <c r="Q543" s="236" t="s">
        <v>22</v>
      </c>
      <c r="R543" s="236" t="s">
        <v>22</v>
      </c>
      <c r="S543" s="236" t="s">
        <v>22</v>
      </c>
      <c r="T543" s="236" t="s">
        <v>22</v>
      </c>
      <c r="U543" s="236" t="s">
        <v>22</v>
      </c>
      <c r="V543" s="240" t="s">
        <v>138</v>
      </c>
      <c r="W543" s="233"/>
    </row>
    <row r="544" spans="1:23" ht="51">
      <c r="A544" s="233" t="s">
        <v>555</v>
      </c>
      <c r="B544" s="233" t="s">
        <v>1039</v>
      </c>
      <c r="C544" s="233" t="s">
        <v>26</v>
      </c>
      <c r="D544" s="233" t="s">
        <v>1040</v>
      </c>
      <c r="E544" s="346">
        <v>44572</v>
      </c>
      <c r="F544" s="348">
        <v>44923</v>
      </c>
      <c r="G544" s="349">
        <v>44923</v>
      </c>
      <c r="H544" s="231"/>
      <c r="I544" s="340">
        <v>4794016</v>
      </c>
      <c r="J544" s="343"/>
      <c r="K544" s="344" t="s">
        <v>203</v>
      </c>
      <c r="L544" s="335">
        <v>100</v>
      </c>
      <c r="M544" s="240" t="s">
        <v>22</v>
      </c>
      <c r="N544" s="236">
        <v>138</v>
      </c>
      <c r="O544" s="236" t="s">
        <v>22</v>
      </c>
      <c r="P544" s="236" t="s">
        <v>22</v>
      </c>
      <c r="Q544" s="236" t="s">
        <v>22</v>
      </c>
      <c r="R544" s="236" t="s">
        <v>22</v>
      </c>
      <c r="S544" s="236" t="s">
        <v>22</v>
      </c>
      <c r="T544" s="236" t="s">
        <v>22</v>
      </c>
      <c r="U544" s="236" t="s">
        <v>22</v>
      </c>
      <c r="V544" s="240" t="s">
        <v>138</v>
      </c>
      <c r="W544" s="233"/>
    </row>
    <row r="545" spans="1:23" ht="38.25">
      <c r="A545" s="233" t="s">
        <v>698</v>
      </c>
      <c r="B545" s="233" t="s">
        <v>414</v>
      </c>
      <c r="C545" s="233" t="s">
        <v>413</v>
      </c>
      <c r="D545" s="233" t="s">
        <v>415</v>
      </c>
      <c r="E545" s="346">
        <v>44601</v>
      </c>
      <c r="F545" s="232">
        <v>45104</v>
      </c>
      <c r="G545" s="347">
        <v>45104</v>
      </c>
      <c r="H545" s="231"/>
      <c r="I545" s="340">
        <v>811168</v>
      </c>
      <c r="J545" s="343"/>
      <c r="K545" s="344" t="s">
        <v>203</v>
      </c>
      <c r="L545" s="335">
        <v>100</v>
      </c>
      <c r="M545" s="240" t="s">
        <v>22</v>
      </c>
      <c r="N545" s="240">
        <v>138</v>
      </c>
      <c r="O545" s="240" t="s">
        <v>22</v>
      </c>
      <c r="P545" s="240" t="s">
        <v>22</v>
      </c>
      <c r="Q545" s="240" t="s">
        <v>22</v>
      </c>
      <c r="R545" s="240" t="s">
        <v>22</v>
      </c>
      <c r="S545" s="240" t="s">
        <v>22</v>
      </c>
      <c r="T545" s="240" t="s">
        <v>22</v>
      </c>
      <c r="U545" s="240" t="s">
        <v>22</v>
      </c>
      <c r="V545" s="240" t="s">
        <v>138</v>
      </c>
      <c r="W545" s="233"/>
    </row>
    <row r="546" spans="1:23" ht="38.25">
      <c r="A546" s="233" t="s">
        <v>424</v>
      </c>
      <c r="B546" s="233" t="s">
        <v>416</v>
      </c>
      <c r="C546" s="233" t="s">
        <v>227</v>
      </c>
      <c r="D546" s="233" t="s">
        <v>417</v>
      </c>
      <c r="E546" s="346">
        <v>44570</v>
      </c>
      <c r="F546" s="331">
        <v>44698</v>
      </c>
      <c r="G546" s="347">
        <v>44698</v>
      </c>
      <c r="H546" s="231"/>
      <c r="I546" s="340">
        <v>3243212</v>
      </c>
      <c r="J546" s="343"/>
      <c r="K546" s="344" t="s">
        <v>203</v>
      </c>
      <c r="L546" s="335">
        <v>100</v>
      </c>
      <c r="M546" s="240">
        <v>345</v>
      </c>
      <c r="N546" s="240" t="s">
        <v>22</v>
      </c>
      <c r="O546" s="240" t="s">
        <v>22</v>
      </c>
      <c r="P546" s="240" t="s">
        <v>22</v>
      </c>
      <c r="Q546" s="240" t="s">
        <v>22</v>
      </c>
      <c r="R546" s="240" t="s">
        <v>22</v>
      </c>
      <c r="S546" s="240" t="s">
        <v>22</v>
      </c>
      <c r="T546" s="240" t="s">
        <v>22</v>
      </c>
      <c r="U546" s="240" t="s">
        <v>22</v>
      </c>
      <c r="V546" s="240" t="s">
        <v>138</v>
      </c>
      <c r="W546" s="233"/>
    </row>
    <row r="547" spans="1:23" ht="38.25">
      <c r="A547" s="233" t="s">
        <v>425</v>
      </c>
      <c r="B547" s="233" t="s">
        <v>418</v>
      </c>
      <c r="C547" s="233" t="s">
        <v>167</v>
      </c>
      <c r="D547" s="233" t="s">
        <v>419</v>
      </c>
      <c r="E547" s="346">
        <v>44859</v>
      </c>
      <c r="F547" s="232">
        <v>44915</v>
      </c>
      <c r="G547" s="347">
        <v>44915</v>
      </c>
      <c r="H547" s="231"/>
      <c r="I547" s="340">
        <v>248277</v>
      </c>
      <c r="J547" s="343"/>
      <c r="K547" s="344" t="s">
        <v>203</v>
      </c>
      <c r="L547" s="335">
        <v>100</v>
      </c>
      <c r="M547" s="240">
        <v>138</v>
      </c>
      <c r="N547" s="240" t="s">
        <v>22</v>
      </c>
      <c r="O547" s="240" t="s">
        <v>22</v>
      </c>
      <c r="P547" s="240" t="s">
        <v>22</v>
      </c>
      <c r="Q547" s="240" t="s">
        <v>22</v>
      </c>
      <c r="R547" s="240" t="s">
        <v>22</v>
      </c>
      <c r="S547" s="240" t="s">
        <v>22</v>
      </c>
      <c r="T547" s="240" t="s">
        <v>22</v>
      </c>
      <c r="U547" s="240" t="s">
        <v>22</v>
      </c>
      <c r="V547" s="240" t="s">
        <v>138</v>
      </c>
      <c r="W547" s="304"/>
    </row>
    <row r="548" spans="1:23" ht="25.5">
      <c r="A548" s="233" t="s">
        <v>556</v>
      </c>
      <c r="B548" s="233" t="s">
        <v>406</v>
      </c>
      <c r="C548" s="233" t="s">
        <v>382</v>
      </c>
      <c r="D548" s="346" t="s">
        <v>407</v>
      </c>
      <c r="E548" s="232">
        <v>44564</v>
      </c>
      <c r="F548" s="232">
        <v>45356</v>
      </c>
      <c r="G548" s="347"/>
      <c r="H548" s="441"/>
      <c r="I548" s="340">
        <v>3838169</v>
      </c>
      <c r="J548" s="343"/>
      <c r="K548" s="344" t="s">
        <v>203</v>
      </c>
      <c r="L548" s="335">
        <v>99</v>
      </c>
      <c r="M548" s="240">
        <v>345</v>
      </c>
      <c r="N548" s="236" t="s">
        <v>22</v>
      </c>
      <c r="O548" s="236" t="s">
        <v>22</v>
      </c>
      <c r="P548" s="236" t="s">
        <v>22</v>
      </c>
      <c r="Q548" s="236" t="s">
        <v>22</v>
      </c>
      <c r="R548" s="236" t="s">
        <v>22</v>
      </c>
      <c r="S548" s="236" t="s">
        <v>22</v>
      </c>
      <c r="T548" s="236" t="s">
        <v>22</v>
      </c>
      <c r="U548" s="236" t="s">
        <v>22</v>
      </c>
      <c r="V548" s="240" t="s">
        <v>138</v>
      </c>
      <c r="W548" s="234"/>
    </row>
    <row r="549" spans="1:23" ht="38.25">
      <c r="A549" s="233" t="s">
        <v>422</v>
      </c>
      <c r="B549" s="231" t="s">
        <v>2029</v>
      </c>
      <c r="C549" s="233" t="s">
        <v>100</v>
      </c>
      <c r="D549" s="346" t="s">
        <v>423</v>
      </c>
      <c r="E549" s="232">
        <v>44452</v>
      </c>
      <c r="F549" s="323">
        <v>45107</v>
      </c>
      <c r="G549" s="383">
        <v>45107</v>
      </c>
      <c r="H549" s="441"/>
      <c r="I549" s="340">
        <v>2988557</v>
      </c>
      <c r="J549" s="343"/>
      <c r="K549" s="344" t="s">
        <v>203</v>
      </c>
      <c r="L549" s="335">
        <v>100</v>
      </c>
      <c r="M549" s="240">
        <v>345</v>
      </c>
      <c r="N549" s="236" t="s">
        <v>22</v>
      </c>
      <c r="O549" s="236" t="s">
        <v>22</v>
      </c>
      <c r="P549" s="236" t="s">
        <v>22</v>
      </c>
      <c r="Q549" s="236" t="s">
        <v>22</v>
      </c>
      <c r="R549" s="236" t="s">
        <v>22</v>
      </c>
      <c r="S549" s="236" t="s">
        <v>22</v>
      </c>
      <c r="T549" s="236" t="s">
        <v>22</v>
      </c>
      <c r="U549" s="236" t="s">
        <v>22</v>
      </c>
      <c r="V549" s="240" t="s">
        <v>138</v>
      </c>
      <c r="W549" s="234"/>
    </row>
    <row r="550" spans="1:23" ht="38.25">
      <c r="A550" s="233" t="s">
        <v>1879</v>
      </c>
      <c r="B550" s="233" t="s">
        <v>1041</v>
      </c>
      <c r="C550" s="233" t="s">
        <v>142</v>
      </c>
      <c r="D550" s="346" t="s">
        <v>434</v>
      </c>
      <c r="E550" s="348">
        <v>44680</v>
      </c>
      <c r="F550" s="232">
        <v>45443</v>
      </c>
      <c r="G550" s="347"/>
      <c r="H550" s="441"/>
      <c r="I550" s="340">
        <v>6227656</v>
      </c>
      <c r="J550" s="343"/>
      <c r="K550" s="344" t="s">
        <v>203</v>
      </c>
      <c r="L550" s="335">
        <v>70</v>
      </c>
      <c r="M550" s="236" t="s">
        <v>22</v>
      </c>
      <c r="N550" s="236">
        <v>138</v>
      </c>
      <c r="O550" s="236" t="s">
        <v>22</v>
      </c>
      <c r="P550" s="236" t="s">
        <v>22</v>
      </c>
      <c r="Q550" s="236" t="s">
        <v>22</v>
      </c>
      <c r="R550" s="236" t="s">
        <v>22</v>
      </c>
      <c r="S550" s="236" t="s">
        <v>22</v>
      </c>
      <c r="T550" s="236" t="s">
        <v>22</v>
      </c>
      <c r="U550" s="236" t="s">
        <v>22</v>
      </c>
      <c r="V550" s="236" t="s">
        <v>138</v>
      </c>
      <c r="W550" s="234"/>
    </row>
    <row r="551" spans="1:23" ht="51">
      <c r="A551" s="233" t="s">
        <v>473</v>
      </c>
      <c r="B551" s="233" t="s">
        <v>1366</v>
      </c>
      <c r="C551" s="233" t="s">
        <v>435</v>
      </c>
      <c r="D551" s="346" t="s">
        <v>1367</v>
      </c>
      <c r="E551" s="348">
        <v>44757</v>
      </c>
      <c r="F551" s="348">
        <v>44986</v>
      </c>
      <c r="G551" s="347">
        <v>44986</v>
      </c>
      <c r="H551" s="441"/>
      <c r="I551" s="340">
        <v>5882174</v>
      </c>
      <c r="J551" s="343"/>
      <c r="K551" s="344" t="s">
        <v>203</v>
      </c>
      <c r="L551" s="335">
        <v>100</v>
      </c>
      <c r="M551" s="236" t="s">
        <v>22</v>
      </c>
      <c r="N551" s="236">
        <v>138</v>
      </c>
      <c r="O551" s="236" t="s">
        <v>22</v>
      </c>
      <c r="P551" s="236" t="s">
        <v>22</v>
      </c>
      <c r="Q551" s="236" t="s">
        <v>22</v>
      </c>
      <c r="R551" s="236" t="s">
        <v>22</v>
      </c>
      <c r="S551" s="236" t="s">
        <v>22</v>
      </c>
      <c r="T551" s="236" t="s">
        <v>22</v>
      </c>
      <c r="U551" s="236" t="s">
        <v>22</v>
      </c>
      <c r="V551" s="236" t="s">
        <v>138</v>
      </c>
      <c r="W551" s="234"/>
    </row>
    <row r="552" spans="1:23" ht="38.25">
      <c r="A552" s="233" t="s">
        <v>699</v>
      </c>
      <c r="B552" s="233" t="s">
        <v>432</v>
      </c>
      <c r="C552" s="233" t="s">
        <v>32</v>
      </c>
      <c r="D552" s="346" t="s">
        <v>436</v>
      </c>
      <c r="E552" s="348">
        <v>45004</v>
      </c>
      <c r="F552" s="232">
        <v>45077</v>
      </c>
      <c r="G552" s="347">
        <v>45077</v>
      </c>
      <c r="H552" s="441"/>
      <c r="I552" s="341">
        <v>694686</v>
      </c>
      <c r="J552" s="343"/>
      <c r="K552" s="344" t="s">
        <v>203</v>
      </c>
      <c r="L552" s="335">
        <v>100</v>
      </c>
      <c r="M552" s="240">
        <v>138</v>
      </c>
      <c r="N552" s="236" t="s">
        <v>22</v>
      </c>
      <c r="O552" s="236" t="s">
        <v>22</v>
      </c>
      <c r="P552" s="236" t="s">
        <v>22</v>
      </c>
      <c r="Q552" s="236" t="s">
        <v>22</v>
      </c>
      <c r="R552" s="236" t="s">
        <v>22</v>
      </c>
      <c r="S552" s="236" t="s">
        <v>22</v>
      </c>
      <c r="T552" s="236" t="s">
        <v>22</v>
      </c>
      <c r="U552" s="236" t="s">
        <v>22</v>
      </c>
      <c r="V552" s="236" t="s">
        <v>138</v>
      </c>
      <c r="W552" s="241"/>
    </row>
    <row r="553" spans="1:23" ht="51">
      <c r="A553" s="233" t="s">
        <v>433</v>
      </c>
      <c r="B553" s="233" t="s">
        <v>463</v>
      </c>
      <c r="C553" s="233" t="s">
        <v>437</v>
      </c>
      <c r="D553" s="346" t="s">
        <v>464</v>
      </c>
      <c r="E553" s="352">
        <v>44595</v>
      </c>
      <c r="F553" s="348">
        <v>44923</v>
      </c>
      <c r="G553" s="349">
        <v>44923</v>
      </c>
      <c r="H553" s="441"/>
      <c r="I553" s="340">
        <v>6731530</v>
      </c>
      <c r="J553" s="343"/>
      <c r="K553" s="344" t="s">
        <v>203</v>
      </c>
      <c r="L553" s="335">
        <v>100</v>
      </c>
      <c r="M553" s="236" t="s">
        <v>22</v>
      </c>
      <c r="N553" s="236">
        <v>138</v>
      </c>
      <c r="O553" s="236" t="s">
        <v>22</v>
      </c>
      <c r="P553" s="236" t="s">
        <v>22</v>
      </c>
      <c r="Q553" s="236" t="s">
        <v>22</v>
      </c>
      <c r="R553" s="236" t="s">
        <v>22</v>
      </c>
      <c r="S553" s="236" t="s">
        <v>22</v>
      </c>
      <c r="T553" s="236" t="s">
        <v>22</v>
      </c>
      <c r="U553" s="236" t="s">
        <v>22</v>
      </c>
      <c r="V553" s="236" t="s">
        <v>138</v>
      </c>
      <c r="W553" s="234"/>
    </row>
    <row r="554" spans="1:23" ht="25.5">
      <c r="A554" s="233" t="s">
        <v>474</v>
      </c>
      <c r="B554" s="233" t="s">
        <v>438</v>
      </c>
      <c r="C554" s="233" t="s">
        <v>439</v>
      </c>
      <c r="D554" s="346" t="s">
        <v>440</v>
      </c>
      <c r="E554" s="348">
        <v>44651</v>
      </c>
      <c r="F554" s="232">
        <v>44732</v>
      </c>
      <c r="G554" s="347">
        <v>44732</v>
      </c>
      <c r="H554" s="441"/>
      <c r="I554" s="340">
        <v>867512</v>
      </c>
      <c r="J554" s="343"/>
      <c r="K554" s="344" t="s">
        <v>203</v>
      </c>
      <c r="L554" s="335">
        <v>100</v>
      </c>
      <c r="M554" s="240">
        <v>138</v>
      </c>
      <c r="N554" s="236" t="s">
        <v>22</v>
      </c>
      <c r="O554" s="236" t="s">
        <v>22</v>
      </c>
      <c r="P554" s="236" t="s">
        <v>22</v>
      </c>
      <c r="Q554" s="236" t="s">
        <v>22</v>
      </c>
      <c r="R554" s="236" t="s">
        <v>22</v>
      </c>
      <c r="S554" s="236" t="s">
        <v>22</v>
      </c>
      <c r="T554" s="236" t="s">
        <v>22</v>
      </c>
      <c r="U554" s="236" t="s">
        <v>22</v>
      </c>
      <c r="V554" s="236" t="s">
        <v>138</v>
      </c>
      <c r="W554" s="234"/>
    </row>
    <row r="555" spans="1:23" ht="38.25">
      <c r="A555" s="233" t="s">
        <v>475</v>
      </c>
      <c r="B555" s="233" t="s">
        <v>442</v>
      </c>
      <c r="C555" s="233" t="s">
        <v>443</v>
      </c>
      <c r="D555" s="233" t="s">
        <v>444</v>
      </c>
      <c r="E555" s="346">
        <v>44623</v>
      </c>
      <c r="F555" s="346">
        <v>44912</v>
      </c>
      <c r="G555" s="347">
        <v>44912</v>
      </c>
      <c r="H555" s="441"/>
      <c r="I555" s="340">
        <v>5992225</v>
      </c>
      <c r="J555" s="343"/>
      <c r="K555" s="344" t="s">
        <v>203</v>
      </c>
      <c r="L555" s="335">
        <v>100</v>
      </c>
      <c r="M555" s="236" t="s">
        <v>22</v>
      </c>
      <c r="N555" s="236">
        <v>138</v>
      </c>
      <c r="O555" s="236" t="s">
        <v>22</v>
      </c>
      <c r="P555" s="236" t="s">
        <v>22</v>
      </c>
      <c r="Q555" s="236" t="s">
        <v>22</v>
      </c>
      <c r="R555" s="236" t="s">
        <v>22</v>
      </c>
      <c r="S555" s="236" t="s">
        <v>22</v>
      </c>
      <c r="T555" s="236" t="s">
        <v>22</v>
      </c>
      <c r="U555" s="236" t="s">
        <v>22</v>
      </c>
      <c r="V555" s="236" t="s">
        <v>138</v>
      </c>
      <c r="W555" s="234"/>
    </row>
    <row r="556" spans="1:23" ht="38.25">
      <c r="A556" s="233" t="s">
        <v>476</v>
      </c>
      <c r="B556" s="233" t="s">
        <v>445</v>
      </c>
      <c r="C556" s="233" t="s">
        <v>318</v>
      </c>
      <c r="D556" s="346" t="s">
        <v>446</v>
      </c>
      <c r="E556" s="232">
        <v>44899</v>
      </c>
      <c r="F556" s="232">
        <v>44917</v>
      </c>
      <c r="G556" s="232">
        <v>44917</v>
      </c>
      <c r="H556" s="441"/>
      <c r="I556" s="341">
        <v>458141</v>
      </c>
      <c r="J556" s="343"/>
      <c r="K556" s="344" t="s">
        <v>203</v>
      </c>
      <c r="L556" s="335">
        <v>100</v>
      </c>
      <c r="M556" s="240">
        <v>345</v>
      </c>
      <c r="N556" s="236" t="s">
        <v>22</v>
      </c>
      <c r="O556" s="236" t="s">
        <v>22</v>
      </c>
      <c r="P556" s="236" t="s">
        <v>22</v>
      </c>
      <c r="Q556" s="236" t="s">
        <v>22</v>
      </c>
      <c r="R556" s="236" t="s">
        <v>22</v>
      </c>
      <c r="S556" s="236" t="s">
        <v>22</v>
      </c>
      <c r="T556" s="236" t="s">
        <v>22</v>
      </c>
      <c r="U556" s="236" t="s">
        <v>22</v>
      </c>
      <c r="V556" s="236" t="s">
        <v>138</v>
      </c>
      <c r="W556" s="234"/>
    </row>
    <row r="557" spans="1:23" ht="51">
      <c r="A557" s="233" t="s">
        <v>452</v>
      </c>
      <c r="B557" s="233" t="s">
        <v>453</v>
      </c>
      <c r="C557" s="233" t="s">
        <v>32</v>
      </c>
      <c r="D557" s="346" t="s">
        <v>454</v>
      </c>
      <c r="E557" s="348">
        <v>44736</v>
      </c>
      <c r="F557" s="327">
        <v>44926</v>
      </c>
      <c r="G557" s="383">
        <v>44926</v>
      </c>
      <c r="H557" s="441"/>
      <c r="I557" s="340">
        <v>5218758</v>
      </c>
      <c r="J557" s="343"/>
      <c r="K557" s="344" t="s">
        <v>203</v>
      </c>
      <c r="L557" s="335">
        <v>100</v>
      </c>
      <c r="M557" s="240">
        <v>138</v>
      </c>
      <c r="N557" s="236" t="s">
        <v>22</v>
      </c>
      <c r="O557" s="236" t="s">
        <v>22</v>
      </c>
      <c r="P557" s="236" t="s">
        <v>22</v>
      </c>
      <c r="Q557" s="236" t="s">
        <v>22</v>
      </c>
      <c r="R557" s="236" t="s">
        <v>22</v>
      </c>
      <c r="S557" s="236" t="s">
        <v>22</v>
      </c>
      <c r="T557" s="236" t="s">
        <v>22</v>
      </c>
      <c r="U557" s="236" t="s">
        <v>22</v>
      </c>
      <c r="V557" s="236" t="s">
        <v>138</v>
      </c>
      <c r="W557" s="234"/>
    </row>
    <row r="558" spans="1:23" ht="38.25">
      <c r="A558" s="233" t="s">
        <v>905</v>
      </c>
      <c r="B558" s="233" t="s">
        <v>456</v>
      </c>
      <c r="C558" s="233" t="s">
        <v>112</v>
      </c>
      <c r="D558" s="346" t="s">
        <v>457</v>
      </c>
      <c r="E558" s="352">
        <v>44565</v>
      </c>
      <c r="F558" s="232">
        <v>44712</v>
      </c>
      <c r="G558" s="347">
        <v>44712</v>
      </c>
      <c r="H558" s="441"/>
      <c r="I558" s="340">
        <v>4018618</v>
      </c>
      <c r="J558" s="343"/>
      <c r="K558" s="344" t="s">
        <v>203</v>
      </c>
      <c r="L558" s="335">
        <v>100</v>
      </c>
      <c r="M558" s="240" t="s">
        <v>22</v>
      </c>
      <c r="N558" s="236">
        <v>138</v>
      </c>
      <c r="O558" s="236" t="s">
        <v>22</v>
      </c>
      <c r="P558" s="236" t="s">
        <v>22</v>
      </c>
      <c r="Q558" s="236" t="s">
        <v>22</v>
      </c>
      <c r="R558" s="236" t="s">
        <v>22</v>
      </c>
      <c r="S558" s="236" t="s">
        <v>22</v>
      </c>
      <c r="T558" s="236" t="s">
        <v>22</v>
      </c>
      <c r="U558" s="236" t="s">
        <v>22</v>
      </c>
      <c r="V558" s="236" t="s">
        <v>138</v>
      </c>
      <c r="W558" s="441"/>
    </row>
    <row r="559" spans="1:23" ht="38.25">
      <c r="A559" s="233" t="s">
        <v>458</v>
      </c>
      <c r="B559" s="233" t="s">
        <v>466</v>
      </c>
      <c r="C559" s="233" t="s">
        <v>459</v>
      </c>
      <c r="D559" s="233" t="s">
        <v>467</v>
      </c>
      <c r="E559" s="232">
        <v>44575</v>
      </c>
      <c r="F559" s="232">
        <v>44713</v>
      </c>
      <c r="G559" s="347">
        <v>44713</v>
      </c>
      <c r="H559" s="441"/>
      <c r="I559" s="340">
        <v>2170661</v>
      </c>
      <c r="J559" s="343"/>
      <c r="K559" s="344" t="s">
        <v>203</v>
      </c>
      <c r="L559" s="335">
        <v>100</v>
      </c>
      <c r="M559" s="240" t="s">
        <v>22</v>
      </c>
      <c r="N559" s="236">
        <v>138</v>
      </c>
      <c r="O559" s="236" t="s">
        <v>22</v>
      </c>
      <c r="P559" s="236" t="s">
        <v>22</v>
      </c>
      <c r="Q559" s="236" t="s">
        <v>22</v>
      </c>
      <c r="R559" s="236" t="s">
        <v>22</v>
      </c>
      <c r="S559" s="236" t="s">
        <v>22</v>
      </c>
      <c r="T559" s="236" t="s">
        <v>22</v>
      </c>
      <c r="U559" s="236" t="s">
        <v>22</v>
      </c>
      <c r="V559" s="236" t="s">
        <v>138</v>
      </c>
      <c r="W559" s="234"/>
    </row>
    <row r="560" spans="1:23" ht="51">
      <c r="A560" s="233" t="s">
        <v>477</v>
      </c>
      <c r="B560" s="231" t="s">
        <v>2030</v>
      </c>
      <c r="C560" s="233" t="s">
        <v>460</v>
      </c>
      <c r="D560" s="346" t="s">
        <v>461</v>
      </c>
      <c r="E560" s="348">
        <v>44787</v>
      </c>
      <c r="F560" s="232">
        <v>45077</v>
      </c>
      <c r="G560" s="347">
        <v>45077</v>
      </c>
      <c r="H560" s="441"/>
      <c r="I560" s="340">
        <v>7986575</v>
      </c>
      <c r="J560" s="343"/>
      <c r="K560" s="344" t="s">
        <v>203</v>
      </c>
      <c r="L560" s="335">
        <v>100</v>
      </c>
      <c r="M560" s="240" t="s">
        <v>22</v>
      </c>
      <c r="N560" s="236">
        <v>345</v>
      </c>
      <c r="O560" s="236" t="s">
        <v>22</v>
      </c>
      <c r="P560" s="236" t="s">
        <v>22</v>
      </c>
      <c r="Q560" s="236" t="s">
        <v>22</v>
      </c>
      <c r="R560" s="236" t="s">
        <v>22</v>
      </c>
      <c r="S560" s="236" t="s">
        <v>22</v>
      </c>
      <c r="T560" s="236" t="s">
        <v>22</v>
      </c>
      <c r="U560" s="236" t="s">
        <v>22</v>
      </c>
      <c r="V560" s="236" t="s">
        <v>138</v>
      </c>
      <c r="W560" s="234"/>
    </row>
    <row r="561" spans="1:23" ht="38.25">
      <c r="A561" s="233" t="s">
        <v>462</v>
      </c>
      <c r="B561" s="233" t="s">
        <v>468</v>
      </c>
      <c r="C561" s="233" t="s">
        <v>78</v>
      </c>
      <c r="D561" s="233" t="s">
        <v>469</v>
      </c>
      <c r="E561" s="232">
        <v>44604</v>
      </c>
      <c r="F561" s="232">
        <v>44742</v>
      </c>
      <c r="G561" s="347">
        <v>44742</v>
      </c>
      <c r="H561" s="441"/>
      <c r="I561" s="340">
        <v>2582476</v>
      </c>
      <c r="J561" s="343"/>
      <c r="K561" s="344" t="s">
        <v>203</v>
      </c>
      <c r="L561" s="335">
        <v>100</v>
      </c>
      <c r="M561" s="240" t="s">
        <v>22</v>
      </c>
      <c r="N561" s="236">
        <v>138</v>
      </c>
      <c r="O561" s="236" t="s">
        <v>22</v>
      </c>
      <c r="P561" s="236" t="s">
        <v>22</v>
      </c>
      <c r="Q561" s="236" t="s">
        <v>22</v>
      </c>
      <c r="R561" s="236" t="s">
        <v>22</v>
      </c>
      <c r="S561" s="236" t="s">
        <v>22</v>
      </c>
      <c r="T561" s="236" t="s">
        <v>22</v>
      </c>
      <c r="U561" s="236" t="s">
        <v>22</v>
      </c>
      <c r="V561" s="236" t="s">
        <v>138</v>
      </c>
      <c r="W561" s="260"/>
    </row>
    <row r="562" spans="1:23" ht="38.25">
      <c r="A562" s="233" t="s">
        <v>506</v>
      </c>
      <c r="B562" s="233" t="s">
        <v>507</v>
      </c>
      <c r="C562" s="233" t="s">
        <v>26</v>
      </c>
      <c r="D562" s="233" t="s">
        <v>508</v>
      </c>
      <c r="E562" s="348">
        <v>44656</v>
      </c>
      <c r="F562" s="348">
        <v>44896</v>
      </c>
      <c r="G562" s="347">
        <v>44896</v>
      </c>
      <c r="H562" s="441"/>
      <c r="I562" s="340">
        <v>6444164</v>
      </c>
      <c r="J562" s="343"/>
      <c r="K562" s="344" t="s">
        <v>203</v>
      </c>
      <c r="L562" s="335">
        <v>100</v>
      </c>
      <c r="M562" s="240">
        <v>138</v>
      </c>
      <c r="N562" s="236" t="s">
        <v>22</v>
      </c>
      <c r="O562" s="236" t="s">
        <v>22</v>
      </c>
      <c r="P562" s="236" t="s">
        <v>22</v>
      </c>
      <c r="Q562" s="236" t="s">
        <v>22</v>
      </c>
      <c r="R562" s="236" t="s">
        <v>22</v>
      </c>
      <c r="S562" s="236" t="s">
        <v>22</v>
      </c>
      <c r="T562" s="236" t="s">
        <v>22</v>
      </c>
      <c r="U562" s="236" t="s">
        <v>22</v>
      </c>
      <c r="V562" s="236" t="s">
        <v>138</v>
      </c>
      <c r="W562" s="234"/>
    </row>
    <row r="563" spans="1:23" ht="51">
      <c r="A563" s="233" t="s">
        <v>906</v>
      </c>
      <c r="B563" s="233" t="s">
        <v>528</v>
      </c>
      <c r="C563" s="233" t="s">
        <v>80</v>
      </c>
      <c r="D563" s="233" t="s">
        <v>509</v>
      </c>
      <c r="E563" s="348">
        <v>44620</v>
      </c>
      <c r="F563" s="232">
        <v>44747</v>
      </c>
      <c r="G563" s="347">
        <v>44747</v>
      </c>
      <c r="H563" s="441"/>
      <c r="I563" s="340">
        <v>5072146</v>
      </c>
      <c r="J563" s="343"/>
      <c r="K563" s="344" t="s">
        <v>203</v>
      </c>
      <c r="L563" s="335">
        <v>100</v>
      </c>
      <c r="M563" s="240" t="s">
        <v>22</v>
      </c>
      <c r="N563" s="236">
        <v>138</v>
      </c>
      <c r="O563" s="236" t="s">
        <v>22</v>
      </c>
      <c r="P563" s="236" t="s">
        <v>22</v>
      </c>
      <c r="Q563" s="236" t="s">
        <v>22</v>
      </c>
      <c r="R563" s="236" t="s">
        <v>22</v>
      </c>
      <c r="S563" s="236" t="s">
        <v>22</v>
      </c>
      <c r="T563" s="236" t="s">
        <v>22</v>
      </c>
      <c r="U563" s="236" t="s">
        <v>22</v>
      </c>
      <c r="V563" s="236" t="s">
        <v>138</v>
      </c>
      <c r="W563" s="234"/>
    </row>
    <row r="564" spans="1:23" ht="25.5">
      <c r="A564" s="233" t="s">
        <v>524</v>
      </c>
      <c r="B564" s="233" t="s">
        <v>511</v>
      </c>
      <c r="C564" s="233" t="s">
        <v>500</v>
      </c>
      <c r="D564" s="233" t="s">
        <v>512</v>
      </c>
      <c r="E564" s="232">
        <v>44599</v>
      </c>
      <c r="F564" s="348">
        <v>44922</v>
      </c>
      <c r="G564" s="349">
        <v>44922</v>
      </c>
      <c r="H564" s="441"/>
      <c r="I564" s="340">
        <v>1983299</v>
      </c>
      <c r="J564" s="343"/>
      <c r="K564" s="344" t="s">
        <v>203</v>
      </c>
      <c r="L564" s="335">
        <v>100</v>
      </c>
      <c r="M564" s="240">
        <v>69</v>
      </c>
      <c r="N564" s="236" t="s">
        <v>22</v>
      </c>
      <c r="O564" s="236" t="s">
        <v>22</v>
      </c>
      <c r="P564" s="236" t="s">
        <v>22</v>
      </c>
      <c r="Q564" s="236" t="s">
        <v>22</v>
      </c>
      <c r="R564" s="236" t="s">
        <v>22</v>
      </c>
      <c r="S564" s="236" t="s">
        <v>22</v>
      </c>
      <c r="T564" s="236" t="s">
        <v>22</v>
      </c>
      <c r="U564" s="236" t="s">
        <v>22</v>
      </c>
      <c r="V564" s="236" t="s">
        <v>138</v>
      </c>
      <c r="W564" s="234"/>
    </row>
    <row r="565" spans="1:23" ht="25.5">
      <c r="A565" s="233" t="s">
        <v>525</v>
      </c>
      <c r="B565" s="233" t="s">
        <v>513</v>
      </c>
      <c r="C565" s="233" t="s">
        <v>216</v>
      </c>
      <c r="D565" s="233" t="s">
        <v>1042</v>
      </c>
      <c r="E565" s="232">
        <v>44547</v>
      </c>
      <c r="F565" s="232">
        <v>44852</v>
      </c>
      <c r="G565" s="347">
        <v>44852</v>
      </c>
      <c r="H565" s="441"/>
      <c r="I565" s="340">
        <v>9495167</v>
      </c>
      <c r="J565" s="343"/>
      <c r="K565" s="344" t="s">
        <v>203</v>
      </c>
      <c r="L565" s="335">
        <v>100</v>
      </c>
      <c r="M565" s="240" t="s">
        <v>22</v>
      </c>
      <c r="N565" s="236">
        <v>345</v>
      </c>
      <c r="O565" s="236" t="s">
        <v>22</v>
      </c>
      <c r="P565" s="236" t="s">
        <v>22</v>
      </c>
      <c r="Q565" s="236" t="s">
        <v>22</v>
      </c>
      <c r="R565" s="236" t="s">
        <v>22</v>
      </c>
      <c r="S565" s="236" t="s">
        <v>22</v>
      </c>
      <c r="T565" s="236" t="s">
        <v>22</v>
      </c>
      <c r="U565" s="236" t="s">
        <v>22</v>
      </c>
      <c r="V565" s="236" t="s">
        <v>138</v>
      </c>
      <c r="W565" s="234"/>
    </row>
    <row r="566" spans="1:23" ht="38.25">
      <c r="A566" s="233" t="s">
        <v>526</v>
      </c>
      <c r="B566" s="233" t="s">
        <v>514</v>
      </c>
      <c r="C566" s="233" t="s">
        <v>515</v>
      </c>
      <c r="D566" s="233" t="s">
        <v>516</v>
      </c>
      <c r="E566" s="232">
        <v>44558</v>
      </c>
      <c r="F566" s="232">
        <v>44720</v>
      </c>
      <c r="G566" s="347">
        <v>44720</v>
      </c>
      <c r="H566" s="441"/>
      <c r="I566" s="340">
        <v>9503939</v>
      </c>
      <c r="J566" s="343"/>
      <c r="K566" s="344" t="s">
        <v>203</v>
      </c>
      <c r="L566" s="335">
        <v>100</v>
      </c>
      <c r="M566" s="240" t="s">
        <v>22</v>
      </c>
      <c r="N566" s="236">
        <v>345</v>
      </c>
      <c r="O566" s="236" t="s">
        <v>22</v>
      </c>
      <c r="P566" s="236" t="s">
        <v>22</v>
      </c>
      <c r="Q566" s="236" t="s">
        <v>22</v>
      </c>
      <c r="R566" s="236" t="s">
        <v>22</v>
      </c>
      <c r="S566" s="236" t="s">
        <v>22</v>
      </c>
      <c r="T566" s="236" t="s">
        <v>22</v>
      </c>
      <c r="U566" s="236" t="s">
        <v>22</v>
      </c>
      <c r="V566" s="236" t="s">
        <v>138</v>
      </c>
      <c r="W566" s="234"/>
    </row>
    <row r="567" spans="1:23" ht="25.5">
      <c r="A567" s="233" t="s">
        <v>520</v>
      </c>
      <c r="B567" s="233" t="s">
        <v>1043</v>
      </c>
      <c r="C567" s="233" t="s">
        <v>26</v>
      </c>
      <c r="D567" s="233" t="s">
        <v>517</v>
      </c>
      <c r="E567" s="348">
        <v>44849</v>
      </c>
      <c r="F567" s="232">
        <v>44924</v>
      </c>
      <c r="G567" s="232">
        <v>44924</v>
      </c>
      <c r="H567" s="441"/>
      <c r="I567" s="340">
        <v>326944</v>
      </c>
      <c r="J567" s="343"/>
      <c r="K567" s="344" t="s">
        <v>203</v>
      </c>
      <c r="L567" s="335">
        <v>100</v>
      </c>
      <c r="M567" s="240">
        <v>138</v>
      </c>
      <c r="N567" s="236" t="s">
        <v>22</v>
      </c>
      <c r="O567" s="236" t="s">
        <v>22</v>
      </c>
      <c r="P567" s="236" t="s">
        <v>22</v>
      </c>
      <c r="Q567" s="236" t="s">
        <v>22</v>
      </c>
      <c r="R567" s="236" t="s">
        <v>22</v>
      </c>
      <c r="S567" s="236" t="s">
        <v>22</v>
      </c>
      <c r="T567" s="236" t="s">
        <v>22</v>
      </c>
      <c r="U567" s="236" t="s">
        <v>22</v>
      </c>
      <c r="V567" s="236" t="s">
        <v>138</v>
      </c>
      <c r="W567" s="234"/>
    </row>
    <row r="568" spans="1:23" ht="38.25">
      <c r="A568" s="233" t="s">
        <v>521</v>
      </c>
      <c r="B568" s="231" t="s">
        <v>2031</v>
      </c>
      <c r="C568" s="233" t="s">
        <v>518</v>
      </c>
      <c r="D568" s="233" t="s">
        <v>519</v>
      </c>
      <c r="E568" s="232">
        <v>45662</v>
      </c>
      <c r="F568" s="232">
        <v>45764</v>
      </c>
      <c r="G568" s="347"/>
      <c r="H568" s="441"/>
      <c r="I568" s="340"/>
      <c r="J568" s="343"/>
      <c r="K568" s="344" t="s">
        <v>203</v>
      </c>
      <c r="L568" s="335">
        <v>0</v>
      </c>
      <c r="M568" s="240">
        <v>138</v>
      </c>
      <c r="N568" s="236" t="s">
        <v>22</v>
      </c>
      <c r="O568" s="236" t="s">
        <v>22</v>
      </c>
      <c r="P568" s="236" t="s">
        <v>22</v>
      </c>
      <c r="Q568" s="236" t="s">
        <v>22</v>
      </c>
      <c r="R568" s="236" t="s">
        <v>22</v>
      </c>
      <c r="S568" s="236" t="s">
        <v>22</v>
      </c>
      <c r="T568" s="236" t="s">
        <v>22</v>
      </c>
      <c r="U568" s="236" t="s">
        <v>22</v>
      </c>
      <c r="V568" s="236" t="s">
        <v>138</v>
      </c>
      <c r="W568" s="260"/>
    </row>
    <row r="569" spans="1:4055" s="212" customFormat="1" ht="38.25">
      <c r="A569" s="233" t="s">
        <v>531</v>
      </c>
      <c r="B569" s="233" t="s">
        <v>549</v>
      </c>
      <c r="C569" s="233" t="s">
        <v>82</v>
      </c>
      <c r="D569" s="233" t="s">
        <v>550</v>
      </c>
      <c r="E569" s="232">
        <v>44580</v>
      </c>
      <c r="F569" s="232">
        <v>44753</v>
      </c>
      <c r="G569" s="347">
        <v>44753</v>
      </c>
      <c r="H569" s="441"/>
      <c r="I569" s="340">
        <v>4940165</v>
      </c>
      <c r="J569" s="343"/>
      <c r="K569" s="344" t="s">
        <v>203</v>
      </c>
      <c r="L569" s="335">
        <v>100</v>
      </c>
      <c r="M569" s="240">
        <v>138</v>
      </c>
      <c r="N569" s="236" t="s">
        <v>22</v>
      </c>
      <c r="O569" s="236" t="s">
        <v>22</v>
      </c>
      <c r="P569" s="236" t="s">
        <v>22</v>
      </c>
      <c r="Q569" s="236" t="s">
        <v>22</v>
      </c>
      <c r="R569" s="236" t="s">
        <v>22</v>
      </c>
      <c r="S569" s="236" t="s">
        <v>22</v>
      </c>
      <c r="T569" s="236" t="s">
        <v>22</v>
      </c>
      <c r="U569" s="236" t="s">
        <v>22</v>
      </c>
      <c r="V569" s="236" t="s">
        <v>138</v>
      </c>
      <c r="W569" s="234"/>
      <c r="X569" s="211"/>
      <c r="Y569" s="211"/>
      <c r="Z569" s="211"/>
      <c r="AA569" s="211"/>
      <c r="AB569" s="211"/>
      <c r="AC569" s="211"/>
      <c r="AD569" s="211"/>
      <c r="AE569" s="211"/>
      <c r="AF569" s="211"/>
      <c r="AG569" s="211"/>
      <c r="AH569" s="211"/>
      <c r="AI569" s="211"/>
      <c r="AJ569" s="211"/>
      <c r="AK569" s="211"/>
      <c r="AL569" s="211"/>
      <c r="AM569" s="211"/>
      <c r="AN569" s="211"/>
      <c r="AO569" s="211"/>
      <c r="AP569" s="211"/>
      <c r="AQ569" s="211"/>
      <c r="AR569" s="211"/>
      <c r="AS569" s="211"/>
      <c r="AT569" s="211"/>
      <c r="AU569" s="211"/>
      <c r="AV569" s="211"/>
      <c r="AW569" s="211"/>
      <c r="AX569" s="211"/>
      <c r="AY569" s="211"/>
      <c r="AZ569" s="211"/>
      <c r="BA569" s="211"/>
      <c r="BB569" s="211"/>
      <c r="BC569" s="211"/>
      <c r="BD569" s="211"/>
      <c r="BE569" s="211"/>
      <c r="BF569" s="211"/>
      <c r="BG569" s="211"/>
      <c r="BH569" s="211"/>
      <c r="BI569" s="211"/>
      <c r="BJ569" s="211"/>
      <c r="BK569" s="211"/>
      <c r="BL569" s="211"/>
      <c r="BM569" s="211"/>
      <c r="BN569" s="211"/>
      <c r="BO569" s="211"/>
      <c r="BP569" s="211"/>
      <c r="BQ569" s="211"/>
      <c r="BR569" s="211"/>
      <c r="BS569" s="211"/>
      <c r="BT569" s="211"/>
      <c r="BU569" s="211"/>
      <c r="BV569" s="211"/>
      <c r="BW569" s="211"/>
      <c r="BX569" s="211"/>
      <c r="BY569" s="211"/>
      <c r="BZ569" s="211"/>
      <c r="CA569" s="211"/>
      <c r="CB569" s="211"/>
      <c r="CC569" s="211"/>
      <c r="CD569" s="211"/>
      <c r="CE569" s="211"/>
      <c r="CF569" s="211"/>
      <c r="CG569" s="211"/>
      <c r="CH569" s="211"/>
      <c r="CI569" s="211"/>
      <c r="CJ569" s="211"/>
      <c r="CK569" s="211"/>
      <c r="CL569" s="211"/>
      <c r="CM569" s="211"/>
      <c r="CN569" s="211"/>
      <c r="CO569" s="211"/>
      <c r="CP569" s="211"/>
      <c r="CQ569" s="211"/>
      <c r="CR569" s="211"/>
      <c r="CS569" s="211"/>
      <c r="CT569" s="211"/>
      <c r="CU569" s="211"/>
      <c r="CV569" s="211"/>
      <c r="CW569" s="211"/>
      <c r="CX569" s="211"/>
      <c r="CY569" s="211"/>
      <c r="CZ569" s="211"/>
      <c r="DA569" s="211"/>
      <c r="DB569" s="211"/>
      <c r="DC569" s="211"/>
      <c r="DD569" s="211"/>
      <c r="DE569" s="211"/>
      <c r="DF569" s="211"/>
      <c r="DG569" s="211"/>
      <c r="DH569" s="211"/>
      <c r="DI569" s="211"/>
      <c r="DJ569" s="211"/>
      <c r="DK569" s="211"/>
      <c r="DL569" s="211"/>
      <c r="DM569" s="211"/>
      <c r="DN569" s="211"/>
      <c r="DO569" s="211"/>
      <c r="DP569" s="211"/>
      <c r="DQ569" s="211"/>
      <c r="DR569" s="211"/>
      <c r="DS569" s="211"/>
      <c r="DT569" s="211"/>
      <c r="DU569" s="211"/>
      <c r="DV569" s="211"/>
      <c r="DW569" s="211"/>
      <c r="DX569" s="211"/>
      <c r="DY569" s="211"/>
      <c r="DZ569" s="211"/>
      <c r="EA569" s="211"/>
      <c r="EB569" s="211"/>
      <c r="EC569" s="211"/>
      <c r="ED569" s="211"/>
      <c r="EE569" s="211"/>
      <c r="EF569" s="211"/>
      <c r="EG569" s="211"/>
      <c r="EH569" s="211"/>
      <c r="EI569" s="211"/>
      <c r="EJ569" s="211"/>
      <c r="EK569" s="211"/>
      <c r="EL569" s="211"/>
      <c r="EM569" s="211"/>
      <c r="EN569" s="211"/>
      <c r="EO569" s="211"/>
      <c r="EP569" s="211"/>
      <c r="EQ569" s="211"/>
      <c r="ER569" s="211"/>
      <c r="ES569" s="211"/>
      <c r="ET569" s="211"/>
      <c r="EU569" s="211"/>
      <c r="EV569" s="211"/>
      <c r="EW569" s="211"/>
      <c r="EX569" s="211"/>
      <c r="EY569" s="211"/>
      <c r="EZ569" s="211"/>
      <c r="FA569" s="211"/>
      <c r="FB569" s="211"/>
      <c r="FC569" s="211"/>
      <c r="FD569" s="211"/>
      <c r="FE569" s="211"/>
      <c r="FF569" s="211"/>
      <c r="FG569" s="211"/>
      <c r="FH569" s="211"/>
      <c r="FI569" s="211"/>
      <c r="FJ569" s="211"/>
      <c r="FK569" s="211"/>
      <c r="FL569" s="211"/>
      <c r="FM569" s="211"/>
      <c r="FN569" s="211"/>
      <c r="FO569" s="211"/>
      <c r="FP569" s="211"/>
      <c r="FQ569" s="211"/>
      <c r="FR569" s="211"/>
      <c r="FS569" s="211"/>
      <c r="FT569" s="211"/>
      <c r="FU569" s="211"/>
      <c r="FV569" s="211"/>
      <c r="FW569" s="211"/>
      <c r="FX569" s="211"/>
      <c r="FY569" s="211"/>
      <c r="FZ569" s="211"/>
      <c r="GA569" s="211"/>
      <c r="GB569" s="211"/>
      <c r="GC569" s="211"/>
      <c r="GD569" s="211"/>
      <c r="GE569" s="211"/>
      <c r="GF569" s="211"/>
      <c r="GG569" s="211"/>
      <c r="GH569" s="211"/>
      <c r="GI569" s="211"/>
      <c r="GJ569" s="211"/>
      <c r="GK569" s="211"/>
      <c r="GL569" s="211"/>
      <c r="GM569" s="211"/>
      <c r="GN569" s="211"/>
      <c r="GO569" s="211"/>
      <c r="GP569" s="211"/>
      <c r="GQ569" s="211"/>
      <c r="GR569" s="211"/>
      <c r="GS569" s="211"/>
      <c r="GT569" s="211"/>
      <c r="GU569" s="211"/>
      <c r="GV569" s="211"/>
      <c r="GW569" s="211"/>
      <c r="GX569" s="211"/>
      <c r="GY569" s="211"/>
      <c r="GZ569" s="211"/>
      <c r="HA569" s="211"/>
      <c r="HB569" s="211"/>
      <c r="HC569" s="211"/>
      <c r="HD569" s="211"/>
      <c r="HE569" s="211"/>
      <c r="HF569" s="211"/>
      <c r="HG569" s="211"/>
      <c r="HH569" s="211"/>
      <c r="HI569" s="211"/>
      <c r="HJ569" s="211"/>
      <c r="HK569" s="211"/>
      <c r="HL569" s="211"/>
      <c r="HM569" s="211"/>
      <c r="HN569" s="211"/>
      <c r="HO569" s="211"/>
      <c r="HP569" s="211"/>
      <c r="HQ569" s="211"/>
      <c r="HR569" s="211"/>
      <c r="HS569" s="211"/>
      <c r="HT569" s="211"/>
      <c r="HU569" s="211"/>
      <c r="HV569" s="211"/>
      <c r="HW569" s="211"/>
      <c r="HX569" s="211"/>
      <c r="HY569" s="211"/>
      <c r="HZ569" s="211"/>
      <c r="IA569" s="211"/>
      <c r="IB569" s="211"/>
      <c r="IC569" s="211"/>
      <c r="ID569" s="211"/>
      <c r="IE569" s="211"/>
      <c r="IF569" s="211"/>
      <c r="IG569" s="211"/>
      <c r="IH569" s="211"/>
      <c r="II569" s="211"/>
      <c r="IJ569" s="211"/>
      <c r="IK569" s="211"/>
      <c r="IL569" s="211"/>
      <c r="IM569" s="211"/>
      <c r="IN569" s="211"/>
      <c r="IO569" s="211"/>
      <c r="IP569" s="211"/>
      <c r="IQ569" s="211"/>
      <c r="IR569" s="211"/>
      <c r="IS569" s="211"/>
      <c r="IT569" s="211"/>
      <c r="IU569" s="211"/>
      <c r="IV569" s="211"/>
      <c r="IW569" s="211"/>
      <c r="IX569" s="211"/>
      <c r="IY569" s="211"/>
      <c r="IZ569" s="211"/>
      <c r="JA569" s="211"/>
      <c r="JB569" s="211"/>
      <c r="JC569" s="211"/>
      <c r="JD569" s="211"/>
      <c r="JE569" s="211"/>
      <c r="JF569" s="211"/>
      <c r="JG569" s="211"/>
      <c r="JH569" s="211"/>
      <c r="JI569" s="211"/>
      <c r="JJ569" s="211"/>
      <c r="JK569" s="211"/>
      <c r="JL569" s="211"/>
      <c r="JM569" s="211"/>
      <c r="JN569" s="211"/>
      <c r="JO569" s="211"/>
      <c r="JP569" s="211"/>
      <c r="JQ569" s="211"/>
      <c r="JR569" s="211"/>
      <c r="JS569" s="211"/>
      <c r="JT569" s="211"/>
      <c r="JU569" s="211"/>
      <c r="JV569" s="211"/>
      <c r="JW569" s="211"/>
      <c r="JX569" s="211"/>
      <c r="JY569" s="211"/>
      <c r="JZ569" s="211"/>
      <c r="KA569" s="211"/>
      <c r="KB569" s="211"/>
      <c r="KC569" s="211"/>
      <c r="KD569" s="211"/>
      <c r="KE569" s="211"/>
      <c r="KF569" s="211"/>
      <c r="KG569" s="211"/>
      <c r="KH569" s="211"/>
      <c r="KI569" s="211"/>
      <c r="KJ569" s="211"/>
      <c r="KK569" s="211"/>
      <c r="KL569" s="211"/>
      <c r="KM569" s="211"/>
      <c r="KN569" s="211"/>
      <c r="KO569" s="211"/>
      <c r="KP569" s="211"/>
      <c r="KQ569" s="211"/>
      <c r="KR569" s="211"/>
      <c r="KS569" s="211"/>
      <c r="KT569" s="211"/>
      <c r="KU569" s="211"/>
      <c r="KV569" s="211"/>
      <c r="KW569" s="211"/>
      <c r="KX569" s="211"/>
      <c r="KY569" s="211"/>
      <c r="KZ569" s="211"/>
      <c r="LA569" s="211"/>
      <c r="LB569" s="211"/>
      <c r="LC569" s="211"/>
      <c r="LD569" s="211"/>
      <c r="LE569" s="211"/>
      <c r="LF569" s="211"/>
      <c r="LG569" s="211"/>
      <c r="LH569" s="211"/>
      <c r="LI569" s="211"/>
      <c r="LJ569" s="211"/>
      <c r="LK569" s="211"/>
      <c r="LL569" s="211"/>
      <c r="LM569" s="211"/>
      <c r="LN569" s="211"/>
      <c r="LO569" s="211"/>
      <c r="LP569" s="211"/>
      <c r="LQ569" s="211"/>
      <c r="LR569" s="211"/>
      <c r="LS569" s="211"/>
      <c r="LT569" s="211"/>
      <c r="LU569" s="211"/>
      <c r="LV569" s="211"/>
      <c r="LW569" s="211"/>
      <c r="LX569" s="211"/>
      <c r="LY569" s="211"/>
      <c r="LZ569" s="211"/>
      <c r="MA569" s="211"/>
      <c r="MB569" s="211"/>
      <c r="MC569" s="211"/>
      <c r="MD569" s="211"/>
      <c r="ME569" s="211"/>
      <c r="MF569" s="211"/>
      <c r="MG569" s="211"/>
      <c r="MH569" s="211"/>
      <c r="MI569" s="211"/>
      <c r="MJ569" s="211"/>
      <c r="MK569" s="211"/>
      <c r="ML569" s="211"/>
      <c r="MM569" s="211"/>
      <c r="MN569" s="211"/>
      <c r="MO569" s="211"/>
      <c r="MP569" s="211"/>
      <c r="MQ569" s="211"/>
      <c r="MR569" s="211"/>
      <c r="MS569" s="211"/>
      <c r="MT569" s="211"/>
      <c r="MU569" s="211"/>
      <c r="MV569" s="211"/>
      <c r="MW569" s="211"/>
      <c r="MX569" s="211"/>
      <c r="MY569" s="211"/>
      <c r="MZ569" s="211"/>
      <c r="NA569" s="211"/>
      <c r="NB569" s="211"/>
      <c r="NC569" s="211"/>
      <c r="ND569" s="211"/>
      <c r="NE569" s="211"/>
      <c r="NF569" s="211"/>
      <c r="NG569" s="211"/>
      <c r="NH569" s="211"/>
      <c r="NI569" s="211"/>
      <c r="NJ569" s="211"/>
      <c r="NK569" s="211"/>
      <c r="NL569" s="211"/>
      <c r="NM569" s="211"/>
      <c r="NN569" s="211"/>
      <c r="NO569" s="211"/>
      <c r="NP569" s="211"/>
      <c r="NQ569" s="211"/>
      <c r="NR569" s="211"/>
      <c r="NS569" s="211"/>
      <c r="NT569" s="211"/>
      <c r="NU569" s="211"/>
      <c r="NV569" s="211"/>
      <c r="NW569" s="211"/>
      <c r="NX569" s="211"/>
      <c r="NY569" s="211"/>
      <c r="NZ569" s="211"/>
      <c r="OA569" s="211"/>
      <c r="OB569" s="211"/>
      <c r="OC569" s="211"/>
      <c r="OD569" s="211"/>
      <c r="OE569" s="211"/>
      <c r="OF569" s="211"/>
      <c r="OG569" s="211"/>
      <c r="OH569" s="211"/>
      <c r="OI569" s="211"/>
      <c r="OJ569" s="211"/>
      <c r="OK569" s="211"/>
      <c r="OL569" s="211"/>
      <c r="OM569" s="211"/>
      <c r="ON569" s="211"/>
      <c r="OO569" s="211"/>
      <c r="OP569" s="211"/>
      <c r="OQ569" s="211"/>
      <c r="OR569" s="211"/>
      <c r="OS569" s="211"/>
      <c r="OT569" s="211"/>
      <c r="OU569" s="211"/>
      <c r="OV569" s="211"/>
      <c r="OW569" s="211"/>
      <c r="OX569" s="211"/>
      <c r="OY569" s="211"/>
      <c r="OZ569" s="211"/>
      <c r="PA569" s="211"/>
      <c r="PB569" s="211"/>
      <c r="PC569" s="211"/>
      <c r="PD569" s="211"/>
      <c r="PE569" s="211"/>
      <c r="PF569" s="211"/>
      <c r="PG569" s="211"/>
      <c r="PH569" s="211"/>
      <c r="PI569" s="211"/>
      <c r="PJ569" s="211"/>
      <c r="PK569" s="211"/>
      <c r="PL569" s="211"/>
      <c r="PM569" s="211"/>
      <c r="PN569" s="211"/>
      <c r="PO569" s="211"/>
      <c r="PP569" s="211"/>
      <c r="PQ569" s="211"/>
      <c r="PR569" s="211"/>
      <c r="PS569" s="211"/>
      <c r="PT569" s="211"/>
      <c r="PU569" s="211"/>
      <c r="PV569" s="211"/>
      <c r="PW569" s="211"/>
      <c r="PX569" s="211"/>
      <c r="PY569" s="211"/>
      <c r="PZ569" s="211"/>
      <c r="QA569" s="211"/>
      <c r="QB569" s="211"/>
      <c r="QC569" s="211"/>
      <c r="QD569" s="211"/>
      <c r="QE569" s="211"/>
      <c r="QF569" s="211"/>
      <c r="QG569" s="211"/>
      <c r="QH569" s="211"/>
      <c r="QI569" s="211"/>
      <c r="QJ569" s="211"/>
      <c r="QK569" s="211"/>
      <c r="QL569" s="211"/>
      <c r="QM569" s="211"/>
      <c r="QN569" s="211"/>
      <c r="QO569" s="211"/>
      <c r="QP569" s="211"/>
      <c r="QQ569" s="211"/>
      <c r="QR569" s="211"/>
      <c r="QS569" s="211"/>
      <c r="QT569" s="211"/>
      <c r="QU569" s="211"/>
      <c r="QV569" s="211"/>
      <c r="QW569" s="211"/>
      <c r="QX569" s="211"/>
      <c r="QY569" s="211"/>
      <c r="QZ569" s="211"/>
      <c r="RA569" s="211"/>
      <c r="RB569" s="211"/>
      <c r="RC569" s="211"/>
      <c r="RD569" s="211"/>
      <c r="RE569" s="211"/>
      <c r="RF569" s="211"/>
      <c r="RG569" s="211"/>
      <c r="RH569" s="211"/>
      <c r="RI569" s="211"/>
      <c r="RJ569" s="211"/>
      <c r="RK569" s="211"/>
      <c r="RL569" s="211"/>
      <c r="RM569" s="211"/>
      <c r="RN569" s="211"/>
      <c r="RO569" s="211"/>
      <c r="RP569" s="211"/>
      <c r="RQ569" s="211"/>
      <c r="RR569" s="211"/>
      <c r="RS569" s="211"/>
      <c r="RT569" s="211"/>
      <c r="RU569" s="211"/>
      <c r="RV569" s="211"/>
      <c r="RW569" s="211"/>
      <c r="RX569" s="211"/>
      <c r="RY569" s="211"/>
      <c r="RZ569" s="211"/>
      <c r="SA569" s="211"/>
      <c r="SB569" s="211"/>
      <c r="SC569" s="211"/>
      <c r="SD569" s="211"/>
      <c r="SE569" s="211"/>
      <c r="SF569" s="211"/>
      <c r="SG569" s="211"/>
      <c r="SH569" s="211"/>
      <c r="SI569" s="211"/>
      <c r="SJ569" s="211"/>
      <c r="SK569" s="211"/>
      <c r="SL569" s="211"/>
      <c r="SM569" s="211"/>
      <c r="SN569" s="211"/>
      <c r="SO569" s="211"/>
      <c r="SP569" s="211"/>
      <c r="SQ569" s="211"/>
      <c r="SR569" s="211"/>
      <c r="SS569" s="211"/>
      <c r="ST569" s="211"/>
      <c r="SU569" s="211"/>
      <c r="SV569" s="211"/>
      <c r="SW569" s="211"/>
      <c r="SX569" s="211"/>
      <c r="SY569" s="211"/>
      <c r="SZ569" s="211"/>
      <c r="TA569" s="211"/>
      <c r="TB569" s="211"/>
      <c r="TC569" s="211"/>
      <c r="TD569" s="211"/>
      <c r="TE569" s="211"/>
      <c r="TF569" s="211"/>
      <c r="TG569" s="211"/>
      <c r="TH569" s="211"/>
      <c r="TI569" s="211"/>
      <c r="TJ569" s="211"/>
      <c r="TK569" s="211"/>
      <c r="TL569" s="211"/>
      <c r="TM569" s="211"/>
      <c r="TN569" s="211"/>
      <c r="TO569" s="211"/>
      <c r="TP569" s="211"/>
      <c r="TQ569" s="211"/>
      <c r="TR569" s="211"/>
      <c r="TS569" s="211"/>
      <c r="TT569" s="211"/>
      <c r="TU569" s="211"/>
      <c r="TV569" s="211"/>
      <c r="TW569" s="211"/>
      <c r="TX569" s="211"/>
      <c r="TY569" s="211"/>
      <c r="TZ569" s="211"/>
      <c r="UA569" s="211"/>
      <c r="UB569" s="211"/>
      <c r="UC569" s="211"/>
      <c r="UD569" s="211"/>
      <c r="UE569" s="211"/>
      <c r="UF569" s="211"/>
      <c r="UG569" s="211"/>
      <c r="UH569" s="211"/>
      <c r="UI569" s="211"/>
      <c r="UJ569" s="211"/>
      <c r="UK569" s="211"/>
      <c r="UL569" s="211"/>
      <c r="UM569" s="211"/>
      <c r="UN569" s="211"/>
      <c r="UO569" s="211"/>
      <c r="UP569" s="211"/>
      <c r="UQ569" s="211"/>
      <c r="UR569" s="211"/>
      <c r="US569" s="211"/>
      <c r="UT569" s="211"/>
      <c r="UU569" s="211"/>
      <c r="UV569" s="211"/>
      <c r="UW569" s="211"/>
      <c r="UX569" s="211"/>
      <c r="UY569" s="211"/>
      <c r="UZ569" s="211"/>
      <c r="VA569" s="211"/>
      <c r="VB569" s="211"/>
      <c r="VC569" s="211"/>
      <c r="VD569" s="211"/>
      <c r="VE569" s="211"/>
      <c r="VF569" s="211"/>
      <c r="VG569" s="211"/>
      <c r="VH569" s="211"/>
      <c r="VI569" s="211"/>
      <c r="VJ569" s="211"/>
      <c r="VK569" s="211"/>
      <c r="VL569" s="211"/>
      <c r="VM569" s="211"/>
      <c r="VN569" s="211"/>
      <c r="VO569" s="211"/>
      <c r="VP569" s="211"/>
      <c r="VQ569" s="211"/>
      <c r="VR569" s="211"/>
      <c r="VS569" s="211"/>
      <c r="VT569" s="211"/>
      <c r="VU569" s="211"/>
      <c r="VV569" s="211"/>
      <c r="VW569" s="211"/>
      <c r="VX569" s="211"/>
      <c r="VY569" s="211"/>
      <c r="VZ569" s="211"/>
      <c r="WA569" s="211"/>
      <c r="WB569" s="211"/>
      <c r="WC569" s="211"/>
      <c r="WD569" s="211"/>
      <c r="WE569" s="211"/>
      <c r="WF569" s="211"/>
      <c r="WG569" s="211"/>
      <c r="WH569" s="211"/>
      <c r="WI569" s="211"/>
      <c r="WJ569" s="211"/>
      <c r="WK569" s="211"/>
      <c r="WL569" s="211"/>
      <c r="WM569" s="211"/>
      <c r="WN569" s="211"/>
      <c r="WO569" s="211"/>
      <c r="WP569" s="211"/>
      <c r="WQ569" s="211"/>
      <c r="WR569" s="211"/>
      <c r="WS569" s="211"/>
      <c r="WT569" s="211"/>
      <c r="WU569" s="211"/>
      <c r="WV569" s="211"/>
      <c r="WW569" s="211"/>
      <c r="WX569" s="211"/>
      <c r="WY569" s="211"/>
      <c r="WZ569" s="211"/>
      <c r="XA569" s="211"/>
      <c r="XB569" s="211"/>
      <c r="XC569" s="211"/>
      <c r="XD569" s="211"/>
      <c r="XE569" s="211"/>
      <c r="XF569" s="211"/>
      <c r="XG569" s="211"/>
      <c r="XH569" s="211"/>
      <c r="XI569" s="211"/>
      <c r="XJ569" s="211"/>
      <c r="XK569" s="211"/>
      <c r="XL569" s="211"/>
      <c r="XM569" s="211"/>
      <c r="XN569" s="211"/>
      <c r="XO569" s="211"/>
      <c r="XP569" s="211"/>
      <c r="XQ569" s="211"/>
      <c r="XR569" s="211"/>
      <c r="XS569" s="211"/>
      <c r="XT569" s="211"/>
      <c r="XU569" s="211"/>
      <c r="XV569" s="211"/>
      <c r="XW569" s="211"/>
      <c r="XX569" s="211"/>
      <c r="XY569" s="211"/>
      <c r="XZ569" s="211"/>
      <c r="YA569" s="211"/>
      <c r="YB569" s="211"/>
      <c r="YC569" s="211"/>
      <c r="YD569" s="211"/>
      <c r="YE569" s="211"/>
      <c r="YF569" s="211"/>
      <c r="YG569" s="211"/>
      <c r="YH569" s="211"/>
      <c r="YI569" s="211"/>
      <c r="YJ569" s="211"/>
      <c r="YK569" s="211"/>
      <c r="YL569" s="211"/>
      <c r="YM569" s="211"/>
      <c r="YN569" s="211"/>
      <c r="YO569" s="211"/>
      <c r="YP569" s="211"/>
      <c r="YQ569" s="211"/>
      <c r="YR569" s="211"/>
      <c r="YS569" s="211"/>
      <c r="YT569" s="211"/>
      <c r="YU569" s="211"/>
      <c r="YV569" s="211"/>
      <c r="YW569" s="211"/>
      <c r="YX569" s="211"/>
      <c r="YY569" s="211"/>
      <c r="YZ569" s="211"/>
      <c r="ZA569" s="211"/>
      <c r="ZB569" s="211"/>
      <c r="ZC569" s="211"/>
      <c r="ZD569" s="211"/>
      <c r="ZE569" s="211"/>
      <c r="ZF569" s="211"/>
      <c r="ZG569" s="211"/>
      <c r="ZH569" s="211"/>
      <c r="ZI569" s="211"/>
      <c r="ZJ569" s="211"/>
      <c r="ZK569" s="211"/>
      <c r="ZL569" s="211"/>
      <c r="ZM569" s="211"/>
      <c r="ZN569" s="211"/>
      <c r="ZO569" s="211"/>
      <c r="ZP569" s="211"/>
      <c r="ZQ569" s="211"/>
      <c r="ZR569" s="211"/>
      <c r="ZS569" s="211"/>
      <c r="ZT569" s="211"/>
      <c r="ZU569" s="211"/>
      <c r="ZV569" s="211"/>
      <c r="ZW569" s="211"/>
      <c r="ZX569" s="211"/>
      <c r="ZY569" s="211"/>
      <c r="ZZ569" s="211"/>
      <c r="AAA569" s="211"/>
      <c r="AAB569" s="211"/>
      <c r="AAC569" s="211"/>
      <c r="AAD569" s="211"/>
      <c r="AAE569" s="211"/>
      <c r="AAF569" s="211"/>
      <c r="AAG569" s="211"/>
      <c r="AAH569" s="211"/>
      <c r="AAI569" s="211"/>
      <c r="AAJ569" s="211"/>
      <c r="AAK569" s="211"/>
      <c r="AAL569" s="211"/>
      <c r="AAM569" s="211"/>
      <c r="AAN569" s="211"/>
      <c r="AAO569" s="211"/>
      <c r="AAP569" s="211"/>
      <c r="AAQ569" s="211"/>
      <c r="AAR569" s="211"/>
      <c r="AAS569" s="211"/>
      <c r="AAT569" s="211"/>
      <c r="AAU569" s="211"/>
      <c r="AAV569" s="211"/>
      <c r="AAW569" s="211"/>
      <c r="AAX569" s="211"/>
      <c r="AAY569" s="211"/>
      <c r="AAZ569" s="211"/>
      <c r="ABA569" s="211"/>
      <c r="ABB569" s="211"/>
      <c r="ABC569" s="211"/>
      <c r="ABD569" s="211"/>
      <c r="ABE569" s="211"/>
      <c r="ABF569" s="211"/>
      <c r="ABG569" s="211"/>
      <c r="ABH569" s="211"/>
      <c r="ABI569" s="211"/>
      <c r="ABJ569" s="211"/>
      <c r="ABK569" s="211"/>
      <c r="ABL569" s="211"/>
      <c r="ABM569" s="211"/>
      <c r="ABN569" s="211"/>
      <c r="ABO569" s="211"/>
      <c r="ABP569" s="211"/>
      <c r="ABQ569" s="211"/>
      <c r="ABR569" s="211"/>
      <c r="ABS569" s="211"/>
      <c r="ABT569" s="211"/>
      <c r="ABU569" s="211"/>
      <c r="ABV569" s="211"/>
      <c r="ABW569" s="211"/>
      <c r="ABX569" s="211"/>
      <c r="ABY569" s="211"/>
      <c r="ABZ569" s="211"/>
      <c r="ACA569" s="211"/>
      <c r="ACB569" s="211"/>
      <c r="ACC569" s="211"/>
      <c r="ACD569" s="211"/>
      <c r="ACE569" s="211"/>
      <c r="ACF569" s="211"/>
      <c r="ACG569" s="211"/>
      <c r="ACH569" s="211"/>
      <c r="ACI569" s="211"/>
      <c r="ACJ569" s="211"/>
      <c r="ACK569" s="211"/>
      <c r="ACL569" s="211"/>
      <c r="ACM569" s="211"/>
      <c r="ACN569" s="211"/>
      <c r="ACO569" s="211"/>
      <c r="ACP569" s="211"/>
      <c r="ACQ569" s="211"/>
      <c r="ACR569" s="211"/>
      <c r="ACS569" s="211"/>
      <c r="ACT569" s="211"/>
      <c r="ACU569" s="211"/>
      <c r="ACV569" s="211"/>
      <c r="ACW569" s="211"/>
      <c r="ACX569" s="211"/>
      <c r="ACY569" s="211"/>
      <c r="ACZ569" s="211"/>
      <c r="ADA569" s="211"/>
      <c r="ADB569" s="211"/>
      <c r="ADC569" s="211"/>
      <c r="ADD569" s="211"/>
      <c r="ADE569" s="211"/>
      <c r="ADF569" s="211"/>
      <c r="ADG569" s="211"/>
      <c r="ADH569" s="211"/>
      <c r="ADI569" s="211"/>
      <c r="ADJ569" s="211"/>
      <c r="ADK569" s="211"/>
      <c r="ADL569" s="211"/>
      <c r="ADM569" s="211"/>
      <c r="ADN569" s="211"/>
      <c r="ADO569" s="211"/>
      <c r="ADP569" s="211"/>
      <c r="ADQ569" s="211"/>
      <c r="ADR569" s="211"/>
      <c r="ADS569" s="211"/>
      <c r="ADT569" s="211"/>
      <c r="ADU569" s="211"/>
      <c r="ADV569" s="211"/>
      <c r="ADW569" s="211"/>
      <c r="ADX569" s="211"/>
      <c r="ADY569" s="211"/>
      <c r="ADZ569" s="211"/>
      <c r="AEA569" s="211"/>
      <c r="AEB569" s="211"/>
      <c r="AEC569" s="211"/>
      <c r="AED569" s="211"/>
      <c r="AEE569" s="211"/>
      <c r="AEF569" s="211"/>
      <c r="AEG569" s="211"/>
      <c r="AEH569" s="211"/>
      <c r="AEI569" s="211"/>
      <c r="AEJ569" s="211"/>
      <c r="AEK569" s="211"/>
      <c r="AEL569" s="211"/>
      <c r="AEM569" s="211"/>
      <c r="AEN569" s="211"/>
      <c r="AEO569" s="211"/>
      <c r="AEP569" s="211"/>
      <c r="AEQ569" s="211"/>
      <c r="AER569" s="211"/>
      <c r="AES569" s="211"/>
      <c r="AET569" s="211"/>
      <c r="AEU569" s="211"/>
      <c r="AEV569" s="211"/>
      <c r="AEW569" s="211"/>
      <c r="AEX569" s="211"/>
      <c r="AEY569" s="211"/>
      <c r="AEZ569" s="211"/>
      <c r="AFA569" s="211"/>
      <c r="AFB569" s="211"/>
      <c r="AFC569" s="211"/>
      <c r="AFD569" s="211"/>
      <c r="AFE569" s="211"/>
      <c r="AFF569" s="211"/>
      <c r="AFG569" s="211"/>
      <c r="AFH569" s="211"/>
      <c r="AFI569" s="211"/>
      <c r="AFJ569" s="211"/>
      <c r="AFK569" s="211"/>
      <c r="AFL569" s="211"/>
      <c r="AFM569" s="211"/>
      <c r="AFN569" s="211"/>
      <c r="AFO569" s="211"/>
      <c r="AFP569" s="211"/>
      <c r="AFQ569" s="211"/>
      <c r="AFR569" s="211"/>
      <c r="AFS569" s="211"/>
      <c r="AFT569" s="211"/>
      <c r="AFU569" s="211"/>
      <c r="AFV569" s="211"/>
      <c r="AFW569" s="211"/>
      <c r="AFX569" s="211"/>
      <c r="AFY569" s="211"/>
      <c r="AFZ569" s="211"/>
      <c r="AGA569" s="211"/>
      <c r="AGB569" s="211"/>
      <c r="AGC569" s="211"/>
      <c r="AGD569" s="211"/>
      <c r="AGE569" s="211"/>
      <c r="AGF569" s="211"/>
      <c r="AGG569" s="211"/>
      <c r="AGH569" s="211"/>
      <c r="AGI569" s="211"/>
      <c r="AGJ569" s="211"/>
      <c r="AGK569" s="211"/>
      <c r="AGL569" s="211"/>
      <c r="AGM569" s="211"/>
      <c r="AGN569" s="211"/>
      <c r="AGO569" s="211"/>
      <c r="AGP569" s="211"/>
      <c r="AGQ569" s="211"/>
      <c r="AGR569" s="211"/>
      <c r="AGS569" s="211"/>
      <c r="AGT569" s="211"/>
      <c r="AGU569" s="211"/>
      <c r="AGV569" s="211"/>
      <c r="AGW569" s="211"/>
      <c r="AGX569" s="211"/>
      <c r="AGY569" s="211"/>
      <c r="AGZ569" s="211"/>
      <c r="AHA569" s="211"/>
      <c r="AHB569" s="211"/>
      <c r="AHC569" s="211"/>
      <c r="AHD569" s="211"/>
      <c r="AHE569" s="211"/>
      <c r="AHF569" s="211"/>
      <c r="AHG569" s="211"/>
      <c r="AHH569" s="211"/>
      <c r="AHI569" s="211"/>
      <c r="AHJ569" s="211"/>
      <c r="AHK569" s="211"/>
      <c r="AHL569" s="211"/>
      <c r="AHM569" s="211"/>
      <c r="AHN569" s="211"/>
      <c r="AHO569" s="211"/>
      <c r="AHP569" s="211"/>
      <c r="AHQ569" s="211"/>
      <c r="AHR569" s="211"/>
      <c r="AHS569" s="211"/>
      <c r="AHT569" s="211"/>
      <c r="AHU569" s="211"/>
      <c r="AHV569" s="211"/>
      <c r="AHW569" s="211"/>
      <c r="AHX569" s="211"/>
      <c r="AHY569" s="211"/>
      <c r="AHZ569" s="211"/>
      <c r="AIA569" s="211"/>
      <c r="AIB569" s="211"/>
      <c r="AIC569" s="211"/>
      <c r="AID569" s="211"/>
      <c r="AIE569" s="211"/>
      <c r="AIF569" s="211"/>
      <c r="AIG569" s="211"/>
      <c r="AIH569" s="211"/>
      <c r="AII569" s="211"/>
      <c r="AIJ569" s="211"/>
      <c r="AIK569" s="211"/>
      <c r="AIL569" s="211"/>
      <c r="AIM569" s="211"/>
      <c r="AIN569" s="211"/>
      <c r="AIO569" s="211"/>
      <c r="AIP569" s="211"/>
      <c r="AIQ569" s="211"/>
      <c r="AIR569" s="211"/>
      <c r="AIS569" s="211"/>
      <c r="AIT569" s="211"/>
      <c r="AIU569" s="211"/>
      <c r="AIV569" s="211"/>
      <c r="AIW569" s="211"/>
      <c r="AIX569" s="211"/>
      <c r="AIY569" s="211"/>
      <c r="AIZ569" s="211"/>
      <c r="AJA569" s="211"/>
      <c r="AJB569" s="211"/>
      <c r="AJC569" s="211"/>
      <c r="AJD569" s="211"/>
      <c r="AJE569" s="211"/>
      <c r="AJF569" s="211"/>
      <c r="AJG569" s="211"/>
      <c r="AJH569" s="211"/>
      <c r="AJI569" s="211"/>
      <c r="AJJ569" s="211"/>
      <c r="AJK569" s="211"/>
      <c r="AJL569" s="211"/>
      <c r="AJM569" s="211"/>
      <c r="AJN569" s="211"/>
      <c r="AJO569" s="211"/>
      <c r="AJP569" s="211"/>
      <c r="AJQ569" s="211"/>
      <c r="AJR569" s="211"/>
      <c r="AJS569" s="211"/>
      <c r="AJT569" s="211"/>
      <c r="AJU569" s="211"/>
      <c r="AJV569" s="211"/>
      <c r="AJW569" s="211"/>
      <c r="AJX569" s="211"/>
      <c r="AJY569" s="211"/>
      <c r="AJZ569" s="211"/>
      <c r="AKA569" s="211"/>
      <c r="AKB569" s="211"/>
      <c r="AKC569" s="211"/>
      <c r="AKD569" s="211"/>
      <c r="AKE569" s="211"/>
      <c r="AKF569" s="211"/>
      <c r="AKG569" s="211"/>
      <c r="AKH569" s="211"/>
      <c r="AKI569" s="211"/>
      <c r="AKJ569" s="211"/>
      <c r="AKK569" s="211"/>
      <c r="AKL569" s="211"/>
      <c r="AKM569" s="211"/>
      <c r="AKN569" s="211"/>
      <c r="AKO569" s="211"/>
      <c r="AKP569" s="211"/>
      <c r="AKQ569" s="211"/>
      <c r="AKR569" s="211"/>
      <c r="AKS569" s="211"/>
      <c r="AKT569" s="211"/>
      <c r="AKU569" s="211"/>
      <c r="AKV569" s="211"/>
      <c r="AKW569" s="211"/>
      <c r="AKX569" s="211"/>
      <c r="AKY569" s="211"/>
      <c r="AKZ569" s="211"/>
      <c r="ALA569" s="211"/>
      <c r="ALB569" s="211"/>
      <c r="ALC569" s="211"/>
      <c r="ALD569" s="211"/>
      <c r="ALE569" s="211"/>
      <c r="ALF569" s="211"/>
      <c r="ALG569" s="211"/>
      <c r="ALH569" s="211"/>
      <c r="ALI569" s="211"/>
      <c r="ALJ569" s="211"/>
      <c r="ALK569" s="211"/>
      <c r="ALL569" s="211"/>
      <c r="ALM569" s="211"/>
      <c r="ALN569" s="211"/>
      <c r="ALO569" s="211"/>
      <c r="ALP569" s="211"/>
      <c r="ALQ569" s="211"/>
      <c r="ALR569" s="211"/>
      <c r="ALS569" s="211"/>
      <c r="ALT569" s="211"/>
      <c r="ALU569" s="211"/>
      <c r="ALV569" s="211"/>
      <c r="ALW569" s="211"/>
      <c r="ALX569" s="211"/>
      <c r="ALY569" s="211"/>
      <c r="ALZ569" s="211"/>
      <c r="AMA569" s="211"/>
      <c r="AMB569" s="211"/>
      <c r="AMC569" s="211"/>
      <c r="AMD569" s="211"/>
      <c r="AME569" s="211"/>
      <c r="AMF569" s="211"/>
      <c r="AMG569" s="211"/>
      <c r="AMH569" s="211"/>
      <c r="AMI569" s="211"/>
      <c r="AMJ569" s="211"/>
      <c r="AMK569" s="211"/>
      <c r="AML569" s="211"/>
      <c r="AMM569" s="211"/>
      <c r="AMN569" s="211"/>
      <c r="AMO569" s="211"/>
      <c r="AMP569" s="211"/>
      <c r="AMQ569" s="211"/>
      <c r="AMR569" s="211"/>
      <c r="AMS569" s="211"/>
      <c r="AMT569" s="211"/>
      <c r="AMU569" s="211"/>
      <c r="AMV569" s="211"/>
      <c r="AMW569" s="211"/>
      <c r="AMX569" s="211"/>
      <c r="AMY569" s="211"/>
      <c r="AMZ569" s="211"/>
      <c r="ANA569" s="211"/>
      <c r="ANB569" s="211"/>
      <c r="ANC569" s="211"/>
      <c r="AND569" s="211"/>
      <c r="ANE569" s="211"/>
      <c r="ANF569" s="211"/>
      <c r="ANG569" s="211"/>
      <c r="ANH569" s="211"/>
      <c r="ANI569" s="211"/>
      <c r="ANJ569" s="211"/>
      <c r="ANK569" s="211"/>
      <c r="ANL569" s="211"/>
      <c r="ANM569" s="211"/>
      <c r="ANN569" s="211"/>
      <c r="ANO569" s="211"/>
      <c r="ANP569" s="211"/>
      <c r="ANQ569" s="211"/>
      <c r="ANR569" s="211"/>
      <c r="ANS569" s="211"/>
      <c r="ANT569" s="211"/>
      <c r="ANU569" s="211"/>
      <c r="ANV569" s="211"/>
      <c r="ANW569" s="211"/>
      <c r="ANX569" s="211"/>
      <c r="ANY569" s="211"/>
      <c r="ANZ569" s="211"/>
      <c r="AOA569" s="211"/>
      <c r="AOB569" s="211"/>
      <c r="AOC569" s="211"/>
      <c r="AOD569" s="211"/>
      <c r="AOE569" s="211"/>
      <c r="AOF569" s="211"/>
      <c r="AOG569" s="211"/>
      <c r="AOH569" s="211"/>
      <c r="AOI569" s="211"/>
      <c r="AOJ569" s="211"/>
      <c r="AOK569" s="211"/>
      <c r="AOL569" s="211"/>
      <c r="AOM569" s="211"/>
      <c r="AON569" s="211"/>
      <c r="AOO569" s="211"/>
      <c r="AOP569" s="211"/>
      <c r="AOQ569" s="211"/>
      <c r="AOR569" s="211"/>
      <c r="AOS569" s="211"/>
      <c r="AOT569" s="211"/>
      <c r="AOU569" s="211"/>
      <c r="AOV569" s="211"/>
      <c r="AOW569" s="211"/>
      <c r="AOX569" s="211"/>
      <c r="AOY569" s="211"/>
      <c r="AOZ569" s="211"/>
      <c r="APA569" s="211"/>
      <c r="APB569" s="211"/>
      <c r="APC569" s="211"/>
      <c r="APD569" s="211"/>
      <c r="APE569" s="211"/>
      <c r="APF569" s="211"/>
      <c r="APG569" s="211"/>
      <c r="APH569" s="211"/>
      <c r="API569" s="211"/>
      <c r="APJ569" s="211"/>
      <c r="APK569" s="211"/>
      <c r="APL569" s="211"/>
      <c r="APM569" s="211"/>
      <c r="APN569" s="211"/>
      <c r="APO569" s="211"/>
      <c r="APP569" s="211"/>
      <c r="APQ569" s="211"/>
      <c r="APR569" s="211"/>
      <c r="APS569" s="211"/>
      <c r="APT569" s="211"/>
      <c r="APU569" s="211"/>
      <c r="APV569" s="211"/>
      <c r="APW569" s="211"/>
      <c r="APX569" s="211"/>
      <c r="APY569" s="211"/>
      <c r="APZ569" s="211"/>
      <c r="AQA569" s="211"/>
      <c r="AQB569" s="211"/>
      <c r="AQC569" s="211"/>
      <c r="AQD569" s="211"/>
      <c r="AQE569" s="211"/>
      <c r="AQF569" s="211"/>
      <c r="AQG569" s="211"/>
      <c r="AQH569" s="211"/>
      <c r="AQI569" s="211"/>
      <c r="AQJ569" s="211"/>
      <c r="AQK569" s="211"/>
      <c r="AQL569" s="211"/>
      <c r="AQM569" s="211"/>
      <c r="AQN569" s="211"/>
      <c r="AQO569" s="211"/>
      <c r="AQP569" s="211"/>
      <c r="AQQ569" s="211"/>
      <c r="AQR569" s="211"/>
      <c r="AQS569" s="211"/>
      <c r="AQT569" s="211"/>
      <c r="AQU569" s="211"/>
      <c r="AQV569" s="211"/>
      <c r="AQW569" s="211"/>
      <c r="AQX569" s="211"/>
      <c r="AQY569" s="211"/>
      <c r="AQZ569" s="211"/>
      <c r="ARA569" s="211"/>
      <c r="ARB569" s="211"/>
      <c r="ARC569" s="211"/>
      <c r="ARD569" s="211"/>
      <c r="ARE569" s="211"/>
      <c r="ARF569" s="211"/>
      <c r="ARG569" s="211"/>
      <c r="ARH569" s="211"/>
      <c r="ARI569" s="211"/>
      <c r="ARJ569" s="211"/>
      <c r="ARK569" s="211"/>
      <c r="ARL569" s="211"/>
      <c r="ARM569" s="211"/>
      <c r="ARN569" s="211"/>
      <c r="ARO569" s="211"/>
      <c r="ARP569" s="211"/>
      <c r="ARQ569" s="211"/>
      <c r="ARR569" s="211"/>
      <c r="ARS569" s="211"/>
      <c r="ART569" s="211"/>
      <c r="ARU569" s="211"/>
      <c r="ARV569" s="211"/>
      <c r="ARW569" s="211"/>
      <c r="ARX569" s="211"/>
      <c r="ARY569" s="211"/>
      <c r="ARZ569" s="211"/>
      <c r="ASA569" s="211"/>
      <c r="ASB569" s="211"/>
      <c r="ASC569" s="211"/>
      <c r="ASD569" s="211"/>
      <c r="ASE569" s="211"/>
      <c r="ASF569" s="211"/>
      <c r="ASG569" s="211"/>
      <c r="ASH569" s="211"/>
      <c r="ASI569" s="211"/>
      <c r="ASJ569" s="211"/>
      <c r="ASK569" s="211"/>
      <c r="ASL569" s="211"/>
      <c r="ASM569" s="211"/>
      <c r="ASN569" s="211"/>
      <c r="ASO569" s="211"/>
      <c r="ASP569" s="211"/>
      <c r="ASQ569" s="211"/>
      <c r="ASR569" s="211"/>
      <c r="ASS569" s="211"/>
      <c r="AST569" s="211"/>
      <c r="ASU569" s="211"/>
      <c r="ASV569" s="211"/>
      <c r="ASW569" s="211"/>
      <c r="ASX569" s="211"/>
      <c r="ASY569" s="211"/>
      <c r="ASZ569" s="211"/>
      <c r="ATA569" s="211"/>
      <c r="ATB569" s="211"/>
      <c r="ATC569" s="211"/>
      <c r="ATD569" s="211"/>
      <c r="ATE569" s="211"/>
      <c r="ATF569" s="211"/>
      <c r="ATG569" s="211"/>
      <c r="ATH569" s="211"/>
      <c r="ATI569" s="211"/>
      <c r="ATJ569" s="211"/>
      <c r="ATK569" s="211"/>
      <c r="ATL569" s="211"/>
      <c r="ATM569" s="211"/>
      <c r="ATN569" s="211"/>
      <c r="ATO569" s="211"/>
      <c r="ATP569" s="211"/>
      <c r="ATQ569" s="211"/>
      <c r="ATR569" s="211"/>
      <c r="ATS569" s="211"/>
      <c r="ATT569" s="211"/>
      <c r="ATU569" s="211"/>
      <c r="ATV569" s="211"/>
      <c r="ATW569" s="211"/>
      <c r="ATX569" s="211"/>
      <c r="ATY569" s="211"/>
      <c r="ATZ569" s="211"/>
      <c r="AUA569" s="211"/>
      <c r="AUB569" s="211"/>
      <c r="AUC569" s="211"/>
      <c r="AUD569" s="211"/>
      <c r="AUE569" s="211"/>
      <c r="AUF569" s="211"/>
      <c r="AUG569" s="211"/>
      <c r="AUH569" s="211"/>
      <c r="AUI569" s="211"/>
      <c r="AUJ569" s="211"/>
      <c r="AUK569" s="211"/>
      <c r="AUL569" s="211"/>
      <c r="AUM569" s="211"/>
      <c r="AUN569" s="211"/>
      <c r="AUO569" s="211"/>
      <c r="AUP569" s="211"/>
      <c r="AUQ569" s="211"/>
      <c r="AUR569" s="211"/>
      <c r="AUS569" s="211"/>
      <c r="AUT569" s="211"/>
      <c r="AUU569" s="211"/>
      <c r="AUV569" s="211"/>
      <c r="AUW569" s="211"/>
      <c r="AUX569" s="211"/>
      <c r="AUY569" s="211"/>
      <c r="AUZ569" s="211"/>
      <c r="AVA569" s="211"/>
      <c r="AVB569" s="211"/>
      <c r="AVC569" s="211"/>
      <c r="AVD569" s="211"/>
      <c r="AVE569" s="211"/>
      <c r="AVF569" s="211"/>
      <c r="AVG569" s="211"/>
      <c r="AVH569" s="211"/>
      <c r="AVI569" s="211"/>
      <c r="AVJ569" s="211"/>
      <c r="AVK569" s="211"/>
      <c r="AVL569" s="211"/>
      <c r="AVM569" s="211"/>
      <c r="AVN569" s="211"/>
      <c r="AVO569" s="211"/>
      <c r="AVP569" s="211"/>
      <c r="AVQ569" s="211"/>
      <c r="AVR569" s="211"/>
      <c r="AVS569" s="211"/>
      <c r="AVT569" s="211"/>
      <c r="AVU569" s="211"/>
      <c r="AVV569" s="211"/>
      <c r="AVW569" s="211"/>
      <c r="AVX569" s="211"/>
      <c r="AVY569" s="211"/>
      <c r="AVZ569" s="211"/>
      <c r="AWA569" s="211"/>
      <c r="AWB569" s="211"/>
      <c r="AWC569" s="211"/>
      <c r="AWD569" s="211"/>
      <c r="AWE569" s="211"/>
      <c r="AWF569" s="211"/>
      <c r="AWG569" s="211"/>
      <c r="AWH569" s="211"/>
      <c r="AWI569" s="211"/>
      <c r="AWJ569" s="211"/>
      <c r="AWK569" s="211"/>
      <c r="AWL569" s="211"/>
      <c r="AWM569" s="211"/>
      <c r="AWN569" s="211"/>
      <c r="AWO569" s="211"/>
      <c r="AWP569" s="211"/>
      <c r="AWQ569" s="211"/>
      <c r="AWR569" s="211"/>
      <c r="AWS569" s="211"/>
      <c r="AWT569" s="211"/>
      <c r="AWU569" s="211"/>
      <c r="AWV569" s="211"/>
      <c r="AWW569" s="211"/>
      <c r="AWX569" s="211"/>
      <c r="AWY569" s="211"/>
      <c r="AWZ569" s="211"/>
      <c r="AXA569" s="211"/>
      <c r="AXB569" s="211"/>
      <c r="AXC569" s="211"/>
      <c r="AXD569" s="211"/>
      <c r="AXE569" s="211"/>
      <c r="AXF569" s="211"/>
      <c r="AXG569" s="211"/>
      <c r="AXH569" s="211"/>
      <c r="AXI569" s="211"/>
      <c r="AXJ569" s="211"/>
      <c r="AXK569" s="211"/>
      <c r="AXL569" s="211"/>
      <c r="AXM569" s="211"/>
      <c r="AXN569" s="211"/>
      <c r="AXO569" s="211"/>
      <c r="AXP569" s="211"/>
      <c r="AXQ569" s="211"/>
      <c r="AXR569" s="211"/>
      <c r="AXS569" s="211"/>
      <c r="AXT569" s="211"/>
      <c r="AXU569" s="211"/>
      <c r="AXV569" s="211"/>
      <c r="AXW569" s="211"/>
      <c r="AXX569" s="211"/>
      <c r="AXY569" s="211"/>
      <c r="AXZ569" s="211"/>
      <c r="AYA569" s="211"/>
      <c r="AYB569" s="211"/>
      <c r="AYC569" s="211"/>
      <c r="AYD569" s="211"/>
      <c r="AYE569" s="211"/>
      <c r="AYF569" s="211"/>
      <c r="AYG569" s="211"/>
      <c r="AYH569" s="211"/>
      <c r="AYI569" s="211"/>
      <c r="AYJ569" s="211"/>
      <c r="AYK569" s="211"/>
      <c r="AYL569" s="211"/>
      <c r="AYM569" s="211"/>
      <c r="AYN569" s="211"/>
      <c r="AYO569" s="211"/>
      <c r="AYP569" s="211"/>
      <c r="AYQ569" s="211"/>
      <c r="AYR569" s="211"/>
      <c r="AYS569" s="211"/>
      <c r="AYT569" s="211"/>
      <c r="AYU569" s="211"/>
      <c r="AYV569" s="211"/>
      <c r="AYW569" s="211"/>
      <c r="AYX569" s="211"/>
      <c r="AYY569" s="211"/>
      <c r="AYZ569" s="211"/>
      <c r="AZA569" s="211"/>
      <c r="AZB569" s="211"/>
      <c r="AZC569" s="211"/>
      <c r="AZD569" s="211"/>
      <c r="AZE569" s="211"/>
      <c r="AZF569" s="211"/>
      <c r="AZG569" s="211"/>
      <c r="AZH569" s="211"/>
      <c r="AZI569" s="211"/>
      <c r="AZJ569" s="211"/>
      <c r="AZK569" s="211"/>
      <c r="AZL569" s="211"/>
      <c r="AZM569" s="211"/>
      <c r="AZN569" s="211"/>
      <c r="AZO569" s="211"/>
      <c r="AZP569" s="211"/>
      <c r="AZQ569" s="211"/>
      <c r="AZR569" s="211"/>
      <c r="AZS569" s="211"/>
      <c r="AZT569" s="211"/>
      <c r="AZU569" s="211"/>
      <c r="AZV569" s="211"/>
      <c r="AZW569" s="211"/>
      <c r="AZX569" s="211"/>
      <c r="AZY569" s="211"/>
      <c r="AZZ569" s="211"/>
      <c r="BAA569" s="211"/>
      <c r="BAB569" s="211"/>
      <c r="BAC569" s="211"/>
      <c r="BAD569" s="211"/>
      <c r="BAE569" s="211"/>
      <c r="BAF569" s="211"/>
      <c r="BAG569" s="211"/>
      <c r="BAH569" s="211"/>
      <c r="BAI569" s="211"/>
      <c r="BAJ569" s="211"/>
      <c r="BAK569" s="211"/>
      <c r="BAL569" s="211"/>
      <c r="BAM569" s="211"/>
      <c r="BAN569" s="211"/>
      <c r="BAO569" s="211"/>
      <c r="BAP569" s="211"/>
      <c r="BAQ569" s="211"/>
      <c r="BAR569" s="211"/>
      <c r="BAS569" s="211"/>
      <c r="BAT569" s="211"/>
      <c r="BAU569" s="211"/>
      <c r="BAV569" s="211"/>
      <c r="BAW569" s="211"/>
      <c r="BAX569" s="211"/>
      <c r="BAY569" s="211"/>
      <c r="BAZ569" s="211"/>
      <c r="BBA569" s="211"/>
      <c r="BBB569" s="211"/>
      <c r="BBC569" s="211"/>
      <c r="BBD569" s="211"/>
      <c r="BBE569" s="211"/>
      <c r="BBF569" s="211"/>
      <c r="BBG569" s="211"/>
      <c r="BBH569" s="211"/>
      <c r="BBI569" s="211"/>
      <c r="BBJ569" s="211"/>
      <c r="BBK569" s="211"/>
      <c r="BBL569" s="211"/>
      <c r="BBM569" s="211"/>
      <c r="BBN569" s="211"/>
      <c r="BBO569" s="211"/>
      <c r="BBP569" s="211"/>
      <c r="BBQ569" s="211"/>
      <c r="BBR569" s="211"/>
      <c r="BBS569" s="211"/>
      <c r="BBT569" s="211"/>
      <c r="BBU569" s="211"/>
      <c r="BBV569" s="211"/>
      <c r="BBW569" s="211"/>
      <c r="BBX569" s="211"/>
      <c r="BBY569" s="211"/>
      <c r="BBZ569" s="211"/>
      <c r="BCA569" s="211"/>
      <c r="BCB569" s="211"/>
      <c r="BCC569" s="211"/>
      <c r="BCD569" s="211"/>
      <c r="BCE569" s="211"/>
      <c r="BCF569" s="211"/>
      <c r="BCG569" s="211"/>
      <c r="BCH569" s="211"/>
      <c r="BCI569" s="211"/>
      <c r="BCJ569" s="211"/>
      <c r="BCK569" s="211"/>
      <c r="BCL569" s="211"/>
      <c r="BCM569" s="211"/>
      <c r="BCN569" s="211"/>
      <c r="BCO569" s="211"/>
      <c r="BCP569" s="211"/>
      <c r="BCQ569" s="211"/>
      <c r="BCR569" s="211"/>
      <c r="BCS569" s="211"/>
      <c r="BCT569" s="211"/>
      <c r="BCU569" s="211"/>
      <c r="BCV569" s="211"/>
      <c r="BCW569" s="211"/>
      <c r="BCX569" s="211"/>
      <c r="BCY569" s="211"/>
      <c r="BCZ569" s="211"/>
      <c r="BDA569" s="211"/>
      <c r="BDB569" s="211"/>
      <c r="BDC569" s="211"/>
      <c r="BDD569" s="211"/>
      <c r="BDE569" s="211"/>
      <c r="BDF569" s="211"/>
      <c r="BDG569" s="211"/>
      <c r="BDH569" s="211"/>
      <c r="BDI569" s="211"/>
      <c r="BDJ569" s="211"/>
      <c r="BDK569" s="211"/>
      <c r="BDL569" s="211"/>
      <c r="BDM569" s="211"/>
      <c r="BDN569" s="211"/>
      <c r="BDO569" s="211"/>
      <c r="BDP569" s="211"/>
      <c r="BDQ569" s="211"/>
      <c r="BDR569" s="211"/>
      <c r="BDS569" s="211"/>
      <c r="BDT569" s="211"/>
      <c r="BDU569" s="211"/>
      <c r="BDV569" s="211"/>
      <c r="BDW569" s="211"/>
      <c r="BDX569" s="211"/>
      <c r="BDY569" s="211"/>
      <c r="BDZ569" s="211"/>
      <c r="BEA569" s="211"/>
      <c r="BEB569" s="211"/>
      <c r="BEC569" s="211"/>
      <c r="BED569" s="211"/>
      <c r="BEE569" s="211"/>
      <c r="BEF569" s="211"/>
      <c r="BEG569" s="211"/>
      <c r="BEH569" s="211"/>
      <c r="BEI569" s="211"/>
      <c r="BEJ569" s="211"/>
      <c r="BEK569" s="211"/>
      <c r="BEL569" s="211"/>
      <c r="BEM569" s="211"/>
      <c r="BEN569" s="211"/>
      <c r="BEO569" s="211"/>
      <c r="BEP569" s="211"/>
      <c r="BEQ569" s="211"/>
      <c r="BER569" s="211"/>
      <c r="BES569" s="211"/>
      <c r="BET569" s="211"/>
      <c r="BEU569" s="211"/>
      <c r="BEV569" s="211"/>
      <c r="BEW569" s="211"/>
      <c r="BEX569" s="211"/>
      <c r="BEY569" s="211"/>
      <c r="BEZ569" s="211"/>
      <c r="BFA569" s="211"/>
      <c r="BFB569" s="211"/>
      <c r="BFC569" s="211"/>
      <c r="BFD569" s="211"/>
      <c r="BFE569" s="211"/>
      <c r="BFF569" s="211"/>
      <c r="BFG569" s="211"/>
      <c r="BFH569" s="211"/>
      <c r="BFI569" s="211"/>
      <c r="BFJ569" s="211"/>
      <c r="BFK569" s="211"/>
      <c r="BFL569" s="211"/>
      <c r="BFM569" s="211"/>
      <c r="BFN569" s="211"/>
      <c r="BFO569" s="211"/>
      <c r="BFP569" s="211"/>
      <c r="BFQ569" s="211"/>
      <c r="BFR569" s="211"/>
      <c r="BFS569" s="211"/>
      <c r="BFT569" s="211"/>
      <c r="BFU569" s="211"/>
      <c r="BFV569" s="211"/>
      <c r="BFW569" s="211"/>
      <c r="BFX569" s="211"/>
      <c r="BFY569" s="211"/>
      <c r="BFZ569" s="211"/>
      <c r="BGA569" s="211"/>
      <c r="BGB569" s="211"/>
      <c r="BGC569" s="211"/>
      <c r="BGD569" s="211"/>
      <c r="BGE569" s="211"/>
      <c r="BGF569" s="211"/>
      <c r="BGG569" s="211"/>
      <c r="BGH569" s="211"/>
      <c r="BGI569" s="211"/>
      <c r="BGJ569" s="211"/>
      <c r="BGK569" s="211"/>
      <c r="BGL569" s="211"/>
      <c r="BGM569" s="211"/>
      <c r="BGN569" s="211"/>
      <c r="BGO569" s="211"/>
      <c r="BGP569" s="211"/>
      <c r="BGQ569" s="211"/>
      <c r="BGR569" s="211"/>
      <c r="BGS569" s="211"/>
      <c r="BGT569" s="211"/>
      <c r="BGU569" s="211"/>
      <c r="BGV569" s="211"/>
      <c r="BGW569" s="211"/>
      <c r="BGX569" s="211"/>
      <c r="BGY569" s="211"/>
      <c r="BGZ569" s="211"/>
      <c r="BHA569" s="211"/>
      <c r="BHB569" s="211"/>
      <c r="BHC569" s="211"/>
      <c r="BHD569" s="211"/>
      <c r="BHE569" s="211"/>
      <c r="BHF569" s="211"/>
      <c r="BHG569" s="211"/>
      <c r="BHH569" s="211"/>
      <c r="BHI569" s="211"/>
      <c r="BHJ569" s="211"/>
      <c r="BHK569" s="211"/>
      <c r="BHL569" s="211"/>
      <c r="BHM569" s="211"/>
      <c r="BHN569" s="211"/>
      <c r="BHO569" s="211"/>
      <c r="BHP569" s="211"/>
      <c r="BHQ569" s="211"/>
      <c r="BHR569" s="211"/>
      <c r="BHS569" s="211"/>
      <c r="BHT569" s="211"/>
      <c r="BHU569" s="211"/>
      <c r="BHV569" s="211"/>
      <c r="BHW569" s="211"/>
      <c r="BHX569" s="211"/>
      <c r="BHY569" s="211"/>
      <c r="BHZ569" s="211"/>
      <c r="BIA569" s="211"/>
      <c r="BIB569" s="211"/>
      <c r="BIC569" s="211"/>
      <c r="BID569" s="211"/>
      <c r="BIE569" s="211"/>
      <c r="BIF569" s="211"/>
      <c r="BIG569" s="211"/>
      <c r="BIH569" s="211"/>
      <c r="BII569" s="211"/>
      <c r="BIJ569" s="211"/>
      <c r="BIK569" s="211"/>
      <c r="BIL569" s="211"/>
      <c r="BIM569" s="211"/>
      <c r="BIN569" s="211"/>
      <c r="BIO569" s="211"/>
      <c r="BIP569" s="211"/>
      <c r="BIQ569" s="211"/>
      <c r="BIR569" s="211"/>
      <c r="BIS569" s="211"/>
      <c r="BIT569" s="211"/>
      <c r="BIU569" s="211"/>
      <c r="BIV569" s="211"/>
      <c r="BIW569" s="211"/>
      <c r="BIX569" s="211"/>
      <c r="BIY569" s="211"/>
      <c r="BIZ569" s="211"/>
      <c r="BJA569" s="211"/>
      <c r="BJB569" s="211"/>
      <c r="BJC569" s="211"/>
      <c r="BJD569" s="211"/>
      <c r="BJE569" s="211"/>
      <c r="BJF569" s="211"/>
      <c r="BJG569" s="211"/>
      <c r="BJH569" s="211"/>
      <c r="BJI569" s="211"/>
      <c r="BJJ569" s="211"/>
      <c r="BJK569" s="211"/>
      <c r="BJL569" s="211"/>
      <c r="BJM569" s="211"/>
      <c r="BJN569" s="211"/>
      <c r="BJO569" s="211"/>
      <c r="BJP569" s="211"/>
      <c r="BJQ569" s="211"/>
      <c r="BJR569" s="211"/>
      <c r="BJS569" s="211"/>
      <c r="BJT569" s="211"/>
      <c r="BJU569" s="211"/>
      <c r="BJV569" s="211"/>
      <c r="BJW569" s="211"/>
      <c r="BJX569" s="211"/>
      <c r="BJY569" s="211"/>
      <c r="BJZ569" s="211"/>
      <c r="BKA569" s="211"/>
      <c r="BKB569" s="211"/>
      <c r="BKC569" s="211"/>
      <c r="BKD569" s="211"/>
      <c r="BKE569" s="211"/>
      <c r="BKF569" s="211"/>
      <c r="BKG569" s="211"/>
      <c r="BKH569" s="211"/>
      <c r="BKI569" s="211"/>
      <c r="BKJ569" s="211"/>
      <c r="BKK569" s="211"/>
      <c r="BKL569" s="211"/>
      <c r="BKM569" s="211"/>
      <c r="BKN569" s="211"/>
      <c r="BKO569" s="211"/>
      <c r="BKP569" s="211"/>
      <c r="BKQ569" s="211"/>
      <c r="BKR569" s="211"/>
      <c r="BKS569" s="211"/>
      <c r="BKT569" s="211"/>
      <c r="BKU569" s="211"/>
      <c r="BKV569" s="211"/>
      <c r="BKW569" s="211"/>
      <c r="BKX569" s="211"/>
      <c r="BKY569" s="211"/>
      <c r="BKZ569" s="211"/>
      <c r="BLA569" s="211"/>
      <c r="BLB569" s="211"/>
      <c r="BLC569" s="211"/>
      <c r="BLD569" s="211"/>
      <c r="BLE569" s="211"/>
      <c r="BLF569" s="211"/>
      <c r="BLG569" s="211"/>
      <c r="BLH569" s="211"/>
      <c r="BLI569" s="211"/>
      <c r="BLJ569" s="211"/>
      <c r="BLK569" s="211"/>
      <c r="BLL569" s="211"/>
      <c r="BLM569" s="211"/>
      <c r="BLN569" s="211"/>
      <c r="BLO569" s="211"/>
      <c r="BLP569" s="211"/>
      <c r="BLQ569" s="211"/>
      <c r="BLR569" s="211"/>
      <c r="BLS569" s="211"/>
      <c r="BLT569" s="211"/>
      <c r="BLU569" s="211"/>
      <c r="BLV569" s="211"/>
      <c r="BLW569" s="211"/>
      <c r="BLX569" s="211"/>
      <c r="BLY569" s="211"/>
      <c r="BLZ569" s="211"/>
      <c r="BMA569" s="211"/>
      <c r="BMB569" s="211"/>
      <c r="BMC569" s="211"/>
      <c r="BMD569" s="211"/>
      <c r="BME569" s="211"/>
      <c r="BMF569" s="211"/>
      <c r="BMG569" s="211"/>
      <c r="BMH569" s="211"/>
      <c r="BMI569" s="211"/>
      <c r="BMJ569" s="211"/>
      <c r="BMK569" s="211"/>
      <c r="BML569" s="211"/>
      <c r="BMM569" s="211"/>
      <c r="BMN569" s="211"/>
      <c r="BMO569" s="211"/>
      <c r="BMP569" s="211"/>
      <c r="BMQ569" s="211"/>
      <c r="BMR569" s="211"/>
      <c r="BMS569" s="211"/>
      <c r="BMT569" s="211"/>
      <c r="BMU569" s="211"/>
      <c r="BMV569" s="211"/>
      <c r="BMW569" s="211"/>
      <c r="BMX569" s="211"/>
      <c r="BMY569" s="211"/>
      <c r="BMZ569" s="211"/>
      <c r="BNA569" s="211"/>
      <c r="BNB569" s="211"/>
      <c r="BNC569" s="211"/>
      <c r="BND569" s="211"/>
      <c r="BNE569" s="211"/>
      <c r="BNF569" s="211"/>
      <c r="BNG569" s="211"/>
      <c r="BNH569" s="211"/>
      <c r="BNI569" s="211"/>
      <c r="BNJ569" s="211"/>
      <c r="BNK569" s="211"/>
      <c r="BNL569" s="211"/>
      <c r="BNM569" s="211"/>
      <c r="BNN569" s="211"/>
      <c r="BNO569" s="211"/>
      <c r="BNP569" s="211"/>
      <c r="BNQ569" s="211"/>
      <c r="BNR569" s="211"/>
      <c r="BNS569" s="211"/>
      <c r="BNT569" s="211"/>
      <c r="BNU569" s="211"/>
      <c r="BNV569" s="211"/>
      <c r="BNW569" s="211"/>
      <c r="BNX569" s="211"/>
      <c r="BNY569" s="211"/>
      <c r="BNZ569" s="211"/>
      <c r="BOA569" s="211"/>
      <c r="BOB569" s="211"/>
      <c r="BOC569" s="211"/>
      <c r="BOD569" s="211"/>
      <c r="BOE569" s="211"/>
      <c r="BOF569" s="211"/>
      <c r="BOG569" s="211"/>
      <c r="BOH569" s="211"/>
      <c r="BOI569" s="211"/>
      <c r="BOJ569" s="211"/>
      <c r="BOK569" s="211"/>
      <c r="BOL569" s="211"/>
      <c r="BOM569" s="211"/>
      <c r="BON569" s="211"/>
      <c r="BOO569" s="211"/>
      <c r="BOP569" s="211"/>
      <c r="BOQ569" s="211"/>
      <c r="BOR569" s="211"/>
      <c r="BOS569" s="211"/>
      <c r="BOT569" s="211"/>
      <c r="BOU569" s="211"/>
      <c r="BOV569" s="211"/>
      <c r="BOW569" s="211"/>
      <c r="BOX569" s="211"/>
      <c r="BOY569" s="211"/>
      <c r="BOZ569" s="211"/>
      <c r="BPA569" s="211"/>
      <c r="BPB569" s="211"/>
      <c r="BPC569" s="211"/>
      <c r="BPD569" s="211"/>
      <c r="BPE569" s="211"/>
      <c r="BPF569" s="211"/>
      <c r="BPG569" s="211"/>
      <c r="BPH569" s="211"/>
      <c r="BPI569" s="211"/>
      <c r="BPJ569" s="211"/>
      <c r="BPK569" s="211"/>
      <c r="BPL569" s="211"/>
      <c r="BPM569" s="211"/>
      <c r="BPN569" s="211"/>
      <c r="BPO569" s="211"/>
      <c r="BPP569" s="211"/>
      <c r="BPQ569" s="211"/>
      <c r="BPR569" s="211"/>
      <c r="BPS569" s="211"/>
      <c r="BPT569" s="211"/>
      <c r="BPU569" s="211"/>
      <c r="BPV569" s="211"/>
      <c r="BPW569" s="211"/>
      <c r="BPX569" s="211"/>
      <c r="BPY569" s="211"/>
      <c r="BPZ569" s="211"/>
      <c r="BQA569" s="211"/>
      <c r="BQB569" s="211"/>
      <c r="BQC569" s="211"/>
      <c r="BQD569" s="211"/>
      <c r="BQE569" s="211"/>
      <c r="BQF569" s="211"/>
      <c r="BQG569" s="211"/>
      <c r="BQH569" s="211"/>
      <c r="BQI569" s="211"/>
      <c r="BQJ569" s="211"/>
      <c r="BQK569" s="211"/>
      <c r="BQL569" s="211"/>
      <c r="BQM569" s="211"/>
      <c r="BQN569" s="211"/>
      <c r="BQO569" s="211"/>
      <c r="BQP569" s="211"/>
      <c r="BQQ569" s="211"/>
      <c r="BQR569" s="211"/>
      <c r="BQS569" s="211"/>
      <c r="BQT569" s="211"/>
      <c r="BQU569" s="211"/>
      <c r="BQV569" s="211"/>
      <c r="BQW569" s="211"/>
      <c r="BQX569" s="211"/>
      <c r="BQY569" s="211"/>
      <c r="BQZ569" s="211"/>
      <c r="BRA569" s="211"/>
      <c r="BRB569" s="211"/>
      <c r="BRC569" s="211"/>
      <c r="BRD569" s="211"/>
      <c r="BRE569" s="211"/>
      <c r="BRF569" s="211"/>
      <c r="BRG569" s="211"/>
      <c r="BRH569" s="211"/>
      <c r="BRI569" s="211"/>
      <c r="BRJ569" s="211"/>
      <c r="BRK569" s="211"/>
      <c r="BRL569" s="211"/>
      <c r="BRM569" s="211"/>
      <c r="BRN569" s="211"/>
      <c r="BRO569" s="211"/>
      <c r="BRP569" s="211"/>
      <c r="BRQ569" s="211"/>
      <c r="BRR569" s="211"/>
      <c r="BRS569" s="211"/>
      <c r="BRT569" s="211"/>
      <c r="BRU569" s="211"/>
      <c r="BRV569" s="211"/>
      <c r="BRW569" s="211"/>
      <c r="BRX569" s="211"/>
      <c r="BRY569" s="211"/>
      <c r="BRZ569" s="211"/>
      <c r="BSA569" s="211"/>
      <c r="BSB569" s="211"/>
      <c r="BSC569" s="211"/>
      <c r="BSD569" s="211"/>
      <c r="BSE569" s="211"/>
      <c r="BSF569" s="211"/>
      <c r="BSG569" s="211"/>
      <c r="BSH569" s="211"/>
      <c r="BSI569" s="211"/>
      <c r="BSJ569" s="211"/>
      <c r="BSK569" s="211"/>
      <c r="BSL569" s="211"/>
      <c r="BSM569" s="211"/>
      <c r="BSN569" s="211"/>
      <c r="BSO569" s="211"/>
      <c r="BSP569" s="211"/>
      <c r="BSQ569" s="211"/>
      <c r="BSR569" s="211"/>
      <c r="BSS569" s="211"/>
      <c r="BST569" s="211"/>
      <c r="BSU569" s="211"/>
      <c r="BSV569" s="211"/>
      <c r="BSW569" s="211"/>
      <c r="BSX569" s="211"/>
      <c r="BSY569" s="211"/>
      <c r="BSZ569" s="211"/>
      <c r="BTA569" s="211"/>
      <c r="BTB569" s="211"/>
      <c r="BTC569" s="211"/>
      <c r="BTD569" s="211"/>
      <c r="BTE569" s="211"/>
      <c r="BTF569" s="211"/>
      <c r="BTG569" s="211"/>
      <c r="BTH569" s="211"/>
      <c r="BTI569" s="211"/>
      <c r="BTJ569" s="211"/>
      <c r="BTK569" s="211"/>
      <c r="BTL569" s="211"/>
      <c r="BTM569" s="211"/>
      <c r="BTN569" s="211"/>
      <c r="BTO569" s="211"/>
      <c r="BTP569" s="211"/>
      <c r="BTQ569" s="211"/>
      <c r="BTR569" s="211"/>
      <c r="BTS569" s="211"/>
      <c r="BTT569" s="211"/>
      <c r="BTU569" s="211"/>
      <c r="BTV569" s="211"/>
      <c r="BTW569" s="211"/>
      <c r="BTX569" s="211"/>
      <c r="BTY569" s="211"/>
      <c r="BTZ569" s="211"/>
      <c r="BUA569" s="211"/>
      <c r="BUB569" s="211"/>
      <c r="BUC569" s="211"/>
      <c r="BUD569" s="211"/>
      <c r="BUE569" s="211"/>
      <c r="BUF569" s="211"/>
      <c r="BUG569" s="211"/>
      <c r="BUH569" s="211"/>
      <c r="BUI569" s="211"/>
      <c r="BUJ569" s="211"/>
      <c r="BUK569" s="211"/>
      <c r="BUL569" s="211"/>
      <c r="BUM569" s="211"/>
      <c r="BUN569" s="211"/>
      <c r="BUO569" s="211"/>
      <c r="BUP569" s="211"/>
      <c r="BUQ569" s="211"/>
      <c r="BUR569" s="211"/>
      <c r="BUS569" s="211"/>
      <c r="BUT569" s="211"/>
      <c r="BUU569" s="211"/>
      <c r="BUV569" s="211"/>
      <c r="BUW569" s="211"/>
      <c r="BUX569" s="211"/>
      <c r="BUY569" s="211"/>
      <c r="BUZ569" s="211"/>
      <c r="BVA569" s="211"/>
      <c r="BVB569" s="211"/>
      <c r="BVC569" s="211"/>
      <c r="BVD569" s="211"/>
      <c r="BVE569" s="211"/>
      <c r="BVF569" s="211"/>
      <c r="BVG569" s="211"/>
      <c r="BVH569" s="211"/>
      <c r="BVI569" s="211"/>
      <c r="BVJ569" s="211"/>
      <c r="BVK569" s="211"/>
      <c r="BVL569" s="211"/>
      <c r="BVM569" s="211"/>
      <c r="BVN569" s="211"/>
      <c r="BVO569" s="211"/>
      <c r="BVP569" s="211"/>
      <c r="BVQ569" s="211"/>
      <c r="BVR569" s="211"/>
      <c r="BVS569" s="211"/>
      <c r="BVT569" s="211"/>
      <c r="BVU569" s="211"/>
      <c r="BVV569" s="211"/>
      <c r="BVW569" s="211"/>
      <c r="BVX569" s="211"/>
      <c r="BVY569" s="211"/>
      <c r="BVZ569" s="211"/>
      <c r="BWA569" s="211"/>
      <c r="BWB569" s="211"/>
      <c r="BWC569" s="211"/>
      <c r="BWD569" s="211"/>
      <c r="BWE569" s="211"/>
      <c r="BWF569" s="211"/>
      <c r="BWG569" s="211"/>
      <c r="BWH569" s="211"/>
      <c r="BWI569" s="211"/>
      <c r="BWJ569" s="211"/>
      <c r="BWK569" s="211"/>
      <c r="BWL569" s="211"/>
      <c r="BWM569" s="211"/>
      <c r="BWN569" s="211"/>
      <c r="BWO569" s="211"/>
      <c r="BWP569" s="211"/>
      <c r="BWQ569" s="211"/>
      <c r="BWR569" s="211"/>
      <c r="BWS569" s="211"/>
      <c r="BWT569" s="211"/>
      <c r="BWU569" s="211"/>
      <c r="BWV569" s="211"/>
      <c r="BWW569" s="211"/>
      <c r="BWX569" s="211"/>
      <c r="BWY569" s="211"/>
      <c r="BWZ569" s="211"/>
      <c r="BXA569" s="211"/>
      <c r="BXB569" s="211"/>
      <c r="BXC569" s="211"/>
      <c r="BXD569" s="211"/>
      <c r="BXE569" s="211"/>
      <c r="BXF569" s="211"/>
      <c r="BXG569" s="211"/>
      <c r="BXH569" s="211"/>
      <c r="BXI569" s="211"/>
      <c r="BXJ569" s="211"/>
      <c r="BXK569" s="211"/>
      <c r="BXL569" s="211"/>
      <c r="BXM569" s="211"/>
      <c r="BXN569" s="211"/>
      <c r="BXO569" s="211"/>
      <c r="BXP569" s="211"/>
      <c r="BXQ569" s="211"/>
      <c r="BXR569" s="211"/>
      <c r="BXS569" s="211"/>
      <c r="BXT569" s="211"/>
      <c r="BXU569" s="211"/>
      <c r="BXV569" s="211"/>
      <c r="BXW569" s="211"/>
      <c r="BXX569" s="211"/>
      <c r="BXY569" s="211"/>
      <c r="BXZ569" s="211"/>
      <c r="BYA569" s="211"/>
      <c r="BYB569" s="211"/>
      <c r="BYC569" s="211"/>
      <c r="BYD569" s="211"/>
      <c r="BYE569" s="211"/>
      <c r="BYF569" s="211"/>
      <c r="BYG569" s="211"/>
      <c r="BYH569" s="211"/>
      <c r="BYI569" s="211"/>
      <c r="BYJ569" s="211"/>
      <c r="BYK569" s="211"/>
      <c r="BYL569" s="211"/>
      <c r="BYM569" s="211"/>
      <c r="BYN569" s="211"/>
      <c r="BYO569" s="211"/>
      <c r="BYP569" s="211"/>
      <c r="BYQ569" s="211"/>
      <c r="BYR569" s="211"/>
      <c r="BYS569" s="211"/>
      <c r="BYT569" s="211"/>
      <c r="BYU569" s="211"/>
      <c r="BYV569" s="211"/>
      <c r="BYW569" s="211"/>
      <c r="BYX569" s="211"/>
      <c r="BYY569" s="211"/>
      <c r="BYZ569" s="211"/>
      <c r="BZA569" s="211"/>
      <c r="BZB569" s="211"/>
      <c r="BZC569" s="211"/>
      <c r="BZD569" s="211"/>
      <c r="BZE569" s="211"/>
      <c r="BZF569" s="211"/>
      <c r="BZG569" s="211"/>
      <c r="BZH569" s="211"/>
      <c r="BZI569" s="211"/>
      <c r="BZJ569" s="211"/>
      <c r="BZK569" s="211"/>
      <c r="BZL569" s="211"/>
      <c r="BZM569" s="211"/>
      <c r="BZN569" s="211"/>
      <c r="BZO569" s="211"/>
      <c r="BZP569" s="211"/>
      <c r="BZQ569" s="211"/>
      <c r="BZR569" s="211"/>
      <c r="BZS569" s="211"/>
      <c r="BZT569" s="211"/>
      <c r="BZU569" s="211"/>
      <c r="BZV569" s="211"/>
      <c r="BZW569" s="211"/>
      <c r="BZX569" s="211"/>
      <c r="BZY569" s="211"/>
      <c r="BZZ569" s="211"/>
      <c r="CAA569" s="211"/>
      <c r="CAB569" s="211"/>
      <c r="CAC569" s="211"/>
      <c r="CAD569" s="211"/>
      <c r="CAE569" s="211"/>
      <c r="CAF569" s="211"/>
      <c r="CAG569" s="211"/>
      <c r="CAH569" s="211"/>
      <c r="CAI569" s="211"/>
      <c r="CAJ569" s="211"/>
      <c r="CAK569" s="211"/>
      <c r="CAL569" s="211"/>
      <c r="CAM569" s="211"/>
      <c r="CAN569" s="211"/>
      <c r="CAO569" s="211"/>
      <c r="CAP569" s="211"/>
      <c r="CAQ569" s="211"/>
      <c r="CAR569" s="211"/>
      <c r="CAS569" s="211"/>
      <c r="CAT569" s="211"/>
      <c r="CAU569" s="211"/>
      <c r="CAV569" s="211"/>
      <c r="CAW569" s="211"/>
      <c r="CAX569" s="211"/>
      <c r="CAY569" s="211"/>
      <c r="CAZ569" s="211"/>
      <c r="CBA569" s="211"/>
      <c r="CBB569" s="211"/>
      <c r="CBC569" s="211"/>
      <c r="CBD569" s="211"/>
      <c r="CBE569" s="211"/>
      <c r="CBF569" s="211"/>
      <c r="CBG569" s="211"/>
      <c r="CBH569" s="211"/>
      <c r="CBI569" s="211"/>
      <c r="CBJ569" s="211"/>
      <c r="CBK569" s="211"/>
      <c r="CBL569" s="211"/>
      <c r="CBM569" s="211"/>
      <c r="CBN569" s="211"/>
      <c r="CBO569" s="211"/>
      <c r="CBP569" s="211"/>
      <c r="CBQ569" s="211"/>
      <c r="CBR569" s="211"/>
      <c r="CBS569" s="211"/>
      <c r="CBT569" s="211"/>
      <c r="CBU569" s="211"/>
      <c r="CBV569" s="211"/>
      <c r="CBW569" s="211"/>
      <c r="CBX569" s="211"/>
      <c r="CBY569" s="211"/>
      <c r="CBZ569" s="211"/>
      <c r="CCA569" s="211"/>
      <c r="CCB569" s="211"/>
      <c r="CCC569" s="211"/>
      <c r="CCD569" s="211"/>
      <c r="CCE569" s="211"/>
      <c r="CCF569" s="211"/>
      <c r="CCG569" s="211"/>
      <c r="CCH569" s="211"/>
      <c r="CCI569" s="211"/>
      <c r="CCJ569" s="211"/>
      <c r="CCK569" s="211"/>
      <c r="CCL569" s="211"/>
      <c r="CCM569" s="211"/>
      <c r="CCN569" s="211"/>
      <c r="CCO569" s="211"/>
      <c r="CCP569" s="211"/>
      <c r="CCQ569" s="211"/>
      <c r="CCR569" s="211"/>
      <c r="CCS569" s="211"/>
      <c r="CCT569" s="211"/>
      <c r="CCU569" s="211"/>
      <c r="CCV569" s="211"/>
      <c r="CCW569" s="211"/>
      <c r="CCX569" s="211"/>
      <c r="CCY569" s="211"/>
      <c r="CCZ569" s="211"/>
      <c r="CDA569" s="211"/>
      <c r="CDB569" s="211"/>
      <c r="CDC569" s="211"/>
      <c r="CDD569" s="211"/>
      <c r="CDE569" s="211"/>
      <c r="CDF569" s="211"/>
      <c r="CDG569" s="211"/>
      <c r="CDH569" s="211"/>
      <c r="CDI569" s="211"/>
      <c r="CDJ569" s="211"/>
      <c r="CDK569" s="211"/>
      <c r="CDL569" s="211"/>
      <c r="CDM569" s="211"/>
      <c r="CDN569" s="211"/>
      <c r="CDO569" s="211"/>
      <c r="CDP569" s="211"/>
      <c r="CDQ569" s="211"/>
      <c r="CDR569" s="211"/>
      <c r="CDS569" s="211"/>
      <c r="CDT569" s="211"/>
      <c r="CDU569" s="211"/>
      <c r="CDV569" s="211"/>
      <c r="CDW569" s="211"/>
      <c r="CDX569" s="211"/>
      <c r="CDY569" s="211"/>
      <c r="CDZ569" s="211"/>
      <c r="CEA569" s="211"/>
      <c r="CEB569" s="211"/>
      <c r="CEC569" s="211"/>
      <c r="CED569" s="211"/>
      <c r="CEE569" s="211"/>
      <c r="CEF569" s="211"/>
      <c r="CEG569" s="211"/>
      <c r="CEH569" s="211"/>
      <c r="CEI569" s="211"/>
      <c r="CEJ569" s="211"/>
      <c r="CEK569" s="211"/>
      <c r="CEL569" s="211"/>
      <c r="CEM569" s="211"/>
      <c r="CEN569" s="211"/>
      <c r="CEO569" s="211"/>
      <c r="CEP569" s="211"/>
      <c r="CEQ569" s="211"/>
      <c r="CER569" s="211"/>
      <c r="CES569" s="211"/>
      <c r="CET569" s="211"/>
      <c r="CEU569" s="211"/>
      <c r="CEV569" s="211"/>
      <c r="CEW569" s="211"/>
      <c r="CEX569" s="211"/>
      <c r="CEY569" s="211"/>
      <c r="CEZ569" s="211"/>
      <c r="CFA569" s="211"/>
      <c r="CFB569" s="211"/>
      <c r="CFC569" s="211"/>
      <c r="CFD569" s="211"/>
      <c r="CFE569" s="211"/>
      <c r="CFF569" s="211"/>
      <c r="CFG569" s="211"/>
      <c r="CFH569" s="211"/>
      <c r="CFI569" s="211"/>
      <c r="CFJ569" s="211"/>
      <c r="CFK569" s="211"/>
      <c r="CFL569" s="211"/>
      <c r="CFM569" s="211"/>
      <c r="CFN569" s="211"/>
      <c r="CFO569" s="211"/>
      <c r="CFP569" s="211"/>
      <c r="CFQ569" s="211"/>
      <c r="CFR569" s="211"/>
      <c r="CFS569" s="211"/>
      <c r="CFT569" s="211"/>
      <c r="CFU569" s="211"/>
      <c r="CFV569" s="211"/>
      <c r="CFW569" s="211"/>
      <c r="CFX569" s="211"/>
      <c r="CFY569" s="211"/>
      <c r="CFZ569" s="211"/>
      <c r="CGA569" s="211"/>
      <c r="CGB569" s="211"/>
      <c r="CGC569" s="211"/>
      <c r="CGD569" s="211"/>
      <c r="CGE569" s="211"/>
      <c r="CGF569" s="211"/>
      <c r="CGG569" s="211"/>
      <c r="CGH569" s="211"/>
      <c r="CGI569" s="211"/>
      <c r="CGJ569" s="211"/>
      <c r="CGK569" s="211"/>
      <c r="CGL569" s="211"/>
      <c r="CGM569" s="211"/>
      <c r="CGN569" s="211"/>
      <c r="CGO569" s="211"/>
      <c r="CGP569" s="211"/>
      <c r="CGQ569" s="211"/>
      <c r="CGR569" s="211"/>
      <c r="CGS569" s="211"/>
      <c r="CGT569" s="211"/>
      <c r="CGU569" s="211"/>
      <c r="CGV569" s="211"/>
      <c r="CGW569" s="211"/>
      <c r="CGX569" s="211"/>
      <c r="CGY569" s="211"/>
      <c r="CGZ569" s="211"/>
      <c r="CHA569" s="211"/>
      <c r="CHB569" s="211"/>
      <c r="CHC569" s="211"/>
      <c r="CHD569" s="211"/>
      <c r="CHE569" s="211"/>
      <c r="CHF569" s="211"/>
      <c r="CHG569" s="211"/>
      <c r="CHH569" s="211"/>
      <c r="CHI569" s="211"/>
      <c r="CHJ569" s="211"/>
      <c r="CHK569" s="211"/>
      <c r="CHL569" s="211"/>
      <c r="CHM569" s="211"/>
      <c r="CHN569" s="211"/>
      <c r="CHO569" s="211"/>
      <c r="CHP569" s="211"/>
      <c r="CHQ569" s="211"/>
      <c r="CHR569" s="211"/>
      <c r="CHS569" s="211"/>
      <c r="CHT569" s="211"/>
      <c r="CHU569" s="211"/>
      <c r="CHV569" s="211"/>
      <c r="CHW569" s="211"/>
      <c r="CHX569" s="211"/>
      <c r="CHY569" s="211"/>
      <c r="CHZ569" s="211"/>
      <c r="CIA569" s="211"/>
      <c r="CIB569" s="211"/>
      <c r="CIC569" s="211"/>
      <c r="CID569" s="211"/>
      <c r="CIE569" s="211"/>
      <c r="CIF569" s="211"/>
      <c r="CIG569" s="211"/>
      <c r="CIH569" s="211"/>
      <c r="CII569" s="211"/>
      <c r="CIJ569" s="211"/>
      <c r="CIK569" s="211"/>
      <c r="CIL569" s="211"/>
      <c r="CIM569" s="211"/>
      <c r="CIN569" s="211"/>
      <c r="CIO569" s="211"/>
      <c r="CIP569" s="211"/>
      <c r="CIQ569" s="211"/>
      <c r="CIR569" s="211"/>
      <c r="CIS569" s="211"/>
      <c r="CIT569" s="211"/>
      <c r="CIU569" s="211"/>
      <c r="CIV569" s="211"/>
      <c r="CIW569" s="211"/>
      <c r="CIX569" s="211"/>
      <c r="CIY569" s="211"/>
      <c r="CIZ569" s="211"/>
      <c r="CJA569" s="211"/>
      <c r="CJB569" s="211"/>
      <c r="CJC569" s="211"/>
      <c r="CJD569" s="211"/>
      <c r="CJE569" s="211"/>
      <c r="CJF569" s="211"/>
      <c r="CJG569" s="211"/>
      <c r="CJH569" s="211"/>
      <c r="CJI569" s="211"/>
      <c r="CJJ569" s="211"/>
      <c r="CJK569" s="211"/>
      <c r="CJL569" s="211"/>
      <c r="CJM569" s="211"/>
      <c r="CJN569" s="211"/>
      <c r="CJO569" s="211"/>
      <c r="CJP569" s="211"/>
      <c r="CJQ569" s="211"/>
      <c r="CJR569" s="211"/>
      <c r="CJS569" s="211"/>
      <c r="CJT569" s="211"/>
      <c r="CJU569" s="211"/>
      <c r="CJV569" s="211"/>
      <c r="CJW569" s="211"/>
      <c r="CJX569" s="211"/>
      <c r="CJY569" s="211"/>
      <c r="CJZ569" s="211"/>
      <c r="CKA569" s="211"/>
      <c r="CKB569" s="211"/>
      <c r="CKC569" s="211"/>
      <c r="CKD569" s="211"/>
      <c r="CKE569" s="211"/>
      <c r="CKF569" s="211"/>
      <c r="CKG569" s="211"/>
      <c r="CKH569" s="211"/>
      <c r="CKI569" s="211"/>
      <c r="CKJ569" s="211"/>
      <c r="CKK569" s="211"/>
      <c r="CKL569" s="211"/>
      <c r="CKM569" s="211"/>
      <c r="CKN569" s="211"/>
      <c r="CKO569" s="211"/>
      <c r="CKP569" s="211"/>
      <c r="CKQ569" s="211"/>
      <c r="CKR569" s="211"/>
      <c r="CKS569" s="211"/>
      <c r="CKT569" s="211"/>
      <c r="CKU569" s="211"/>
      <c r="CKV569" s="211"/>
      <c r="CKW569" s="211"/>
      <c r="CKX569" s="211"/>
      <c r="CKY569" s="211"/>
      <c r="CKZ569" s="211"/>
      <c r="CLA569" s="211"/>
      <c r="CLB569" s="211"/>
      <c r="CLC569" s="211"/>
      <c r="CLD569" s="211"/>
      <c r="CLE569" s="211"/>
      <c r="CLF569" s="211"/>
      <c r="CLG569" s="211"/>
      <c r="CLH569" s="211"/>
      <c r="CLI569" s="211"/>
      <c r="CLJ569" s="211"/>
      <c r="CLK569" s="211"/>
      <c r="CLL569" s="211"/>
      <c r="CLM569" s="211"/>
      <c r="CLN569" s="211"/>
      <c r="CLO569" s="211"/>
      <c r="CLP569" s="211"/>
      <c r="CLQ569" s="211"/>
      <c r="CLR569" s="211"/>
      <c r="CLS569" s="211"/>
      <c r="CLT569" s="211"/>
      <c r="CLU569" s="211"/>
      <c r="CLV569" s="211"/>
      <c r="CLW569" s="211"/>
      <c r="CLX569" s="211"/>
      <c r="CLY569" s="211"/>
      <c r="CLZ569" s="211"/>
      <c r="CMA569" s="211"/>
      <c r="CMB569" s="211"/>
      <c r="CMC569" s="211"/>
      <c r="CMD569" s="211"/>
      <c r="CME569" s="211"/>
      <c r="CMF569" s="211"/>
      <c r="CMG569" s="211"/>
      <c r="CMH569" s="211"/>
      <c r="CMI569" s="211"/>
      <c r="CMJ569" s="211"/>
      <c r="CMK569" s="211"/>
      <c r="CML569" s="211"/>
      <c r="CMM569" s="211"/>
      <c r="CMN569" s="211"/>
      <c r="CMO569" s="211"/>
      <c r="CMP569" s="211"/>
      <c r="CMQ569" s="211"/>
      <c r="CMR569" s="211"/>
      <c r="CMS569" s="211"/>
      <c r="CMT569" s="211"/>
      <c r="CMU569" s="211"/>
      <c r="CMV569" s="211"/>
      <c r="CMW569" s="211"/>
      <c r="CMX569" s="211"/>
      <c r="CMY569" s="211"/>
      <c r="CMZ569" s="211"/>
      <c r="CNA569" s="211"/>
      <c r="CNB569" s="211"/>
      <c r="CNC569" s="211"/>
      <c r="CND569" s="211"/>
      <c r="CNE569" s="211"/>
      <c r="CNF569" s="211"/>
      <c r="CNG569" s="211"/>
      <c r="CNH569" s="211"/>
      <c r="CNI569" s="211"/>
      <c r="CNJ569" s="211"/>
      <c r="CNK569" s="211"/>
      <c r="CNL569" s="211"/>
      <c r="CNM569" s="211"/>
      <c r="CNN569" s="211"/>
      <c r="CNO569" s="211"/>
      <c r="CNP569" s="211"/>
      <c r="CNQ569" s="211"/>
      <c r="CNR569" s="211"/>
      <c r="CNS569" s="211"/>
      <c r="CNT569" s="211"/>
      <c r="CNU569" s="211"/>
      <c r="CNV569" s="211"/>
      <c r="CNW569" s="211"/>
      <c r="CNX569" s="211"/>
      <c r="CNY569" s="211"/>
      <c r="CNZ569" s="211"/>
      <c r="COA569" s="211"/>
      <c r="COB569" s="211"/>
      <c r="COC569" s="211"/>
      <c r="COD569" s="211"/>
      <c r="COE569" s="211"/>
      <c r="COF569" s="211"/>
      <c r="COG569" s="211"/>
      <c r="COH569" s="211"/>
      <c r="COI569" s="211"/>
      <c r="COJ569" s="211"/>
      <c r="COK569" s="211"/>
      <c r="COL569" s="211"/>
      <c r="COM569" s="211"/>
      <c r="CON569" s="211"/>
      <c r="COO569" s="211"/>
      <c r="COP569" s="211"/>
      <c r="COQ569" s="211"/>
      <c r="COR569" s="211"/>
      <c r="COS569" s="211"/>
      <c r="COT569" s="211"/>
      <c r="COU569" s="211"/>
      <c r="COV569" s="211"/>
      <c r="COW569" s="211"/>
      <c r="COX569" s="211"/>
      <c r="COY569" s="211"/>
      <c r="COZ569" s="211"/>
      <c r="CPA569" s="211"/>
      <c r="CPB569" s="211"/>
      <c r="CPC569" s="211"/>
      <c r="CPD569" s="211"/>
      <c r="CPE569" s="211"/>
      <c r="CPF569" s="211"/>
      <c r="CPG569" s="211"/>
      <c r="CPH569" s="211"/>
      <c r="CPI569" s="211"/>
      <c r="CPJ569" s="211"/>
      <c r="CPK569" s="211"/>
      <c r="CPL569" s="211"/>
      <c r="CPM569" s="211"/>
      <c r="CPN569" s="211"/>
      <c r="CPO569" s="211"/>
      <c r="CPP569" s="211"/>
      <c r="CPQ569" s="211"/>
      <c r="CPR569" s="211"/>
      <c r="CPS569" s="211"/>
      <c r="CPT569" s="211"/>
      <c r="CPU569" s="211"/>
      <c r="CPV569" s="211"/>
      <c r="CPW569" s="211"/>
      <c r="CPX569" s="211"/>
      <c r="CPY569" s="211"/>
      <c r="CPZ569" s="211"/>
      <c r="CQA569" s="211"/>
      <c r="CQB569" s="211"/>
      <c r="CQC569" s="211"/>
      <c r="CQD569" s="211"/>
      <c r="CQE569" s="211"/>
      <c r="CQF569" s="211"/>
      <c r="CQG569" s="211"/>
      <c r="CQH569" s="211"/>
      <c r="CQI569" s="211"/>
      <c r="CQJ569" s="211"/>
      <c r="CQK569" s="211"/>
      <c r="CQL569" s="211"/>
      <c r="CQM569" s="211"/>
      <c r="CQN569" s="211"/>
      <c r="CQO569" s="211"/>
      <c r="CQP569" s="211"/>
      <c r="CQQ569" s="211"/>
      <c r="CQR569" s="211"/>
      <c r="CQS569" s="211"/>
      <c r="CQT569" s="211"/>
      <c r="CQU569" s="211"/>
      <c r="CQV569" s="211"/>
      <c r="CQW569" s="211"/>
      <c r="CQX569" s="211"/>
      <c r="CQY569" s="211"/>
      <c r="CQZ569" s="211"/>
      <c r="CRA569" s="211"/>
      <c r="CRB569" s="211"/>
      <c r="CRC569" s="211"/>
      <c r="CRD569" s="211"/>
      <c r="CRE569" s="211"/>
      <c r="CRF569" s="211"/>
      <c r="CRG569" s="211"/>
      <c r="CRH569" s="211"/>
      <c r="CRI569" s="211"/>
      <c r="CRJ569" s="211"/>
      <c r="CRK569" s="211"/>
      <c r="CRL569" s="211"/>
      <c r="CRM569" s="211"/>
      <c r="CRN569" s="211"/>
      <c r="CRO569" s="211"/>
      <c r="CRP569" s="211"/>
      <c r="CRQ569" s="211"/>
      <c r="CRR569" s="211"/>
      <c r="CRS569" s="211"/>
      <c r="CRT569" s="211"/>
      <c r="CRU569" s="211"/>
      <c r="CRV569" s="211"/>
      <c r="CRW569" s="211"/>
      <c r="CRX569" s="211"/>
      <c r="CRY569" s="211"/>
      <c r="CRZ569" s="211"/>
      <c r="CSA569" s="211"/>
      <c r="CSB569" s="211"/>
      <c r="CSC569" s="211"/>
      <c r="CSD569" s="211"/>
      <c r="CSE569" s="211"/>
      <c r="CSF569" s="211"/>
      <c r="CSG569" s="211"/>
      <c r="CSH569" s="211"/>
      <c r="CSI569" s="211"/>
      <c r="CSJ569" s="211"/>
      <c r="CSK569" s="211"/>
      <c r="CSL569" s="211"/>
      <c r="CSM569" s="211"/>
      <c r="CSN569" s="211"/>
      <c r="CSO569" s="211"/>
      <c r="CSP569" s="211"/>
      <c r="CSQ569" s="211"/>
      <c r="CSR569" s="211"/>
      <c r="CSS569" s="211"/>
      <c r="CST569" s="211"/>
      <c r="CSU569" s="211"/>
      <c r="CSV569" s="211"/>
      <c r="CSW569" s="211"/>
      <c r="CSX569" s="211"/>
      <c r="CSY569" s="211"/>
      <c r="CSZ569" s="211"/>
      <c r="CTA569" s="211"/>
      <c r="CTB569" s="211"/>
      <c r="CTC569" s="211"/>
      <c r="CTD569" s="211"/>
      <c r="CTE569" s="211"/>
      <c r="CTF569" s="211"/>
      <c r="CTG569" s="211"/>
      <c r="CTH569" s="211"/>
      <c r="CTI569" s="211"/>
      <c r="CTJ569" s="211"/>
      <c r="CTK569" s="211"/>
      <c r="CTL569" s="211"/>
      <c r="CTM569" s="211"/>
      <c r="CTN569" s="211"/>
      <c r="CTO569" s="211"/>
      <c r="CTP569" s="211"/>
      <c r="CTQ569" s="211"/>
      <c r="CTR569" s="211"/>
      <c r="CTS569" s="211"/>
      <c r="CTT569" s="211"/>
      <c r="CTU569" s="211"/>
      <c r="CTV569" s="211"/>
      <c r="CTW569" s="211"/>
      <c r="CTX569" s="211"/>
      <c r="CTY569" s="211"/>
      <c r="CTZ569" s="211"/>
      <c r="CUA569" s="211"/>
      <c r="CUB569" s="211"/>
      <c r="CUC569" s="211"/>
      <c r="CUD569" s="211"/>
      <c r="CUE569" s="211"/>
      <c r="CUF569" s="211"/>
      <c r="CUG569" s="211"/>
      <c r="CUH569" s="211"/>
      <c r="CUI569" s="211"/>
      <c r="CUJ569" s="211"/>
      <c r="CUK569" s="211"/>
      <c r="CUL569" s="211"/>
      <c r="CUM569" s="211"/>
      <c r="CUN569" s="211"/>
      <c r="CUO569" s="211"/>
      <c r="CUP569" s="211"/>
      <c r="CUQ569" s="211"/>
      <c r="CUR569" s="211"/>
      <c r="CUS569" s="211"/>
      <c r="CUT569" s="211"/>
      <c r="CUU569" s="211"/>
      <c r="CUV569" s="211"/>
      <c r="CUW569" s="211"/>
      <c r="CUX569" s="211"/>
      <c r="CUY569" s="211"/>
      <c r="CUZ569" s="211"/>
      <c r="CVA569" s="211"/>
      <c r="CVB569" s="211"/>
      <c r="CVC569" s="211"/>
      <c r="CVD569" s="211"/>
      <c r="CVE569" s="211"/>
      <c r="CVF569" s="211"/>
      <c r="CVG569" s="211"/>
      <c r="CVH569" s="211"/>
      <c r="CVI569" s="211"/>
      <c r="CVJ569" s="211"/>
      <c r="CVK569" s="211"/>
      <c r="CVL569" s="211"/>
      <c r="CVM569" s="211"/>
      <c r="CVN569" s="211"/>
      <c r="CVO569" s="211"/>
      <c r="CVP569" s="211"/>
      <c r="CVQ569" s="211"/>
      <c r="CVR569" s="211"/>
      <c r="CVS569" s="211"/>
      <c r="CVT569" s="211"/>
      <c r="CVU569" s="211"/>
      <c r="CVV569" s="211"/>
      <c r="CVW569" s="211"/>
      <c r="CVX569" s="211"/>
      <c r="CVY569" s="211"/>
      <c r="CVZ569" s="211"/>
      <c r="CWA569" s="211"/>
      <c r="CWB569" s="211"/>
      <c r="CWC569" s="211"/>
      <c r="CWD569" s="211"/>
      <c r="CWE569" s="211"/>
      <c r="CWF569" s="211"/>
      <c r="CWG569" s="211"/>
      <c r="CWH569" s="211"/>
      <c r="CWI569" s="211"/>
      <c r="CWJ569" s="211"/>
      <c r="CWK569" s="211"/>
      <c r="CWL569" s="211"/>
      <c r="CWM569" s="211"/>
      <c r="CWN569" s="211"/>
      <c r="CWO569" s="211"/>
      <c r="CWP569" s="211"/>
      <c r="CWQ569" s="211"/>
      <c r="CWR569" s="211"/>
      <c r="CWS569" s="211"/>
      <c r="CWT569" s="211"/>
      <c r="CWU569" s="211"/>
      <c r="CWV569" s="211"/>
      <c r="CWW569" s="211"/>
      <c r="CWX569" s="211"/>
      <c r="CWY569" s="211"/>
      <c r="CWZ569" s="211"/>
      <c r="CXA569" s="211"/>
      <c r="CXB569" s="211"/>
      <c r="CXC569" s="211"/>
      <c r="CXD569" s="211"/>
      <c r="CXE569" s="211"/>
      <c r="CXF569" s="211"/>
      <c r="CXG569" s="211"/>
      <c r="CXH569" s="211"/>
      <c r="CXI569" s="211"/>
      <c r="CXJ569" s="211"/>
      <c r="CXK569" s="211"/>
      <c r="CXL569" s="211"/>
      <c r="CXM569" s="211"/>
      <c r="CXN569" s="211"/>
      <c r="CXO569" s="211"/>
      <c r="CXP569" s="211"/>
      <c r="CXQ569" s="211"/>
      <c r="CXR569" s="211"/>
      <c r="CXS569" s="211"/>
      <c r="CXT569" s="211"/>
      <c r="CXU569" s="211"/>
      <c r="CXV569" s="211"/>
      <c r="CXW569" s="211"/>
      <c r="CXX569" s="211"/>
      <c r="CXY569" s="211"/>
      <c r="CXZ569" s="211"/>
      <c r="CYA569" s="211"/>
      <c r="CYB569" s="211"/>
      <c r="CYC569" s="211"/>
      <c r="CYD569" s="211"/>
      <c r="CYE569" s="211"/>
      <c r="CYF569" s="211"/>
      <c r="CYG569" s="211"/>
      <c r="CYH569" s="211"/>
      <c r="CYI569" s="211"/>
      <c r="CYJ569" s="211"/>
      <c r="CYK569" s="211"/>
      <c r="CYL569" s="211"/>
      <c r="CYM569" s="211"/>
      <c r="CYN569" s="211"/>
      <c r="CYO569" s="211"/>
      <c r="CYP569" s="211"/>
      <c r="CYQ569" s="211"/>
      <c r="CYR569" s="211"/>
      <c r="CYS569" s="211"/>
      <c r="CYT569" s="211"/>
      <c r="CYU569" s="211"/>
      <c r="CYV569" s="211"/>
      <c r="CYW569" s="211"/>
      <c r="CYX569" s="211"/>
      <c r="CYY569" s="211"/>
      <c r="CYZ569" s="211"/>
      <c r="CZA569" s="211"/>
      <c r="CZB569" s="211"/>
      <c r="CZC569" s="211"/>
      <c r="CZD569" s="211"/>
      <c r="CZE569" s="211"/>
      <c r="CZF569" s="211"/>
      <c r="CZG569" s="211"/>
      <c r="CZH569" s="211"/>
      <c r="CZI569" s="211"/>
      <c r="CZJ569" s="211"/>
      <c r="CZK569" s="211"/>
      <c r="CZL569" s="211"/>
      <c r="CZM569" s="211"/>
      <c r="CZN569" s="211"/>
      <c r="CZO569" s="211"/>
      <c r="CZP569" s="211"/>
      <c r="CZQ569" s="211"/>
      <c r="CZR569" s="211"/>
      <c r="CZS569" s="211"/>
      <c r="CZT569" s="211"/>
      <c r="CZU569" s="211"/>
      <c r="CZV569" s="211"/>
      <c r="CZW569" s="211"/>
      <c r="CZX569" s="211"/>
      <c r="CZY569" s="211"/>
      <c r="CZZ569" s="211"/>
      <c r="DAA569" s="211"/>
      <c r="DAB569" s="211"/>
      <c r="DAC569" s="211"/>
      <c r="DAD569" s="211"/>
      <c r="DAE569" s="211"/>
      <c r="DAF569" s="211"/>
      <c r="DAG569" s="211"/>
      <c r="DAH569" s="211"/>
      <c r="DAI569" s="211"/>
      <c r="DAJ569" s="211"/>
      <c r="DAK569" s="211"/>
      <c r="DAL569" s="211"/>
      <c r="DAM569" s="211"/>
      <c r="DAN569" s="211"/>
      <c r="DAO569" s="211"/>
      <c r="DAP569" s="211"/>
      <c r="DAQ569" s="211"/>
      <c r="DAR569" s="211"/>
      <c r="DAS569" s="211"/>
      <c r="DAT569" s="211"/>
      <c r="DAU569" s="211"/>
      <c r="DAV569" s="211"/>
      <c r="DAW569" s="211"/>
      <c r="DAX569" s="211"/>
      <c r="DAY569" s="211"/>
      <c r="DAZ569" s="211"/>
      <c r="DBA569" s="211"/>
      <c r="DBB569" s="211"/>
      <c r="DBC569" s="211"/>
      <c r="DBD569" s="211"/>
      <c r="DBE569" s="211"/>
      <c r="DBF569" s="211"/>
      <c r="DBG569" s="211"/>
      <c r="DBH569" s="211"/>
      <c r="DBI569" s="211"/>
      <c r="DBJ569" s="211"/>
      <c r="DBK569" s="211"/>
      <c r="DBL569" s="211"/>
      <c r="DBM569" s="211"/>
      <c r="DBN569" s="211"/>
      <c r="DBO569" s="211"/>
      <c r="DBP569" s="211"/>
      <c r="DBQ569" s="211"/>
      <c r="DBR569" s="211"/>
      <c r="DBS569" s="211"/>
      <c r="DBT569" s="211"/>
      <c r="DBU569" s="211"/>
      <c r="DBV569" s="211"/>
      <c r="DBW569" s="211"/>
      <c r="DBX569" s="211"/>
      <c r="DBY569" s="211"/>
      <c r="DBZ569" s="211"/>
      <c r="DCA569" s="211"/>
      <c r="DCB569" s="211"/>
      <c r="DCC569" s="211"/>
      <c r="DCD569" s="211"/>
      <c r="DCE569" s="211"/>
      <c r="DCF569" s="211"/>
      <c r="DCG569" s="211"/>
      <c r="DCH569" s="211"/>
      <c r="DCI569" s="211"/>
      <c r="DCJ569" s="211"/>
      <c r="DCK569" s="211"/>
      <c r="DCL569" s="211"/>
      <c r="DCM569" s="211"/>
      <c r="DCN569" s="211"/>
      <c r="DCO569" s="211"/>
      <c r="DCP569" s="211"/>
      <c r="DCQ569" s="211"/>
      <c r="DCR569" s="211"/>
      <c r="DCS569" s="211"/>
      <c r="DCT569" s="211"/>
      <c r="DCU569" s="211"/>
      <c r="DCV569" s="211"/>
      <c r="DCW569" s="211"/>
      <c r="DCX569" s="211"/>
      <c r="DCY569" s="211"/>
      <c r="DCZ569" s="211"/>
      <c r="DDA569" s="211"/>
      <c r="DDB569" s="211"/>
      <c r="DDC569" s="211"/>
      <c r="DDD569" s="211"/>
      <c r="DDE569" s="211"/>
      <c r="DDF569" s="211"/>
      <c r="DDG569" s="211"/>
      <c r="DDH569" s="211"/>
      <c r="DDI569" s="211"/>
      <c r="DDJ569" s="211"/>
      <c r="DDK569" s="211"/>
      <c r="DDL569" s="211"/>
      <c r="DDM569" s="211"/>
      <c r="DDN569" s="211"/>
      <c r="DDO569" s="211"/>
      <c r="DDP569" s="211"/>
      <c r="DDQ569" s="211"/>
      <c r="DDR569" s="211"/>
      <c r="DDS569" s="211"/>
      <c r="DDT569" s="211"/>
      <c r="DDU569" s="211"/>
      <c r="DDV569" s="211"/>
      <c r="DDW569" s="211"/>
      <c r="DDX569" s="211"/>
      <c r="DDY569" s="211"/>
      <c r="DDZ569" s="211"/>
      <c r="DEA569" s="211"/>
      <c r="DEB569" s="211"/>
      <c r="DEC569" s="211"/>
      <c r="DED569" s="211"/>
      <c r="DEE569" s="211"/>
      <c r="DEF569" s="211"/>
      <c r="DEG569" s="211"/>
      <c r="DEH569" s="211"/>
      <c r="DEI569" s="211"/>
      <c r="DEJ569" s="211"/>
      <c r="DEK569" s="211"/>
      <c r="DEL569" s="211"/>
      <c r="DEM569" s="211"/>
      <c r="DEN569" s="211"/>
      <c r="DEO569" s="211"/>
      <c r="DEP569" s="211"/>
      <c r="DEQ569" s="211"/>
      <c r="DER569" s="211"/>
      <c r="DES569" s="211"/>
      <c r="DET569" s="211"/>
      <c r="DEU569" s="211"/>
      <c r="DEV569" s="211"/>
      <c r="DEW569" s="211"/>
      <c r="DEX569" s="211"/>
      <c r="DEY569" s="211"/>
      <c r="DEZ569" s="211"/>
      <c r="DFA569" s="211"/>
      <c r="DFB569" s="211"/>
      <c r="DFC569" s="211"/>
      <c r="DFD569" s="211"/>
      <c r="DFE569" s="211"/>
      <c r="DFF569" s="211"/>
      <c r="DFG569" s="211"/>
      <c r="DFH569" s="211"/>
      <c r="DFI569" s="211"/>
      <c r="DFJ569" s="211"/>
      <c r="DFK569" s="211"/>
      <c r="DFL569" s="211"/>
      <c r="DFM569" s="211"/>
      <c r="DFN569" s="211"/>
      <c r="DFO569" s="211"/>
      <c r="DFP569" s="211"/>
      <c r="DFQ569" s="211"/>
      <c r="DFR569" s="211"/>
      <c r="DFS569" s="211"/>
      <c r="DFT569" s="211"/>
      <c r="DFU569" s="211"/>
      <c r="DFV569" s="211"/>
      <c r="DFW569" s="211"/>
      <c r="DFX569" s="211"/>
      <c r="DFY569" s="211"/>
      <c r="DFZ569" s="211"/>
      <c r="DGA569" s="211"/>
      <c r="DGB569" s="211"/>
      <c r="DGC569" s="211"/>
      <c r="DGD569" s="211"/>
      <c r="DGE569" s="211"/>
      <c r="DGF569" s="211"/>
      <c r="DGG569" s="211"/>
      <c r="DGH569" s="211"/>
      <c r="DGI569" s="211"/>
      <c r="DGJ569" s="211"/>
      <c r="DGK569" s="211"/>
      <c r="DGL569" s="211"/>
      <c r="DGM569" s="211"/>
      <c r="DGN569" s="211"/>
      <c r="DGO569" s="211"/>
      <c r="DGP569" s="211"/>
      <c r="DGQ569" s="211"/>
      <c r="DGR569" s="211"/>
      <c r="DGS569" s="211"/>
      <c r="DGT569" s="211"/>
      <c r="DGU569" s="211"/>
      <c r="DGV569" s="211"/>
      <c r="DGW569" s="211"/>
      <c r="DGX569" s="211"/>
      <c r="DGY569" s="211"/>
      <c r="DGZ569" s="211"/>
      <c r="DHA569" s="211"/>
      <c r="DHB569" s="211"/>
      <c r="DHC569" s="211"/>
      <c r="DHD569" s="211"/>
      <c r="DHE569" s="211"/>
      <c r="DHF569" s="211"/>
      <c r="DHG569" s="211"/>
      <c r="DHH569" s="211"/>
      <c r="DHI569" s="211"/>
      <c r="DHJ569" s="211"/>
      <c r="DHK569" s="211"/>
      <c r="DHL569" s="211"/>
      <c r="DHM569" s="211"/>
      <c r="DHN569" s="211"/>
      <c r="DHO569" s="211"/>
      <c r="DHP569" s="211"/>
      <c r="DHQ569" s="211"/>
      <c r="DHR569" s="211"/>
      <c r="DHS569" s="211"/>
      <c r="DHT569" s="211"/>
      <c r="DHU569" s="211"/>
      <c r="DHV569" s="211"/>
      <c r="DHW569" s="211"/>
      <c r="DHX569" s="211"/>
      <c r="DHY569" s="211"/>
      <c r="DHZ569" s="211"/>
      <c r="DIA569" s="211"/>
      <c r="DIB569" s="211"/>
      <c r="DIC569" s="211"/>
      <c r="DID569" s="211"/>
      <c r="DIE569" s="211"/>
      <c r="DIF569" s="211"/>
      <c r="DIG569" s="211"/>
      <c r="DIH569" s="211"/>
      <c r="DII569" s="211"/>
      <c r="DIJ569" s="211"/>
      <c r="DIK569" s="211"/>
      <c r="DIL569" s="211"/>
      <c r="DIM569" s="211"/>
      <c r="DIN569" s="211"/>
      <c r="DIO569" s="211"/>
      <c r="DIP569" s="211"/>
      <c r="DIQ569" s="211"/>
      <c r="DIR569" s="211"/>
      <c r="DIS569" s="211"/>
      <c r="DIT569" s="211"/>
      <c r="DIU569" s="211"/>
      <c r="DIV569" s="211"/>
      <c r="DIW569" s="211"/>
      <c r="DIX569" s="211"/>
      <c r="DIY569" s="211"/>
      <c r="DIZ569" s="211"/>
      <c r="DJA569" s="211"/>
      <c r="DJB569" s="211"/>
      <c r="DJC569" s="211"/>
      <c r="DJD569" s="211"/>
      <c r="DJE569" s="211"/>
      <c r="DJF569" s="211"/>
      <c r="DJG569" s="211"/>
      <c r="DJH569" s="211"/>
      <c r="DJI569" s="211"/>
      <c r="DJJ569" s="211"/>
      <c r="DJK569" s="211"/>
      <c r="DJL569" s="211"/>
      <c r="DJM569" s="211"/>
      <c r="DJN569" s="211"/>
      <c r="DJO569" s="211"/>
      <c r="DJP569" s="211"/>
      <c r="DJQ569" s="211"/>
      <c r="DJR569" s="211"/>
      <c r="DJS569" s="211"/>
      <c r="DJT569" s="211"/>
      <c r="DJU569" s="211"/>
      <c r="DJV569" s="211"/>
      <c r="DJW569" s="211"/>
      <c r="DJX569" s="211"/>
      <c r="DJY569" s="211"/>
      <c r="DJZ569" s="211"/>
      <c r="DKA569" s="211"/>
      <c r="DKB569" s="211"/>
      <c r="DKC569" s="211"/>
      <c r="DKD569" s="211"/>
      <c r="DKE569" s="211"/>
      <c r="DKF569" s="211"/>
      <c r="DKG569" s="211"/>
      <c r="DKH569" s="211"/>
      <c r="DKI569" s="211"/>
      <c r="DKJ569" s="211"/>
      <c r="DKK569" s="211"/>
      <c r="DKL569" s="211"/>
      <c r="DKM569" s="211"/>
      <c r="DKN569" s="211"/>
      <c r="DKO569" s="211"/>
      <c r="DKP569" s="211"/>
      <c r="DKQ569" s="211"/>
      <c r="DKR569" s="211"/>
      <c r="DKS569" s="211"/>
      <c r="DKT569" s="211"/>
      <c r="DKU569" s="211"/>
      <c r="DKV569" s="211"/>
      <c r="DKW569" s="211"/>
      <c r="DKX569" s="211"/>
      <c r="DKY569" s="211"/>
      <c r="DKZ569" s="211"/>
      <c r="DLA569" s="211"/>
      <c r="DLB569" s="211"/>
      <c r="DLC569" s="211"/>
      <c r="DLD569" s="211"/>
      <c r="DLE569" s="211"/>
      <c r="DLF569" s="211"/>
      <c r="DLG569" s="211"/>
      <c r="DLH569" s="211"/>
      <c r="DLI569" s="211"/>
      <c r="DLJ569" s="211"/>
      <c r="DLK569" s="211"/>
      <c r="DLL569" s="211"/>
      <c r="DLM569" s="211"/>
      <c r="DLN569" s="211"/>
      <c r="DLO569" s="211"/>
      <c r="DLP569" s="211"/>
      <c r="DLQ569" s="211"/>
      <c r="DLR569" s="211"/>
      <c r="DLS569" s="211"/>
      <c r="DLT569" s="211"/>
      <c r="DLU569" s="211"/>
      <c r="DLV569" s="211"/>
      <c r="DLW569" s="211"/>
      <c r="DLX569" s="211"/>
      <c r="DLY569" s="211"/>
      <c r="DLZ569" s="211"/>
      <c r="DMA569" s="211"/>
      <c r="DMB569" s="211"/>
      <c r="DMC569" s="211"/>
      <c r="DMD569" s="211"/>
      <c r="DME569" s="211"/>
      <c r="DMF569" s="211"/>
      <c r="DMG569" s="211"/>
      <c r="DMH569" s="211"/>
      <c r="DMI569" s="211"/>
      <c r="DMJ569" s="211"/>
      <c r="DMK569" s="211"/>
      <c r="DML569" s="211"/>
      <c r="DMM569" s="211"/>
      <c r="DMN569" s="211"/>
      <c r="DMO569" s="211"/>
      <c r="DMP569" s="211"/>
      <c r="DMQ569" s="211"/>
      <c r="DMR569" s="211"/>
      <c r="DMS569" s="211"/>
      <c r="DMT569" s="211"/>
      <c r="DMU569" s="211"/>
      <c r="DMV569" s="211"/>
      <c r="DMW569" s="211"/>
      <c r="DMX569" s="211"/>
      <c r="DMY569" s="211"/>
      <c r="DMZ569" s="211"/>
      <c r="DNA569" s="211"/>
      <c r="DNB569" s="211"/>
      <c r="DNC569" s="211"/>
      <c r="DND569" s="211"/>
      <c r="DNE569" s="211"/>
      <c r="DNF569" s="211"/>
      <c r="DNG569" s="211"/>
      <c r="DNH569" s="211"/>
      <c r="DNI569" s="211"/>
      <c r="DNJ569" s="211"/>
      <c r="DNK569" s="211"/>
      <c r="DNL569" s="211"/>
      <c r="DNM569" s="211"/>
      <c r="DNN569" s="211"/>
      <c r="DNO569" s="211"/>
      <c r="DNP569" s="211"/>
      <c r="DNQ569" s="211"/>
      <c r="DNR569" s="211"/>
      <c r="DNS569" s="211"/>
      <c r="DNT569" s="211"/>
      <c r="DNU569" s="211"/>
      <c r="DNV569" s="211"/>
      <c r="DNW569" s="211"/>
      <c r="DNX569" s="211"/>
      <c r="DNY569" s="211"/>
      <c r="DNZ569" s="211"/>
      <c r="DOA569" s="211"/>
      <c r="DOB569" s="211"/>
      <c r="DOC569" s="211"/>
      <c r="DOD569" s="211"/>
      <c r="DOE569" s="211"/>
      <c r="DOF569" s="211"/>
      <c r="DOG569" s="211"/>
      <c r="DOH569" s="211"/>
      <c r="DOI569" s="211"/>
      <c r="DOJ569" s="211"/>
      <c r="DOK569" s="211"/>
      <c r="DOL569" s="211"/>
      <c r="DOM569" s="211"/>
      <c r="DON569" s="211"/>
      <c r="DOO569" s="211"/>
      <c r="DOP569" s="211"/>
      <c r="DOQ569" s="211"/>
      <c r="DOR569" s="211"/>
      <c r="DOS569" s="211"/>
      <c r="DOT569" s="211"/>
      <c r="DOU569" s="211"/>
      <c r="DOV569" s="211"/>
      <c r="DOW569" s="211"/>
      <c r="DOX569" s="211"/>
      <c r="DOY569" s="211"/>
      <c r="DOZ569" s="211"/>
      <c r="DPA569" s="211"/>
      <c r="DPB569" s="211"/>
      <c r="DPC569" s="211"/>
      <c r="DPD569" s="211"/>
      <c r="DPE569" s="211"/>
      <c r="DPF569" s="211"/>
      <c r="DPG569" s="211"/>
      <c r="DPH569" s="211"/>
      <c r="DPI569" s="211"/>
      <c r="DPJ569" s="211"/>
      <c r="DPK569" s="211"/>
      <c r="DPL569" s="211"/>
      <c r="DPM569" s="211"/>
      <c r="DPN569" s="211"/>
      <c r="DPO569" s="211"/>
      <c r="DPP569" s="211"/>
      <c r="DPQ569" s="211"/>
      <c r="DPR569" s="211"/>
      <c r="DPS569" s="211"/>
      <c r="DPT569" s="211"/>
      <c r="DPU569" s="211"/>
      <c r="DPV569" s="211"/>
      <c r="DPW569" s="211"/>
      <c r="DPX569" s="211"/>
      <c r="DPY569" s="211"/>
      <c r="DPZ569" s="211"/>
      <c r="DQA569" s="211"/>
      <c r="DQB569" s="211"/>
      <c r="DQC569" s="211"/>
      <c r="DQD569" s="211"/>
      <c r="DQE569" s="211"/>
      <c r="DQF569" s="211"/>
      <c r="DQG569" s="211"/>
      <c r="DQH569" s="211"/>
      <c r="DQI569" s="211"/>
      <c r="DQJ569" s="211"/>
      <c r="DQK569" s="211"/>
      <c r="DQL569" s="211"/>
      <c r="DQM569" s="211"/>
      <c r="DQN569" s="211"/>
      <c r="DQO569" s="211"/>
      <c r="DQP569" s="211"/>
      <c r="DQQ569" s="211"/>
      <c r="DQR569" s="211"/>
      <c r="DQS569" s="211"/>
      <c r="DQT569" s="211"/>
      <c r="DQU569" s="211"/>
      <c r="DQV569" s="211"/>
      <c r="DQW569" s="211"/>
      <c r="DQX569" s="211"/>
      <c r="DQY569" s="211"/>
      <c r="DQZ569" s="211"/>
      <c r="DRA569" s="211"/>
      <c r="DRB569" s="211"/>
      <c r="DRC569" s="211"/>
      <c r="DRD569" s="211"/>
      <c r="DRE569" s="211"/>
      <c r="DRF569" s="211"/>
      <c r="DRG569" s="211"/>
      <c r="DRH569" s="211"/>
      <c r="DRI569" s="211"/>
      <c r="DRJ569" s="211"/>
      <c r="DRK569" s="211"/>
      <c r="DRL569" s="211"/>
      <c r="DRM569" s="211"/>
      <c r="DRN569" s="211"/>
      <c r="DRO569" s="211"/>
      <c r="DRP569" s="211"/>
      <c r="DRQ569" s="211"/>
      <c r="DRR569" s="211"/>
      <c r="DRS569" s="211"/>
      <c r="DRT569" s="211"/>
      <c r="DRU569" s="211"/>
      <c r="DRV569" s="211"/>
      <c r="DRW569" s="211"/>
      <c r="DRX569" s="211"/>
      <c r="DRY569" s="211"/>
      <c r="DRZ569" s="211"/>
      <c r="DSA569" s="211"/>
      <c r="DSB569" s="211"/>
      <c r="DSC569" s="211"/>
      <c r="DSD569" s="211"/>
      <c r="DSE569" s="211"/>
      <c r="DSF569" s="211"/>
      <c r="DSG569" s="211"/>
      <c r="DSH569" s="211"/>
      <c r="DSI569" s="211"/>
      <c r="DSJ569" s="211"/>
      <c r="DSK569" s="211"/>
      <c r="DSL569" s="211"/>
      <c r="DSM569" s="211"/>
      <c r="DSN569" s="211"/>
      <c r="DSO569" s="211"/>
      <c r="DSP569" s="211"/>
      <c r="DSQ569" s="211"/>
      <c r="DSR569" s="211"/>
      <c r="DSS569" s="211"/>
      <c r="DST569" s="211"/>
      <c r="DSU569" s="211"/>
      <c r="DSV569" s="211"/>
      <c r="DSW569" s="211"/>
      <c r="DSX569" s="211"/>
      <c r="DSY569" s="211"/>
      <c r="DSZ569" s="211"/>
      <c r="DTA569" s="211"/>
      <c r="DTB569" s="211"/>
      <c r="DTC569" s="211"/>
      <c r="DTD569" s="211"/>
      <c r="DTE569" s="211"/>
      <c r="DTF569" s="211"/>
      <c r="DTG569" s="211"/>
      <c r="DTH569" s="211"/>
      <c r="DTI569" s="211"/>
      <c r="DTJ569" s="211"/>
      <c r="DTK569" s="211"/>
      <c r="DTL569" s="211"/>
      <c r="DTM569" s="211"/>
      <c r="DTN569" s="211"/>
      <c r="DTO569" s="211"/>
      <c r="DTP569" s="211"/>
      <c r="DTQ569" s="211"/>
      <c r="DTR569" s="211"/>
      <c r="DTS569" s="211"/>
      <c r="DTT569" s="211"/>
      <c r="DTU569" s="211"/>
      <c r="DTV569" s="211"/>
      <c r="DTW569" s="211"/>
      <c r="DTX569" s="211"/>
      <c r="DTY569" s="211"/>
      <c r="DTZ569" s="211"/>
      <c r="DUA569" s="211"/>
      <c r="DUB569" s="211"/>
      <c r="DUC569" s="211"/>
      <c r="DUD569" s="211"/>
      <c r="DUE569" s="211"/>
      <c r="DUF569" s="211"/>
      <c r="DUG569" s="211"/>
      <c r="DUH569" s="211"/>
      <c r="DUI569" s="211"/>
      <c r="DUJ569" s="211"/>
      <c r="DUK569" s="211"/>
      <c r="DUL569" s="211"/>
      <c r="DUM569" s="211"/>
      <c r="DUN569" s="211"/>
      <c r="DUO569" s="211"/>
      <c r="DUP569" s="211"/>
      <c r="DUQ569" s="211"/>
      <c r="DUR569" s="211"/>
      <c r="DUS569" s="211"/>
      <c r="DUT569" s="211"/>
      <c r="DUU569" s="211"/>
      <c r="DUV569" s="211"/>
      <c r="DUW569" s="211"/>
      <c r="DUX569" s="211"/>
      <c r="DUY569" s="211"/>
      <c r="DUZ569" s="211"/>
      <c r="DVA569" s="211"/>
      <c r="DVB569" s="211"/>
      <c r="DVC569" s="211"/>
      <c r="DVD569" s="211"/>
      <c r="DVE569" s="211"/>
      <c r="DVF569" s="211"/>
      <c r="DVG569" s="211"/>
      <c r="DVH569" s="211"/>
      <c r="DVI569" s="211"/>
      <c r="DVJ569" s="211"/>
      <c r="DVK569" s="211"/>
      <c r="DVL569" s="211"/>
      <c r="DVM569" s="211"/>
      <c r="DVN569" s="211"/>
      <c r="DVO569" s="211"/>
      <c r="DVP569" s="211"/>
      <c r="DVQ569" s="211"/>
      <c r="DVR569" s="211"/>
      <c r="DVS569" s="211"/>
      <c r="DVT569" s="211"/>
      <c r="DVU569" s="211"/>
      <c r="DVV569" s="211"/>
      <c r="DVW569" s="211"/>
      <c r="DVX569" s="211"/>
      <c r="DVY569" s="211"/>
      <c r="DVZ569" s="211"/>
      <c r="DWA569" s="211"/>
      <c r="DWB569" s="211"/>
      <c r="DWC569" s="211"/>
      <c r="DWD569" s="211"/>
      <c r="DWE569" s="211"/>
      <c r="DWF569" s="211"/>
      <c r="DWG569" s="211"/>
      <c r="DWH569" s="211"/>
      <c r="DWI569" s="211"/>
      <c r="DWJ569" s="211"/>
      <c r="DWK569" s="211"/>
      <c r="DWL569" s="211"/>
      <c r="DWM569" s="211"/>
      <c r="DWN569" s="211"/>
      <c r="DWO569" s="211"/>
      <c r="DWP569" s="211"/>
      <c r="DWQ569" s="211"/>
      <c r="DWR569" s="211"/>
      <c r="DWS569" s="211"/>
      <c r="DWT569" s="211"/>
      <c r="DWU569" s="211"/>
      <c r="DWV569" s="211"/>
      <c r="DWW569" s="211"/>
      <c r="DWX569" s="211"/>
      <c r="DWY569" s="211"/>
      <c r="DWZ569" s="211"/>
      <c r="DXA569" s="211"/>
      <c r="DXB569" s="211"/>
      <c r="DXC569" s="211"/>
      <c r="DXD569" s="211"/>
      <c r="DXE569" s="211"/>
      <c r="DXF569" s="211"/>
      <c r="DXG569" s="211"/>
      <c r="DXH569" s="211"/>
      <c r="DXI569" s="211"/>
      <c r="DXJ569" s="211"/>
      <c r="DXK569" s="211"/>
      <c r="DXL569" s="211"/>
      <c r="DXM569" s="211"/>
      <c r="DXN569" s="211"/>
      <c r="DXO569" s="211"/>
      <c r="DXP569" s="211"/>
      <c r="DXQ569" s="211"/>
      <c r="DXR569" s="211"/>
      <c r="DXS569" s="211"/>
      <c r="DXT569" s="211"/>
      <c r="DXU569" s="211"/>
      <c r="DXV569" s="211"/>
      <c r="DXW569" s="211"/>
      <c r="DXX569" s="211"/>
      <c r="DXY569" s="211"/>
      <c r="DXZ569" s="211"/>
      <c r="DYA569" s="211"/>
      <c r="DYB569" s="211"/>
      <c r="DYC569" s="211"/>
      <c r="DYD569" s="211"/>
      <c r="DYE569" s="211"/>
      <c r="DYF569" s="211"/>
      <c r="DYG569" s="211"/>
      <c r="DYH569" s="211"/>
      <c r="DYI569" s="211"/>
      <c r="DYJ569" s="211"/>
      <c r="DYK569" s="211"/>
      <c r="DYL569" s="211"/>
      <c r="DYM569" s="211"/>
      <c r="DYN569" s="211"/>
      <c r="DYO569" s="211"/>
      <c r="DYP569" s="211"/>
      <c r="DYQ569" s="211"/>
      <c r="DYR569" s="211"/>
      <c r="DYS569" s="211"/>
      <c r="DYT569" s="211"/>
      <c r="DYU569" s="211"/>
      <c r="DYV569" s="211"/>
      <c r="DYW569" s="211"/>
      <c r="DYX569" s="211"/>
      <c r="DYY569" s="211"/>
      <c r="DYZ569" s="211"/>
      <c r="DZA569" s="211"/>
      <c r="DZB569" s="211"/>
      <c r="DZC569" s="211"/>
      <c r="DZD569" s="211"/>
      <c r="DZE569" s="211"/>
      <c r="DZF569" s="211"/>
      <c r="DZG569" s="211"/>
      <c r="DZH569" s="211"/>
      <c r="DZI569" s="211"/>
      <c r="DZJ569" s="211"/>
      <c r="DZK569" s="211"/>
      <c r="DZL569" s="211"/>
      <c r="DZM569" s="211"/>
      <c r="DZN569" s="211"/>
      <c r="DZO569" s="211"/>
      <c r="DZP569" s="211"/>
      <c r="DZQ569" s="211"/>
      <c r="DZR569" s="211"/>
      <c r="DZS569" s="211"/>
      <c r="DZT569" s="211"/>
      <c r="DZU569" s="211"/>
      <c r="DZV569" s="211"/>
      <c r="DZW569" s="211"/>
      <c r="DZX569" s="211"/>
      <c r="DZY569" s="211"/>
      <c r="DZZ569" s="211"/>
      <c r="EAA569" s="211"/>
      <c r="EAB569" s="211"/>
      <c r="EAC569" s="211"/>
      <c r="EAD569" s="211"/>
      <c r="EAE569" s="211"/>
      <c r="EAF569" s="211"/>
      <c r="EAG569" s="211"/>
      <c r="EAH569" s="211"/>
      <c r="EAI569" s="211"/>
      <c r="EAJ569" s="211"/>
      <c r="EAK569" s="211"/>
      <c r="EAL569" s="211"/>
      <c r="EAM569" s="211"/>
      <c r="EAN569" s="211"/>
      <c r="EAO569" s="211"/>
      <c r="EAP569" s="211"/>
      <c r="EAQ569" s="211"/>
      <c r="EAR569" s="211"/>
      <c r="EAS569" s="211"/>
      <c r="EAT569" s="211"/>
      <c r="EAU569" s="211"/>
      <c r="EAV569" s="211"/>
      <c r="EAW569" s="211"/>
      <c r="EAX569" s="211"/>
      <c r="EAY569" s="211"/>
      <c r="EAZ569" s="211"/>
      <c r="EBA569" s="211"/>
      <c r="EBB569" s="211"/>
      <c r="EBC569" s="211"/>
      <c r="EBD569" s="211"/>
      <c r="EBE569" s="211"/>
      <c r="EBF569" s="211"/>
      <c r="EBG569" s="211"/>
      <c r="EBH569" s="211"/>
      <c r="EBI569" s="211"/>
      <c r="EBJ569" s="211"/>
      <c r="EBK569" s="211"/>
      <c r="EBL569" s="211"/>
      <c r="EBM569" s="211"/>
      <c r="EBN569" s="211"/>
      <c r="EBO569" s="211"/>
      <c r="EBP569" s="211"/>
      <c r="EBQ569" s="211"/>
      <c r="EBR569" s="211"/>
      <c r="EBS569" s="211"/>
      <c r="EBT569" s="211"/>
      <c r="EBU569" s="211"/>
      <c r="EBV569" s="211"/>
      <c r="EBW569" s="211"/>
      <c r="EBX569" s="211"/>
      <c r="EBY569" s="211"/>
      <c r="EBZ569" s="211"/>
      <c r="ECA569" s="211"/>
      <c r="ECB569" s="211"/>
      <c r="ECC569" s="211"/>
      <c r="ECD569" s="211"/>
      <c r="ECE569" s="211"/>
      <c r="ECF569" s="211"/>
      <c r="ECG569" s="211"/>
      <c r="ECH569" s="211"/>
      <c r="ECI569" s="211"/>
      <c r="ECJ569" s="211"/>
      <c r="ECK569" s="211"/>
      <c r="ECL569" s="211"/>
      <c r="ECM569" s="211"/>
      <c r="ECN569" s="211"/>
      <c r="ECO569" s="211"/>
      <c r="ECP569" s="211"/>
      <c r="ECQ569" s="211"/>
      <c r="ECR569" s="211"/>
      <c r="ECS569" s="211"/>
      <c r="ECT569" s="211"/>
      <c r="ECU569" s="211"/>
      <c r="ECV569" s="211"/>
      <c r="ECW569" s="211"/>
      <c r="ECX569" s="211"/>
      <c r="ECY569" s="211"/>
      <c r="ECZ569" s="211"/>
      <c r="EDA569" s="211"/>
      <c r="EDB569" s="211"/>
      <c r="EDC569" s="211"/>
      <c r="EDD569" s="211"/>
      <c r="EDE569" s="211"/>
      <c r="EDF569" s="211"/>
      <c r="EDG569" s="211"/>
      <c r="EDH569" s="211"/>
      <c r="EDI569" s="211"/>
      <c r="EDJ569" s="211"/>
      <c r="EDK569" s="211"/>
      <c r="EDL569" s="211"/>
      <c r="EDM569" s="211"/>
      <c r="EDN569" s="211"/>
      <c r="EDO569" s="211"/>
      <c r="EDP569" s="211"/>
      <c r="EDQ569" s="211"/>
      <c r="EDR569" s="211"/>
      <c r="EDS569" s="211"/>
      <c r="EDT569" s="211"/>
      <c r="EDU569" s="211"/>
      <c r="EDV569" s="211"/>
      <c r="EDW569" s="211"/>
      <c r="EDX569" s="211"/>
      <c r="EDY569" s="211"/>
      <c r="EDZ569" s="211"/>
      <c r="EEA569" s="211"/>
      <c r="EEB569" s="211"/>
      <c r="EEC569" s="211"/>
      <c r="EED569" s="211"/>
      <c r="EEE569" s="211"/>
      <c r="EEF569" s="211"/>
      <c r="EEG569" s="211"/>
      <c r="EEH569" s="211"/>
      <c r="EEI569" s="211"/>
      <c r="EEJ569" s="211"/>
      <c r="EEK569" s="211"/>
      <c r="EEL569" s="211"/>
      <c r="EEM569" s="211"/>
      <c r="EEN569" s="211"/>
      <c r="EEO569" s="211"/>
      <c r="EEP569" s="211"/>
      <c r="EEQ569" s="211"/>
      <c r="EER569" s="211"/>
      <c r="EES569" s="211"/>
      <c r="EET569" s="211"/>
      <c r="EEU569" s="211"/>
      <c r="EEV569" s="211"/>
      <c r="EEW569" s="211"/>
      <c r="EEX569" s="211"/>
      <c r="EEY569" s="211"/>
      <c r="EEZ569" s="211"/>
      <c r="EFA569" s="211"/>
      <c r="EFB569" s="211"/>
      <c r="EFC569" s="211"/>
      <c r="EFD569" s="211"/>
      <c r="EFE569" s="211"/>
      <c r="EFF569" s="211"/>
      <c r="EFG569" s="211"/>
      <c r="EFH569" s="211"/>
      <c r="EFI569" s="211"/>
      <c r="EFJ569" s="211"/>
      <c r="EFK569" s="211"/>
      <c r="EFL569" s="211"/>
      <c r="EFM569" s="211"/>
      <c r="EFN569" s="211"/>
      <c r="EFO569" s="211"/>
      <c r="EFP569" s="211"/>
      <c r="EFQ569" s="211"/>
      <c r="EFR569" s="211"/>
      <c r="EFS569" s="211"/>
      <c r="EFT569" s="211"/>
      <c r="EFU569" s="211"/>
      <c r="EFV569" s="211"/>
      <c r="EFW569" s="211"/>
      <c r="EFX569" s="211"/>
      <c r="EFY569" s="211"/>
      <c r="EFZ569" s="211"/>
      <c r="EGA569" s="211"/>
      <c r="EGB569" s="211"/>
      <c r="EGC569" s="211"/>
      <c r="EGD569" s="211"/>
      <c r="EGE569" s="211"/>
      <c r="EGF569" s="211"/>
      <c r="EGG569" s="211"/>
      <c r="EGH569" s="211"/>
      <c r="EGI569" s="211"/>
      <c r="EGJ569" s="211"/>
      <c r="EGK569" s="211"/>
      <c r="EGL569" s="211"/>
      <c r="EGM569" s="211"/>
      <c r="EGN569" s="211"/>
      <c r="EGO569" s="211"/>
      <c r="EGP569" s="211"/>
      <c r="EGQ569" s="211"/>
      <c r="EGR569" s="211"/>
      <c r="EGS569" s="211"/>
      <c r="EGT569" s="211"/>
      <c r="EGU569" s="211"/>
      <c r="EGV569" s="211"/>
      <c r="EGW569" s="211"/>
      <c r="EGX569" s="211"/>
      <c r="EGY569" s="211"/>
      <c r="EGZ569" s="211"/>
      <c r="EHA569" s="211"/>
      <c r="EHB569" s="211"/>
      <c r="EHC569" s="211"/>
      <c r="EHD569" s="211"/>
      <c r="EHE569" s="211"/>
      <c r="EHF569" s="211"/>
      <c r="EHG569" s="211"/>
      <c r="EHH569" s="211"/>
      <c r="EHI569" s="211"/>
      <c r="EHJ569" s="211"/>
      <c r="EHK569" s="211"/>
      <c r="EHL569" s="211"/>
      <c r="EHM569" s="211"/>
      <c r="EHN569" s="211"/>
      <c r="EHO569" s="211"/>
      <c r="EHP569" s="211"/>
      <c r="EHQ569" s="211"/>
      <c r="EHR569" s="211"/>
      <c r="EHS569" s="211"/>
      <c r="EHT569" s="211"/>
      <c r="EHU569" s="211"/>
      <c r="EHV569" s="211"/>
      <c r="EHW569" s="211"/>
      <c r="EHX569" s="211"/>
      <c r="EHY569" s="211"/>
      <c r="EHZ569" s="211"/>
      <c r="EIA569" s="211"/>
      <c r="EIB569" s="211"/>
      <c r="EIC569" s="211"/>
      <c r="EID569" s="211"/>
      <c r="EIE569" s="211"/>
      <c r="EIF569" s="211"/>
      <c r="EIG569" s="211"/>
      <c r="EIH569" s="211"/>
      <c r="EII569" s="211"/>
      <c r="EIJ569" s="211"/>
      <c r="EIK569" s="211"/>
      <c r="EIL569" s="211"/>
      <c r="EIM569" s="211"/>
      <c r="EIN569" s="211"/>
      <c r="EIO569" s="211"/>
      <c r="EIP569" s="211"/>
      <c r="EIQ569" s="211"/>
      <c r="EIR569" s="211"/>
      <c r="EIS569" s="211"/>
      <c r="EIT569" s="211"/>
      <c r="EIU569" s="211"/>
      <c r="EIV569" s="211"/>
      <c r="EIW569" s="211"/>
      <c r="EIX569" s="211"/>
      <c r="EIY569" s="211"/>
      <c r="EIZ569" s="211"/>
      <c r="EJA569" s="211"/>
      <c r="EJB569" s="211"/>
      <c r="EJC569" s="211"/>
      <c r="EJD569" s="211"/>
      <c r="EJE569" s="211"/>
      <c r="EJF569" s="211"/>
      <c r="EJG569" s="211"/>
      <c r="EJH569" s="211"/>
      <c r="EJI569" s="211"/>
      <c r="EJJ569" s="211"/>
      <c r="EJK569" s="211"/>
      <c r="EJL569" s="211"/>
      <c r="EJM569" s="211"/>
      <c r="EJN569" s="211"/>
      <c r="EJO569" s="211"/>
      <c r="EJP569" s="211"/>
      <c r="EJQ569" s="211"/>
      <c r="EJR569" s="211"/>
      <c r="EJS569" s="211"/>
      <c r="EJT569" s="211"/>
      <c r="EJU569" s="211"/>
      <c r="EJV569" s="211"/>
      <c r="EJW569" s="211"/>
      <c r="EJX569" s="211"/>
      <c r="EJY569" s="211"/>
      <c r="EJZ569" s="211"/>
      <c r="EKA569" s="211"/>
      <c r="EKB569" s="211"/>
      <c r="EKC569" s="211"/>
      <c r="EKD569" s="211"/>
      <c r="EKE569" s="211"/>
      <c r="EKF569" s="211"/>
      <c r="EKG569" s="211"/>
      <c r="EKH569" s="211"/>
      <c r="EKI569" s="211"/>
      <c r="EKJ569" s="211"/>
      <c r="EKK569" s="211"/>
      <c r="EKL569" s="211"/>
      <c r="EKM569" s="211"/>
      <c r="EKN569" s="211"/>
      <c r="EKO569" s="211"/>
      <c r="EKP569" s="211"/>
      <c r="EKQ569" s="211"/>
      <c r="EKR569" s="211"/>
      <c r="EKS569" s="211"/>
      <c r="EKT569" s="211"/>
      <c r="EKU569" s="211"/>
      <c r="EKV569" s="211"/>
      <c r="EKW569" s="211"/>
      <c r="EKX569" s="211"/>
      <c r="EKY569" s="211"/>
      <c r="EKZ569" s="211"/>
      <c r="ELA569" s="211"/>
      <c r="ELB569" s="211"/>
      <c r="ELC569" s="211"/>
      <c r="ELD569" s="211"/>
      <c r="ELE569" s="211"/>
      <c r="ELF569" s="211"/>
      <c r="ELG569" s="211"/>
      <c r="ELH569" s="211"/>
      <c r="ELI569" s="211"/>
      <c r="ELJ569" s="211"/>
      <c r="ELK569" s="211"/>
      <c r="ELL569" s="211"/>
      <c r="ELM569" s="211"/>
      <c r="ELN569" s="211"/>
      <c r="ELO569" s="211"/>
      <c r="ELP569" s="211"/>
      <c r="ELQ569" s="211"/>
      <c r="ELR569" s="211"/>
      <c r="ELS569" s="211"/>
      <c r="ELT569" s="211"/>
      <c r="ELU569" s="211"/>
      <c r="ELV569" s="211"/>
      <c r="ELW569" s="211"/>
      <c r="ELX569" s="211"/>
      <c r="ELY569" s="211"/>
      <c r="ELZ569" s="211"/>
      <c r="EMA569" s="211"/>
      <c r="EMB569" s="211"/>
      <c r="EMC569" s="211"/>
      <c r="EMD569" s="211"/>
      <c r="EME569" s="211"/>
      <c r="EMF569" s="211"/>
      <c r="EMG569" s="211"/>
      <c r="EMH569" s="211"/>
      <c r="EMI569" s="211"/>
      <c r="EMJ569" s="211"/>
      <c r="EMK569" s="211"/>
      <c r="EML569" s="211"/>
      <c r="EMM569" s="211"/>
      <c r="EMN569" s="211"/>
      <c r="EMO569" s="211"/>
      <c r="EMP569" s="211"/>
      <c r="EMQ569" s="211"/>
      <c r="EMR569" s="211"/>
      <c r="EMS569" s="211"/>
      <c r="EMT569" s="211"/>
      <c r="EMU569" s="211"/>
      <c r="EMV569" s="211"/>
      <c r="EMW569" s="211"/>
      <c r="EMX569" s="211"/>
      <c r="EMY569" s="211"/>
      <c r="EMZ569" s="211"/>
      <c r="ENA569" s="211"/>
      <c r="ENB569" s="211"/>
      <c r="ENC569" s="211"/>
      <c r="END569" s="211"/>
      <c r="ENE569" s="211"/>
      <c r="ENF569" s="211"/>
      <c r="ENG569" s="211"/>
      <c r="ENH569" s="211"/>
      <c r="ENI569" s="211"/>
      <c r="ENJ569" s="211"/>
      <c r="ENK569" s="211"/>
      <c r="ENL569" s="211"/>
      <c r="ENM569" s="211"/>
      <c r="ENN569" s="211"/>
      <c r="ENO569" s="211"/>
      <c r="ENP569" s="211"/>
      <c r="ENQ569" s="211"/>
      <c r="ENR569" s="211"/>
      <c r="ENS569" s="211"/>
      <c r="ENT569" s="211"/>
      <c r="ENU569" s="211"/>
      <c r="ENV569" s="211"/>
      <c r="ENW569" s="211"/>
      <c r="ENX569" s="211"/>
      <c r="ENY569" s="211"/>
      <c r="ENZ569" s="211"/>
      <c r="EOA569" s="211"/>
      <c r="EOB569" s="211"/>
      <c r="EOC569" s="211"/>
      <c r="EOD569" s="211"/>
      <c r="EOE569" s="211"/>
      <c r="EOF569" s="211"/>
      <c r="EOG569" s="211"/>
      <c r="EOH569" s="211"/>
      <c r="EOI569" s="211"/>
      <c r="EOJ569" s="211"/>
      <c r="EOK569" s="211"/>
      <c r="EOL569" s="211"/>
      <c r="EOM569" s="211"/>
      <c r="EON569" s="211"/>
      <c r="EOO569" s="211"/>
      <c r="EOP569" s="211"/>
      <c r="EOQ569" s="211"/>
      <c r="EOR569" s="211"/>
      <c r="EOS569" s="211"/>
      <c r="EOT569" s="211"/>
      <c r="EOU569" s="211"/>
      <c r="EOV569" s="211"/>
      <c r="EOW569" s="211"/>
      <c r="EOX569" s="211"/>
      <c r="EOY569" s="211"/>
      <c r="EOZ569" s="211"/>
      <c r="EPA569" s="211"/>
      <c r="EPB569" s="211"/>
      <c r="EPC569" s="211"/>
      <c r="EPD569" s="211"/>
      <c r="EPE569" s="211"/>
      <c r="EPF569" s="211"/>
      <c r="EPG569" s="211"/>
      <c r="EPH569" s="211"/>
      <c r="EPI569" s="211"/>
      <c r="EPJ569" s="211"/>
      <c r="EPK569" s="211"/>
      <c r="EPL569" s="211"/>
      <c r="EPM569" s="211"/>
      <c r="EPN569" s="211"/>
      <c r="EPO569" s="211"/>
      <c r="EPP569" s="211"/>
      <c r="EPQ569" s="211"/>
      <c r="EPR569" s="211"/>
      <c r="EPS569" s="211"/>
      <c r="EPT569" s="211"/>
      <c r="EPU569" s="211"/>
      <c r="EPV569" s="211"/>
      <c r="EPW569" s="211"/>
      <c r="EPX569" s="211"/>
      <c r="EPY569" s="211"/>
      <c r="EPZ569" s="211"/>
      <c r="EQA569" s="211"/>
      <c r="EQB569" s="211"/>
      <c r="EQC569" s="211"/>
      <c r="EQD569" s="211"/>
      <c r="EQE569" s="211"/>
      <c r="EQF569" s="211"/>
      <c r="EQG569" s="211"/>
      <c r="EQH569" s="211"/>
      <c r="EQI569" s="211"/>
      <c r="EQJ569" s="211"/>
      <c r="EQK569" s="211"/>
      <c r="EQL569" s="211"/>
      <c r="EQM569" s="211"/>
      <c r="EQN569" s="211"/>
      <c r="EQO569" s="211"/>
      <c r="EQP569" s="211"/>
      <c r="EQQ569" s="211"/>
      <c r="EQR569" s="211"/>
      <c r="EQS569" s="211"/>
      <c r="EQT569" s="211"/>
      <c r="EQU569" s="211"/>
      <c r="EQV569" s="211"/>
      <c r="EQW569" s="211"/>
      <c r="EQX569" s="211"/>
      <c r="EQY569" s="211"/>
      <c r="EQZ569" s="211"/>
      <c r="ERA569" s="211"/>
      <c r="ERB569" s="211"/>
      <c r="ERC569" s="211"/>
      <c r="ERD569" s="211"/>
      <c r="ERE569" s="211"/>
      <c r="ERF569" s="211"/>
      <c r="ERG569" s="211"/>
      <c r="ERH569" s="211"/>
      <c r="ERI569" s="211"/>
      <c r="ERJ569" s="211"/>
      <c r="ERK569" s="211"/>
      <c r="ERL569" s="211"/>
      <c r="ERM569" s="211"/>
      <c r="ERN569" s="211"/>
      <c r="ERO569" s="211"/>
      <c r="ERP569" s="211"/>
      <c r="ERQ569" s="211"/>
      <c r="ERR569" s="211"/>
      <c r="ERS569" s="211"/>
      <c r="ERT569" s="211"/>
      <c r="ERU569" s="211"/>
      <c r="ERV569" s="211"/>
      <c r="ERW569" s="211"/>
      <c r="ERX569" s="211"/>
      <c r="ERY569" s="211"/>
      <c r="ERZ569" s="211"/>
      <c r="ESA569" s="211"/>
      <c r="ESB569" s="211"/>
      <c r="ESC569" s="211"/>
      <c r="ESD569" s="211"/>
      <c r="ESE569" s="211"/>
      <c r="ESF569" s="211"/>
      <c r="ESG569" s="211"/>
      <c r="ESH569" s="211"/>
      <c r="ESI569" s="211"/>
      <c r="ESJ569" s="211"/>
      <c r="ESK569" s="211"/>
      <c r="ESL569" s="211"/>
      <c r="ESM569" s="211"/>
      <c r="ESN569" s="211"/>
      <c r="ESO569" s="211"/>
      <c r="ESP569" s="211"/>
      <c r="ESQ569" s="211"/>
      <c r="ESR569" s="211"/>
      <c r="ESS569" s="211"/>
      <c r="EST569" s="211"/>
      <c r="ESU569" s="211"/>
      <c r="ESV569" s="211"/>
      <c r="ESW569" s="211"/>
      <c r="ESX569" s="211"/>
      <c r="ESY569" s="211"/>
      <c r="ESZ569" s="211"/>
      <c r="ETA569" s="211"/>
      <c r="ETB569" s="211"/>
      <c r="ETC569" s="211"/>
      <c r="ETD569" s="211"/>
      <c r="ETE569" s="211"/>
      <c r="ETF569" s="211"/>
      <c r="ETG569" s="211"/>
      <c r="ETH569" s="211"/>
      <c r="ETI569" s="211"/>
      <c r="ETJ569" s="211"/>
      <c r="ETK569" s="211"/>
      <c r="ETL569" s="211"/>
      <c r="ETM569" s="211"/>
      <c r="ETN569" s="211"/>
      <c r="ETO569" s="211"/>
      <c r="ETP569" s="211"/>
      <c r="ETQ569" s="211"/>
      <c r="ETR569" s="211"/>
      <c r="ETS569" s="211"/>
      <c r="ETT569" s="211"/>
      <c r="ETU569" s="211"/>
      <c r="ETV569" s="211"/>
      <c r="ETW569" s="211"/>
      <c r="ETX569" s="211"/>
      <c r="ETY569" s="211"/>
      <c r="ETZ569" s="211"/>
      <c r="EUA569" s="211"/>
      <c r="EUB569" s="211"/>
      <c r="EUC569" s="211"/>
      <c r="EUD569" s="211"/>
      <c r="EUE569" s="211"/>
      <c r="EUF569" s="211"/>
      <c r="EUG569" s="211"/>
      <c r="EUH569" s="211"/>
      <c r="EUI569" s="211"/>
      <c r="EUJ569" s="211"/>
      <c r="EUK569" s="211"/>
      <c r="EUL569" s="211"/>
      <c r="EUM569" s="211"/>
      <c r="EUN569" s="211"/>
      <c r="EUO569" s="211"/>
      <c r="EUP569" s="211"/>
      <c r="EUQ569" s="211"/>
      <c r="EUR569" s="211"/>
      <c r="EUS569" s="211"/>
      <c r="EUT569" s="211"/>
      <c r="EUU569" s="211"/>
      <c r="EUV569" s="211"/>
      <c r="EUW569" s="211"/>
      <c r="EUX569" s="211"/>
      <c r="EUY569" s="211"/>
      <c r="EUZ569" s="211"/>
      <c r="EVA569" s="211"/>
      <c r="EVB569" s="211"/>
      <c r="EVC569" s="211"/>
      <c r="EVD569" s="211"/>
      <c r="EVE569" s="211"/>
      <c r="EVF569" s="211"/>
      <c r="EVG569" s="211"/>
      <c r="EVH569" s="211"/>
      <c r="EVI569" s="211"/>
      <c r="EVJ569" s="211"/>
      <c r="EVK569" s="211"/>
      <c r="EVL569" s="211"/>
      <c r="EVM569" s="211"/>
      <c r="EVN569" s="211"/>
      <c r="EVO569" s="211"/>
      <c r="EVP569" s="211"/>
      <c r="EVQ569" s="211"/>
      <c r="EVR569" s="211"/>
      <c r="EVS569" s="211"/>
      <c r="EVT569" s="211"/>
      <c r="EVU569" s="211"/>
      <c r="EVV569" s="211"/>
      <c r="EVW569" s="211"/>
      <c r="EVX569" s="211"/>
      <c r="EVY569" s="211"/>
      <c r="EVZ569" s="211"/>
      <c r="EWA569" s="211"/>
      <c r="EWB569" s="211"/>
      <c r="EWC569" s="211"/>
      <c r="EWD569" s="211"/>
      <c r="EWE569" s="211"/>
      <c r="EWF569" s="211"/>
      <c r="EWG569" s="211"/>
      <c r="EWH569" s="211"/>
      <c r="EWI569" s="211"/>
      <c r="EWJ569" s="211"/>
      <c r="EWK569" s="211"/>
      <c r="EWL569" s="211"/>
      <c r="EWM569" s="211"/>
      <c r="EWN569" s="211"/>
      <c r="EWO569" s="211"/>
      <c r="EWP569" s="211"/>
      <c r="EWQ569" s="211"/>
      <c r="EWR569" s="211"/>
      <c r="EWS569" s="211"/>
      <c r="EWT569" s="211"/>
      <c r="EWU569" s="211"/>
      <c r="EWV569" s="211"/>
      <c r="EWW569" s="211"/>
      <c r="EWX569" s="211"/>
      <c r="EWY569" s="211"/>
      <c r="EWZ569" s="211"/>
      <c r="EXA569" s="211"/>
      <c r="EXB569" s="211"/>
      <c r="EXC569" s="211"/>
      <c r="EXD569" s="211"/>
      <c r="EXE569" s="211"/>
      <c r="EXF569" s="211"/>
      <c r="EXG569" s="211"/>
      <c r="EXH569" s="211"/>
      <c r="EXI569" s="211"/>
      <c r="EXJ569" s="211"/>
      <c r="EXK569" s="211"/>
      <c r="EXL569" s="211"/>
      <c r="EXM569" s="211"/>
      <c r="EXN569" s="211"/>
      <c r="EXO569" s="211"/>
      <c r="EXP569" s="211"/>
      <c r="EXQ569" s="211"/>
      <c r="EXR569" s="211"/>
      <c r="EXS569" s="211"/>
      <c r="EXT569" s="211"/>
      <c r="EXU569" s="211"/>
      <c r="EXV569" s="211"/>
      <c r="EXW569" s="211"/>
      <c r="EXX569" s="211"/>
      <c r="EXY569" s="211"/>
      <c r="EXZ569" s="211"/>
      <c r="EYA569" s="211"/>
      <c r="EYB569" s="211"/>
      <c r="EYC569" s="211"/>
      <c r="EYD569" s="211"/>
      <c r="EYE569" s="211"/>
      <c r="EYF569" s="211"/>
      <c r="EYG569" s="211"/>
      <c r="EYH569" s="211"/>
      <c r="EYI569" s="211"/>
      <c r="EYJ569" s="211"/>
      <c r="EYK569" s="211"/>
      <c r="EYL569" s="211"/>
      <c r="EYM569" s="211"/>
      <c r="EYN569" s="211"/>
      <c r="EYO569" s="211"/>
      <c r="EYP569" s="211"/>
      <c r="EYQ569" s="211"/>
      <c r="EYR569" s="211"/>
      <c r="EYS569" s="211"/>
      <c r="EYT569" s="211"/>
      <c r="EYU569" s="211"/>
      <c r="EYV569" s="211"/>
      <c r="EYW569" s="211"/>
      <c r="EYX569" s="211"/>
      <c r="EYY569" s="211"/>
    </row>
    <row r="570" spans="1:4055" s="212" customFormat="1" ht="38.25">
      <c r="A570" s="233" t="s">
        <v>554</v>
      </c>
      <c r="B570" s="233" t="s">
        <v>551</v>
      </c>
      <c r="C570" s="233" t="s">
        <v>552</v>
      </c>
      <c r="D570" s="233" t="s">
        <v>295</v>
      </c>
      <c r="E570" s="232">
        <v>44588</v>
      </c>
      <c r="F570" s="327">
        <v>44914</v>
      </c>
      <c r="G570" s="383">
        <v>44914</v>
      </c>
      <c r="H570" s="441"/>
      <c r="I570" s="340">
        <v>4557630</v>
      </c>
      <c r="J570" s="343"/>
      <c r="K570" s="344" t="s">
        <v>203</v>
      </c>
      <c r="L570" s="335">
        <v>100</v>
      </c>
      <c r="M570" s="240" t="s">
        <v>22</v>
      </c>
      <c r="N570" s="236">
        <v>138</v>
      </c>
      <c r="O570" s="236" t="s">
        <v>22</v>
      </c>
      <c r="P570" s="236" t="s">
        <v>22</v>
      </c>
      <c r="Q570" s="236" t="s">
        <v>22</v>
      </c>
      <c r="R570" s="236" t="s">
        <v>22</v>
      </c>
      <c r="S570" s="236" t="s">
        <v>22</v>
      </c>
      <c r="T570" s="236" t="s">
        <v>22</v>
      </c>
      <c r="U570" s="236" t="s">
        <v>22</v>
      </c>
      <c r="V570" s="236" t="s">
        <v>138</v>
      </c>
      <c r="W570" s="234"/>
      <c r="X570" s="211"/>
      <c r="Y570" s="211"/>
      <c r="Z570" s="211"/>
      <c r="AA570" s="211"/>
      <c r="AB570" s="211"/>
      <c r="AC570" s="211"/>
      <c r="AD570" s="211"/>
      <c r="AE570" s="211"/>
      <c r="AF570" s="211"/>
      <c r="AG570" s="211"/>
      <c r="AH570" s="211"/>
      <c r="AI570" s="211"/>
      <c r="AJ570" s="211"/>
      <c r="AK570" s="211"/>
      <c r="AL570" s="211"/>
      <c r="AM570" s="211"/>
      <c r="AN570" s="211"/>
      <c r="AO570" s="211"/>
      <c r="AP570" s="211"/>
      <c r="AQ570" s="211"/>
      <c r="AR570" s="211"/>
      <c r="AS570" s="211"/>
      <c r="AT570" s="211"/>
      <c r="AU570" s="211"/>
      <c r="AV570" s="211"/>
      <c r="AW570" s="211"/>
      <c r="AX570" s="211"/>
      <c r="AY570" s="211"/>
      <c r="AZ570" s="211"/>
      <c r="BA570" s="211"/>
      <c r="BB570" s="211"/>
      <c r="BC570" s="211"/>
      <c r="BD570" s="211"/>
      <c r="BE570" s="211"/>
      <c r="BF570" s="211"/>
      <c r="BG570" s="211"/>
      <c r="BH570" s="211"/>
      <c r="BI570" s="211"/>
      <c r="BJ570" s="211"/>
      <c r="BK570" s="211"/>
      <c r="BL570" s="211"/>
      <c r="BM570" s="211"/>
      <c r="BN570" s="211"/>
      <c r="BO570" s="211"/>
      <c r="BP570" s="211"/>
      <c r="BQ570" s="211"/>
      <c r="BR570" s="211"/>
      <c r="BS570" s="211"/>
      <c r="BT570" s="211"/>
      <c r="BU570" s="211"/>
      <c r="BV570" s="211"/>
      <c r="BW570" s="211"/>
      <c r="BX570" s="211"/>
      <c r="BY570" s="211"/>
      <c r="BZ570" s="211"/>
      <c r="CA570" s="211"/>
      <c r="CB570" s="211"/>
      <c r="CC570" s="211"/>
      <c r="CD570" s="211"/>
      <c r="CE570" s="211"/>
      <c r="CF570" s="211"/>
      <c r="CG570" s="211"/>
      <c r="CH570" s="211"/>
      <c r="CI570" s="211"/>
      <c r="CJ570" s="211"/>
      <c r="CK570" s="211"/>
      <c r="CL570" s="211"/>
      <c r="CM570" s="211"/>
      <c r="CN570" s="211"/>
      <c r="CO570" s="211"/>
      <c r="CP570" s="211"/>
      <c r="CQ570" s="211"/>
      <c r="CR570" s="211"/>
      <c r="CS570" s="211"/>
      <c r="CT570" s="211"/>
      <c r="CU570" s="211"/>
      <c r="CV570" s="211"/>
      <c r="CW570" s="211"/>
      <c r="CX570" s="211"/>
      <c r="CY570" s="211"/>
      <c r="CZ570" s="211"/>
      <c r="DA570" s="211"/>
      <c r="DB570" s="211"/>
      <c r="DC570" s="211"/>
      <c r="DD570" s="211"/>
      <c r="DE570" s="211"/>
      <c r="DF570" s="211"/>
      <c r="DG570" s="211"/>
      <c r="DH570" s="211"/>
      <c r="DI570" s="211"/>
      <c r="DJ570" s="211"/>
      <c r="DK570" s="211"/>
      <c r="DL570" s="211"/>
      <c r="DM570" s="211"/>
      <c r="DN570" s="211"/>
      <c r="DO570" s="211"/>
      <c r="DP570" s="211"/>
      <c r="DQ570" s="211"/>
      <c r="DR570" s="211"/>
      <c r="DS570" s="211"/>
      <c r="DT570" s="211"/>
      <c r="DU570" s="211"/>
      <c r="DV570" s="211"/>
      <c r="DW570" s="211"/>
      <c r="DX570" s="211"/>
      <c r="DY570" s="211"/>
      <c r="DZ570" s="211"/>
      <c r="EA570" s="211"/>
      <c r="EB570" s="211"/>
      <c r="EC570" s="211"/>
      <c r="ED570" s="211"/>
      <c r="EE570" s="211"/>
      <c r="EF570" s="211"/>
      <c r="EG570" s="211"/>
      <c r="EH570" s="211"/>
      <c r="EI570" s="211"/>
      <c r="EJ570" s="211"/>
      <c r="EK570" s="211"/>
      <c r="EL570" s="211"/>
      <c r="EM570" s="211"/>
      <c r="EN570" s="211"/>
      <c r="EO570" s="211"/>
      <c r="EP570" s="211"/>
      <c r="EQ570" s="211"/>
      <c r="ER570" s="211"/>
      <c r="ES570" s="211"/>
      <c r="ET570" s="211"/>
      <c r="EU570" s="211"/>
      <c r="EV570" s="211"/>
      <c r="EW570" s="211"/>
      <c r="EX570" s="211"/>
      <c r="EY570" s="211"/>
      <c r="EZ570" s="211"/>
      <c r="FA570" s="211"/>
      <c r="FB570" s="211"/>
      <c r="FC570" s="211"/>
      <c r="FD570" s="211"/>
      <c r="FE570" s="211"/>
      <c r="FF570" s="211"/>
      <c r="FG570" s="211"/>
      <c r="FH570" s="211"/>
      <c r="FI570" s="211"/>
      <c r="FJ570" s="211"/>
      <c r="FK570" s="211"/>
      <c r="FL570" s="211"/>
      <c r="FM570" s="211"/>
      <c r="FN570" s="211"/>
      <c r="FO570" s="211"/>
      <c r="FP570" s="211"/>
      <c r="FQ570" s="211"/>
      <c r="FR570" s="211"/>
      <c r="FS570" s="211"/>
      <c r="FT570" s="211"/>
      <c r="FU570" s="211"/>
      <c r="FV570" s="211"/>
      <c r="FW570" s="211"/>
      <c r="FX570" s="211"/>
      <c r="FY570" s="211"/>
      <c r="FZ570" s="211"/>
      <c r="GA570" s="211"/>
      <c r="GB570" s="211"/>
      <c r="GC570" s="211"/>
      <c r="GD570" s="211"/>
      <c r="GE570" s="211"/>
      <c r="GF570" s="211"/>
      <c r="GG570" s="211"/>
      <c r="GH570" s="211"/>
      <c r="GI570" s="211"/>
      <c r="GJ570" s="211"/>
      <c r="GK570" s="211"/>
      <c r="GL570" s="211"/>
      <c r="GM570" s="211"/>
      <c r="GN570" s="211"/>
      <c r="GO570" s="211"/>
      <c r="GP570" s="211"/>
      <c r="GQ570" s="211"/>
      <c r="GR570" s="211"/>
      <c r="GS570" s="211"/>
      <c r="GT570" s="211"/>
      <c r="GU570" s="211"/>
      <c r="GV570" s="211"/>
      <c r="GW570" s="211"/>
      <c r="GX570" s="211"/>
      <c r="GY570" s="211"/>
      <c r="GZ570" s="211"/>
      <c r="HA570" s="211"/>
      <c r="HB570" s="211"/>
      <c r="HC570" s="211"/>
      <c r="HD570" s="211"/>
      <c r="HE570" s="211"/>
      <c r="HF570" s="211"/>
      <c r="HG570" s="211"/>
      <c r="HH570" s="211"/>
      <c r="HI570" s="211"/>
      <c r="HJ570" s="211"/>
      <c r="HK570" s="211"/>
      <c r="HL570" s="211"/>
      <c r="HM570" s="211"/>
      <c r="HN570" s="211"/>
      <c r="HO570" s="211"/>
      <c r="HP570" s="211"/>
      <c r="HQ570" s="211"/>
      <c r="HR570" s="211"/>
      <c r="HS570" s="211"/>
      <c r="HT570" s="211"/>
      <c r="HU570" s="211"/>
      <c r="HV570" s="211"/>
      <c r="HW570" s="211"/>
      <c r="HX570" s="211"/>
      <c r="HY570" s="211"/>
      <c r="HZ570" s="211"/>
      <c r="IA570" s="211"/>
      <c r="IB570" s="211"/>
      <c r="IC570" s="211"/>
      <c r="ID570" s="211"/>
      <c r="IE570" s="211"/>
      <c r="IF570" s="211"/>
      <c r="IG570" s="211"/>
      <c r="IH570" s="211"/>
      <c r="II570" s="211"/>
      <c r="IJ570" s="211"/>
      <c r="IK570" s="211"/>
      <c r="IL570" s="211"/>
      <c r="IM570" s="211"/>
      <c r="IN570" s="211"/>
      <c r="IO570" s="211"/>
      <c r="IP570" s="211"/>
      <c r="IQ570" s="211"/>
      <c r="IR570" s="211"/>
      <c r="IS570" s="211"/>
      <c r="IT570" s="211"/>
      <c r="IU570" s="211"/>
      <c r="IV570" s="211"/>
      <c r="IW570" s="211"/>
      <c r="IX570" s="211"/>
      <c r="IY570" s="211"/>
      <c r="IZ570" s="211"/>
      <c r="JA570" s="211"/>
      <c r="JB570" s="211"/>
      <c r="JC570" s="211"/>
      <c r="JD570" s="211"/>
      <c r="JE570" s="211"/>
      <c r="JF570" s="211"/>
      <c r="JG570" s="211"/>
      <c r="JH570" s="211"/>
      <c r="JI570" s="211"/>
      <c r="JJ570" s="211"/>
      <c r="JK570" s="211"/>
      <c r="JL570" s="211"/>
      <c r="JM570" s="211"/>
      <c r="JN570" s="211"/>
      <c r="JO570" s="211"/>
      <c r="JP570" s="211"/>
      <c r="JQ570" s="211"/>
      <c r="JR570" s="211"/>
      <c r="JS570" s="211"/>
      <c r="JT570" s="211"/>
      <c r="JU570" s="211"/>
      <c r="JV570" s="211"/>
      <c r="JW570" s="211"/>
      <c r="JX570" s="211"/>
      <c r="JY570" s="211"/>
      <c r="JZ570" s="211"/>
      <c r="KA570" s="211"/>
      <c r="KB570" s="211"/>
      <c r="KC570" s="211"/>
      <c r="KD570" s="211"/>
      <c r="KE570" s="211"/>
      <c r="KF570" s="211"/>
      <c r="KG570" s="211"/>
      <c r="KH570" s="211"/>
      <c r="KI570" s="211"/>
      <c r="KJ570" s="211"/>
      <c r="KK570" s="211"/>
      <c r="KL570" s="211"/>
      <c r="KM570" s="211"/>
      <c r="KN570" s="211"/>
      <c r="KO570" s="211"/>
      <c r="KP570" s="211"/>
      <c r="KQ570" s="211"/>
      <c r="KR570" s="211"/>
      <c r="KS570" s="211"/>
      <c r="KT570" s="211"/>
      <c r="KU570" s="211"/>
      <c r="KV570" s="211"/>
      <c r="KW570" s="211"/>
      <c r="KX570" s="211"/>
      <c r="KY570" s="211"/>
      <c r="KZ570" s="211"/>
      <c r="LA570" s="211"/>
      <c r="LB570" s="211"/>
      <c r="LC570" s="211"/>
      <c r="LD570" s="211"/>
      <c r="LE570" s="211"/>
      <c r="LF570" s="211"/>
      <c r="LG570" s="211"/>
      <c r="LH570" s="211"/>
      <c r="LI570" s="211"/>
      <c r="LJ570" s="211"/>
      <c r="LK570" s="211"/>
      <c r="LL570" s="211"/>
      <c r="LM570" s="211"/>
      <c r="LN570" s="211"/>
      <c r="LO570" s="211"/>
      <c r="LP570" s="211"/>
      <c r="LQ570" s="211"/>
      <c r="LR570" s="211"/>
      <c r="LS570" s="211"/>
      <c r="LT570" s="211"/>
      <c r="LU570" s="211"/>
      <c r="LV570" s="211"/>
      <c r="LW570" s="211"/>
      <c r="LX570" s="211"/>
      <c r="LY570" s="211"/>
      <c r="LZ570" s="211"/>
      <c r="MA570" s="211"/>
      <c r="MB570" s="211"/>
      <c r="MC570" s="211"/>
      <c r="MD570" s="211"/>
      <c r="ME570" s="211"/>
      <c r="MF570" s="211"/>
      <c r="MG570" s="211"/>
      <c r="MH570" s="211"/>
      <c r="MI570" s="211"/>
      <c r="MJ570" s="211"/>
      <c r="MK570" s="211"/>
      <c r="ML570" s="211"/>
      <c r="MM570" s="211"/>
      <c r="MN570" s="211"/>
      <c r="MO570" s="211"/>
      <c r="MP570" s="211"/>
      <c r="MQ570" s="211"/>
      <c r="MR570" s="211"/>
      <c r="MS570" s="211"/>
      <c r="MT570" s="211"/>
      <c r="MU570" s="211"/>
      <c r="MV570" s="211"/>
      <c r="MW570" s="211"/>
      <c r="MX570" s="211"/>
      <c r="MY570" s="211"/>
      <c r="MZ570" s="211"/>
      <c r="NA570" s="211"/>
      <c r="NB570" s="211"/>
      <c r="NC570" s="211"/>
      <c r="ND570" s="211"/>
      <c r="NE570" s="211"/>
      <c r="NF570" s="211"/>
      <c r="NG570" s="211"/>
      <c r="NH570" s="211"/>
      <c r="NI570" s="211"/>
      <c r="NJ570" s="211"/>
      <c r="NK570" s="211"/>
      <c r="NL570" s="211"/>
      <c r="NM570" s="211"/>
      <c r="NN570" s="211"/>
      <c r="NO570" s="211"/>
      <c r="NP570" s="211"/>
      <c r="NQ570" s="211"/>
      <c r="NR570" s="211"/>
      <c r="NS570" s="211"/>
      <c r="NT570" s="211"/>
      <c r="NU570" s="211"/>
      <c r="NV570" s="211"/>
      <c r="NW570" s="211"/>
      <c r="NX570" s="211"/>
      <c r="NY570" s="211"/>
      <c r="NZ570" s="211"/>
      <c r="OA570" s="211"/>
      <c r="OB570" s="211"/>
      <c r="OC570" s="211"/>
      <c r="OD570" s="211"/>
      <c r="OE570" s="211"/>
      <c r="OF570" s="211"/>
      <c r="OG570" s="211"/>
      <c r="OH570" s="211"/>
      <c r="OI570" s="211"/>
      <c r="OJ570" s="211"/>
      <c r="OK570" s="211"/>
      <c r="OL570" s="211"/>
      <c r="OM570" s="211"/>
      <c r="ON570" s="211"/>
      <c r="OO570" s="211"/>
      <c r="OP570" s="211"/>
      <c r="OQ570" s="211"/>
      <c r="OR570" s="211"/>
      <c r="OS570" s="211"/>
      <c r="OT570" s="211"/>
      <c r="OU570" s="211"/>
      <c r="OV570" s="211"/>
      <c r="OW570" s="211"/>
      <c r="OX570" s="211"/>
      <c r="OY570" s="211"/>
      <c r="OZ570" s="211"/>
      <c r="PA570" s="211"/>
      <c r="PB570" s="211"/>
      <c r="PC570" s="211"/>
      <c r="PD570" s="211"/>
      <c r="PE570" s="211"/>
      <c r="PF570" s="211"/>
      <c r="PG570" s="211"/>
      <c r="PH570" s="211"/>
      <c r="PI570" s="211"/>
      <c r="PJ570" s="211"/>
      <c r="PK570" s="211"/>
      <c r="PL570" s="211"/>
      <c r="PM570" s="211"/>
      <c r="PN570" s="211"/>
      <c r="PO570" s="211"/>
      <c r="PP570" s="211"/>
      <c r="PQ570" s="211"/>
      <c r="PR570" s="211"/>
      <c r="PS570" s="211"/>
      <c r="PT570" s="211"/>
      <c r="PU570" s="211"/>
      <c r="PV570" s="211"/>
      <c r="PW570" s="211"/>
      <c r="PX570" s="211"/>
      <c r="PY570" s="211"/>
      <c r="PZ570" s="211"/>
      <c r="QA570" s="211"/>
      <c r="QB570" s="211"/>
      <c r="QC570" s="211"/>
      <c r="QD570" s="211"/>
      <c r="QE570" s="211"/>
      <c r="QF570" s="211"/>
      <c r="QG570" s="211"/>
      <c r="QH570" s="211"/>
      <c r="QI570" s="211"/>
      <c r="QJ570" s="211"/>
      <c r="QK570" s="211"/>
      <c r="QL570" s="211"/>
      <c r="QM570" s="211"/>
      <c r="QN570" s="211"/>
      <c r="QO570" s="211"/>
      <c r="QP570" s="211"/>
      <c r="QQ570" s="211"/>
      <c r="QR570" s="211"/>
      <c r="QS570" s="211"/>
      <c r="QT570" s="211"/>
      <c r="QU570" s="211"/>
      <c r="QV570" s="211"/>
      <c r="QW570" s="211"/>
      <c r="QX570" s="211"/>
      <c r="QY570" s="211"/>
      <c r="QZ570" s="211"/>
      <c r="RA570" s="211"/>
      <c r="RB570" s="211"/>
      <c r="RC570" s="211"/>
      <c r="RD570" s="211"/>
      <c r="RE570" s="211"/>
      <c r="RF570" s="211"/>
      <c r="RG570" s="211"/>
      <c r="RH570" s="211"/>
      <c r="RI570" s="211"/>
      <c r="RJ570" s="211"/>
      <c r="RK570" s="211"/>
      <c r="RL570" s="211"/>
      <c r="RM570" s="211"/>
      <c r="RN570" s="211"/>
      <c r="RO570" s="211"/>
      <c r="RP570" s="211"/>
      <c r="RQ570" s="211"/>
      <c r="RR570" s="211"/>
      <c r="RS570" s="211"/>
      <c r="RT570" s="211"/>
      <c r="RU570" s="211"/>
      <c r="RV570" s="211"/>
      <c r="RW570" s="211"/>
      <c r="RX570" s="211"/>
      <c r="RY570" s="211"/>
      <c r="RZ570" s="211"/>
      <c r="SA570" s="211"/>
      <c r="SB570" s="211"/>
      <c r="SC570" s="211"/>
      <c r="SD570" s="211"/>
      <c r="SE570" s="211"/>
      <c r="SF570" s="211"/>
      <c r="SG570" s="211"/>
      <c r="SH570" s="211"/>
      <c r="SI570" s="211"/>
      <c r="SJ570" s="211"/>
      <c r="SK570" s="211"/>
      <c r="SL570" s="211"/>
      <c r="SM570" s="211"/>
      <c r="SN570" s="211"/>
      <c r="SO570" s="211"/>
      <c r="SP570" s="211"/>
      <c r="SQ570" s="211"/>
      <c r="SR570" s="211"/>
      <c r="SS570" s="211"/>
      <c r="ST570" s="211"/>
      <c r="SU570" s="211"/>
      <c r="SV570" s="211"/>
      <c r="SW570" s="211"/>
      <c r="SX570" s="211"/>
      <c r="SY570" s="211"/>
      <c r="SZ570" s="211"/>
      <c r="TA570" s="211"/>
      <c r="TB570" s="211"/>
      <c r="TC570" s="211"/>
      <c r="TD570" s="211"/>
      <c r="TE570" s="211"/>
      <c r="TF570" s="211"/>
      <c r="TG570" s="211"/>
      <c r="TH570" s="211"/>
      <c r="TI570" s="211"/>
      <c r="TJ570" s="211"/>
      <c r="TK570" s="211"/>
      <c r="TL570" s="211"/>
      <c r="TM570" s="211"/>
      <c r="TN570" s="211"/>
      <c r="TO570" s="211"/>
      <c r="TP570" s="211"/>
      <c r="TQ570" s="211"/>
      <c r="TR570" s="211"/>
      <c r="TS570" s="211"/>
      <c r="TT570" s="211"/>
      <c r="TU570" s="211"/>
      <c r="TV570" s="211"/>
      <c r="TW570" s="211"/>
      <c r="TX570" s="211"/>
      <c r="TY570" s="211"/>
      <c r="TZ570" s="211"/>
      <c r="UA570" s="211"/>
      <c r="UB570" s="211"/>
      <c r="UC570" s="211"/>
      <c r="UD570" s="211"/>
      <c r="UE570" s="211"/>
      <c r="UF570" s="211"/>
      <c r="UG570" s="211"/>
      <c r="UH570" s="211"/>
      <c r="UI570" s="211"/>
      <c r="UJ570" s="211"/>
      <c r="UK570" s="211"/>
      <c r="UL570" s="211"/>
      <c r="UM570" s="211"/>
      <c r="UN570" s="211"/>
      <c r="UO570" s="211"/>
      <c r="UP570" s="211"/>
      <c r="UQ570" s="211"/>
      <c r="UR570" s="211"/>
      <c r="US570" s="211"/>
      <c r="UT570" s="211"/>
      <c r="UU570" s="211"/>
      <c r="UV570" s="211"/>
      <c r="UW570" s="211"/>
      <c r="UX570" s="211"/>
      <c r="UY570" s="211"/>
      <c r="UZ570" s="211"/>
      <c r="VA570" s="211"/>
      <c r="VB570" s="211"/>
      <c r="VC570" s="211"/>
      <c r="VD570" s="211"/>
      <c r="VE570" s="211"/>
      <c r="VF570" s="211"/>
      <c r="VG570" s="211"/>
      <c r="VH570" s="211"/>
      <c r="VI570" s="211"/>
      <c r="VJ570" s="211"/>
      <c r="VK570" s="211"/>
      <c r="VL570" s="211"/>
      <c r="VM570" s="211"/>
      <c r="VN570" s="211"/>
      <c r="VO570" s="211"/>
      <c r="VP570" s="211"/>
      <c r="VQ570" s="211"/>
      <c r="VR570" s="211"/>
      <c r="VS570" s="211"/>
      <c r="VT570" s="211"/>
      <c r="VU570" s="211"/>
      <c r="VV570" s="211"/>
      <c r="VW570" s="211"/>
      <c r="VX570" s="211"/>
      <c r="VY570" s="211"/>
      <c r="VZ570" s="211"/>
      <c r="WA570" s="211"/>
      <c r="WB570" s="211"/>
      <c r="WC570" s="211"/>
      <c r="WD570" s="211"/>
      <c r="WE570" s="211"/>
      <c r="WF570" s="211"/>
      <c r="WG570" s="211"/>
      <c r="WH570" s="211"/>
      <c r="WI570" s="211"/>
      <c r="WJ570" s="211"/>
      <c r="WK570" s="211"/>
      <c r="WL570" s="211"/>
      <c r="WM570" s="211"/>
      <c r="WN570" s="211"/>
      <c r="WO570" s="211"/>
      <c r="WP570" s="211"/>
      <c r="WQ570" s="211"/>
      <c r="WR570" s="211"/>
      <c r="WS570" s="211"/>
      <c r="WT570" s="211"/>
      <c r="WU570" s="211"/>
      <c r="WV570" s="211"/>
      <c r="WW570" s="211"/>
      <c r="WX570" s="211"/>
      <c r="WY570" s="211"/>
      <c r="WZ570" s="211"/>
      <c r="XA570" s="211"/>
      <c r="XB570" s="211"/>
      <c r="XC570" s="211"/>
      <c r="XD570" s="211"/>
      <c r="XE570" s="211"/>
      <c r="XF570" s="211"/>
      <c r="XG570" s="211"/>
      <c r="XH570" s="211"/>
      <c r="XI570" s="211"/>
      <c r="XJ570" s="211"/>
      <c r="XK570" s="211"/>
      <c r="XL570" s="211"/>
      <c r="XM570" s="211"/>
      <c r="XN570" s="211"/>
      <c r="XO570" s="211"/>
      <c r="XP570" s="211"/>
      <c r="XQ570" s="211"/>
      <c r="XR570" s="211"/>
      <c r="XS570" s="211"/>
      <c r="XT570" s="211"/>
      <c r="XU570" s="211"/>
      <c r="XV570" s="211"/>
      <c r="XW570" s="211"/>
      <c r="XX570" s="211"/>
      <c r="XY570" s="211"/>
      <c r="XZ570" s="211"/>
      <c r="YA570" s="211"/>
      <c r="YB570" s="211"/>
      <c r="YC570" s="211"/>
      <c r="YD570" s="211"/>
      <c r="YE570" s="211"/>
      <c r="YF570" s="211"/>
      <c r="YG570" s="211"/>
      <c r="YH570" s="211"/>
      <c r="YI570" s="211"/>
      <c r="YJ570" s="211"/>
      <c r="YK570" s="211"/>
      <c r="YL570" s="211"/>
      <c r="YM570" s="211"/>
      <c r="YN570" s="211"/>
      <c r="YO570" s="211"/>
      <c r="YP570" s="211"/>
      <c r="YQ570" s="211"/>
      <c r="YR570" s="211"/>
      <c r="YS570" s="211"/>
      <c r="YT570" s="211"/>
      <c r="YU570" s="211"/>
      <c r="YV570" s="211"/>
      <c r="YW570" s="211"/>
      <c r="YX570" s="211"/>
      <c r="YY570" s="211"/>
      <c r="YZ570" s="211"/>
      <c r="ZA570" s="211"/>
      <c r="ZB570" s="211"/>
      <c r="ZC570" s="211"/>
      <c r="ZD570" s="211"/>
      <c r="ZE570" s="211"/>
      <c r="ZF570" s="211"/>
      <c r="ZG570" s="211"/>
      <c r="ZH570" s="211"/>
      <c r="ZI570" s="211"/>
      <c r="ZJ570" s="211"/>
      <c r="ZK570" s="211"/>
      <c r="ZL570" s="211"/>
      <c r="ZM570" s="211"/>
      <c r="ZN570" s="211"/>
      <c r="ZO570" s="211"/>
      <c r="ZP570" s="211"/>
      <c r="ZQ570" s="211"/>
      <c r="ZR570" s="211"/>
      <c r="ZS570" s="211"/>
      <c r="ZT570" s="211"/>
      <c r="ZU570" s="211"/>
      <c r="ZV570" s="211"/>
      <c r="ZW570" s="211"/>
      <c r="ZX570" s="211"/>
      <c r="ZY570" s="211"/>
      <c r="ZZ570" s="211"/>
      <c r="AAA570" s="211"/>
      <c r="AAB570" s="211"/>
      <c r="AAC570" s="211"/>
      <c r="AAD570" s="211"/>
      <c r="AAE570" s="211"/>
      <c r="AAF570" s="211"/>
      <c r="AAG570" s="211"/>
      <c r="AAH570" s="211"/>
      <c r="AAI570" s="211"/>
      <c r="AAJ570" s="211"/>
      <c r="AAK570" s="211"/>
      <c r="AAL570" s="211"/>
      <c r="AAM570" s="211"/>
      <c r="AAN570" s="211"/>
      <c r="AAO570" s="211"/>
      <c r="AAP570" s="211"/>
      <c r="AAQ570" s="211"/>
      <c r="AAR570" s="211"/>
      <c r="AAS570" s="211"/>
      <c r="AAT570" s="211"/>
      <c r="AAU570" s="211"/>
      <c r="AAV570" s="211"/>
      <c r="AAW570" s="211"/>
      <c r="AAX570" s="211"/>
      <c r="AAY570" s="211"/>
      <c r="AAZ570" s="211"/>
      <c r="ABA570" s="211"/>
      <c r="ABB570" s="211"/>
      <c r="ABC570" s="211"/>
      <c r="ABD570" s="211"/>
      <c r="ABE570" s="211"/>
      <c r="ABF570" s="211"/>
      <c r="ABG570" s="211"/>
      <c r="ABH570" s="211"/>
      <c r="ABI570" s="211"/>
      <c r="ABJ570" s="211"/>
      <c r="ABK570" s="211"/>
      <c r="ABL570" s="211"/>
      <c r="ABM570" s="211"/>
      <c r="ABN570" s="211"/>
      <c r="ABO570" s="211"/>
      <c r="ABP570" s="211"/>
      <c r="ABQ570" s="211"/>
      <c r="ABR570" s="211"/>
      <c r="ABS570" s="211"/>
      <c r="ABT570" s="211"/>
      <c r="ABU570" s="211"/>
      <c r="ABV570" s="211"/>
      <c r="ABW570" s="211"/>
      <c r="ABX570" s="211"/>
      <c r="ABY570" s="211"/>
      <c r="ABZ570" s="211"/>
      <c r="ACA570" s="211"/>
      <c r="ACB570" s="211"/>
      <c r="ACC570" s="211"/>
      <c r="ACD570" s="211"/>
      <c r="ACE570" s="211"/>
      <c r="ACF570" s="211"/>
      <c r="ACG570" s="211"/>
      <c r="ACH570" s="211"/>
      <c r="ACI570" s="211"/>
      <c r="ACJ570" s="211"/>
      <c r="ACK570" s="211"/>
      <c r="ACL570" s="211"/>
      <c r="ACM570" s="211"/>
      <c r="ACN570" s="211"/>
      <c r="ACO570" s="211"/>
      <c r="ACP570" s="211"/>
      <c r="ACQ570" s="211"/>
      <c r="ACR570" s="211"/>
      <c r="ACS570" s="211"/>
      <c r="ACT570" s="211"/>
      <c r="ACU570" s="211"/>
      <c r="ACV570" s="211"/>
      <c r="ACW570" s="211"/>
      <c r="ACX570" s="211"/>
      <c r="ACY570" s="211"/>
      <c r="ACZ570" s="211"/>
      <c r="ADA570" s="211"/>
      <c r="ADB570" s="211"/>
      <c r="ADC570" s="211"/>
      <c r="ADD570" s="211"/>
      <c r="ADE570" s="211"/>
      <c r="ADF570" s="211"/>
      <c r="ADG570" s="211"/>
      <c r="ADH570" s="211"/>
      <c r="ADI570" s="211"/>
      <c r="ADJ570" s="211"/>
      <c r="ADK570" s="211"/>
      <c r="ADL570" s="211"/>
      <c r="ADM570" s="211"/>
      <c r="ADN570" s="211"/>
      <c r="ADO570" s="211"/>
      <c r="ADP570" s="211"/>
      <c r="ADQ570" s="211"/>
      <c r="ADR570" s="211"/>
      <c r="ADS570" s="211"/>
      <c r="ADT570" s="211"/>
      <c r="ADU570" s="211"/>
      <c r="ADV570" s="211"/>
      <c r="ADW570" s="211"/>
      <c r="ADX570" s="211"/>
      <c r="ADY570" s="211"/>
      <c r="ADZ570" s="211"/>
      <c r="AEA570" s="211"/>
      <c r="AEB570" s="211"/>
      <c r="AEC570" s="211"/>
      <c r="AED570" s="211"/>
      <c r="AEE570" s="211"/>
      <c r="AEF570" s="211"/>
      <c r="AEG570" s="211"/>
      <c r="AEH570" s="211"/>
      <c r="AEI570" s="211"/>
      <c r="AEJ570" s="211"/>
      <c r="AEK570" s="211"/>
      <c r="AEL570" s="211"/>
      <c r="AEM570" s="211"/>
      <c r="AEN570" s="211"/>
      <c r="AEO570" s="211"/>
      <c r="AEP570" s="211"/>
      <c r="AEQ570" s="211"/>
      <c r="AER570" s="211"/>
      <c r="AES570" s="211"/>
      <c r="AET570" s="211"/>
      <c r="AEU570" s="211"/>
      <c r="AEV570" s="211"/>
      <c r="AEW570" s="211"/>
      <c r="AEX570" s="211"/>
      <c r="AEY570" s="211"/>
      <c r="AEZ570" s="211"/>
      <c r="AFA570" s="211"/>
      <c r="AFB570" s="211"/>
      <c r="AFC570" s="211"/>
      <c r="AFD570" s="211"/>
      <c r="AFE570" s="211"/>
      <c r="AFF570" s="211"/>
      <c r="AFG570" s="211"/>
      <c r="AFH570" s="211"/>
      <c r="AFI570" s="211"/>
      <c r="AFJ570" s="211"/>
      <c r="AFK570" s="211"/>
      <c r="AFL570" s="211"/>
      <c r="AFM570" s="211"/>
      <c r="AFN570" s="211"/>
      <c r="AFO570" s="211"/>
      <c r="AFP570" s="211"/>
      <c r="AFQ570" s="211"/>
      <c r="AFR570" s="211"/>
      <c r="AFS570" s="211"/>
      <c r="AFT570" s="211"/>
      <c r="AFU570" s="211"/>
      <c r="AFV570" s="211"/>
      <c r="AFW570" s="211"/>
      <c r="AFX570" s="211"/>
      <c r="AFY570" s="211"/>
      <c r="AFZ570" s="211"/>
      <c r="AGA570" s="211"/>
      <c r="AGB570" s="211"/>
      <c r="AGC570" s="211"/>
      <c r="AGD570" s="211"/>
      <c r="AGE570" s="211"/>
      <c r="AGF570" s="211"/>
      <c r="AGG570" s="211"/>
      <c r="AGH570" s="211"/>
      <c r="AGI570" s="211"/>
      <c r="AGJ570" s="211"/>
      <c r="AGK570" s="211"/>
      <c r="AGL570" s="211"/>
      <c r="AGM570" s="211"/>
      <c r="AGN570" s="211"/>
      <c r="AGO570" s="211"/>
      <c r="AGP570" s="211"/>
      <c r="AGQ570" s="211"/>
      <c r="AGR570" s="211"/>
      <c r="AGS570" s="211"/>
      <c r="AGT570" s="211"/>
      <c r="AGU570" s="211"/>
      <c r="AGV570" s="211"/>
      <c r="AGW570" s="211"/>
      <c r="AGX570" s="211"/>
      <c r="AGY570" s="211"/>
      <c r="AGZ570" s="211"/>
      <c r="AHA570" s="211"/>
      <c r="AHB570" s="211"/>
      <c r="AHC570" s="211"/>
      <c r="AHD570" s="211"/>
      <c r="AHE570" s="211"/>
      <c r="AHF570" s="211"/>
      <c r="AHG570" s="211"/>
      <c r="AHH570" s="211"/>
      <c r="AHI570" s="211"/>
      <c r="AHJ570" s="211"/>
      <c r="AHK570" s="211"/>
      <c r="AHL570" s="211"/>
      <c r="AHM570" s="211"/>
      <c r="AHN570" s="211"/>
      <c r="AHO570" s="211"/>
      <c r="AHP570" s="211"/>
      <c r="AHQ570" s="211"/>
      <c r="AHR570" s="211"/>
      <c r="AHS570" s="211"/>
      <c r="AHT570" s="211"/>
      <c r="AHU570" s="211"/>
      <c r="AHV570" s="211"/>
      <c r="AHW570" s="211"/>
      <c r="AHX570" s="211"/>
      <c r="AHY570" s="211"/>
      <c r="AHZ570" s="211"/>
      <c r="AIA570" s="211"/>
      <c r="AIB570" s="211"/>
      <c r="AIC570" s="211"/>
      <c r="AID570" s="211"/>
      <c r="AIE570" s="211"/>
      <c r="AIF570" s="211"/>
      <c r="AIG570" s="211"/>
      <c r="AIH570" s="211"/>
      <c r="AII570" s="211"/>
      <c r="AIJ570" s="211"/>
      <c r="AIK570" s="211"/>
      <c r="AIL570" s="211"/>
      <c r="AIM570" s="211"/>
      <c r="AIN570" s="211"/>
      <c r="AIO570" s="211"/>
      <c r="AIP570" s="211"/>
      <c r="AIQ570" s="211"/>
      <c r="AIR570" s="211"/>
      <c r="AIS570" s="211"/>
      <c r="AIT570" s="211"/>
      <c r="AIU570" s="211"/>
      <c r="AIV570" s="211"/>
      <c r="AIW570" s="211"/>
      <c r="AIX570" s="211"/>
      <c r="AIY570" s="211"/>
      <c r="AIZ570" s="211"/>
      <c r="AJA570" s="211"/>
      <c r="AJB570" s="211"/>
      <c r="AJC570" s="211"/>
      <c r="AJD570" s="211"/>
      <c r="AJE570" s="211"/>
      <c r="AJF570" s="211"/>
      <c r="AJG570" s="211"/>
      <c r="AJH570" s="211"/>
      <c r="AJI570" s="211"/>
      <c r="AJJ570" s="211"/>
      <c r="AJK570" s="211"/>
      <c r="AJL570" s="211"/>
      <c r="AJM570" s="211"/>
      <c r="AJN570" s="211"/>
      <c r="AJO570" s="211"/>
      <c r="AJP570" s="211"/>
      <c r="AJQ570" s="211"/>
      <c r="AJR570" s="211"/>
      <c r="AJS570" s="211"/>
      <c r="AJT570" s="211"/>
      <c r="AJU570" s="211"/>
      <c r="AJV570" s="211"/>
      <c r="AJW570" s="211"/>
      <c r="AJX570" s="211"/>
      <c r="AJY570" s="211"/>
      <c r="AJZ570" s="211"/>
      <c r="AKA570" s="211"/>
      <c r="AKB570" s="211"/>
      <c r="AKC570" s="211"/>
      <c r="AKD570" s="211"/>
      <c r="AKE570" s="211"/>
      <c r="AKF570" s="211"/>
      <c r="AKG570" s="211"/>
      <c r="AKH570" s="211"/>
      <c r="AKI570" s="211"/>
      <c r="AKJ570" s="211"/>
      <c r="AKK570" s="211"/>
      <c r="AKL570" s="211"/>
      <c r="AKM570" s="211"/>
      <c r="AKN570" s="211"/>
      <c r="AKO570" s="211"/>
      <c r="AKP570" s="211"/>
      <c r="AKQ570" s="211"/>
      <c r="AKR570" s="211"/>
      <c r="AKS570" s="211"/>
      <c r="AKT570" s="211"/>
      <c r="AKU570" s="211"/>
      <c r="AKV570" s="211"/>
      <c r="AKW570" s="211"/>
      <c r="AKX570" s="211"/>
      <c r="AKY570" s="211"/>
      <c r="AKZ570" s="211"/>
      <c r="ALA570" s="211"/>
      <c r="ALB570" s="211"/>
      <c r="ALC570" s="211"/>
      <c r="ALD570" s="211"/>
      <c r="ALE570" s="211"/>
      <c r="ALF570" s="211"/>
      <c r="ALG570" s="211"/>
      <c r="ALH570" s="211"/>
      <c r="ALI570" s="211"/>
      <c r="ALJ570" s="211"/>
      <c r="ALK570" s="211"/>
      <c r="ALL570" s="211"/>
      <c r="ALM570" s="211"/>
      <c r="ALN570" s="211"/>
      <c r="ALO570" s="211"/>
      <c r="ALP570" s="211"/>
      <c r="ALQ570" s="211"/>
      <c r="ALR570" s="211"/>
      <c r="ALS570" s="211"/>
      <c r="ALT570" s="211"/>
      <c r="ALU570" s="211"/>
      <c r="ALV570" s="211"/>
      <c r="ALW570" s="211"/>
      <c r="ALX570" s="211"/>
      <c r="ALY570" s="211"/>
      <c r="ALZ570" s="211"/>
      <c r="AMA570" s="211"/>
      <c r="AMB570" s="211"/>
      <c r="AMC570" s="211"/>
      <c r="AMD570" s="211"/>
      <c r="AME570" s="211"/>
      <c r="AMF570" s="211"/>
      <c r="AMG570" s="211"/>
      <c r="AMH570" s="211"/>
      <c r="AMI570" s="211"/>
      <c r="AMJ570" s="211"/>
      <c r="AMK570" s="211"/>
      <c r="AML570" s="211"/>
      <c r="AMM570" s="211"/>
      <c r="AMN570" s="211"/>
      <c r="AMO570" s="211"/>
      <c r="AMP570" s="211"/>
      <c r="AMQ570" s="211"/>
      <c r="AMR570" s="211"/>
      <c r="AMS570" s="211"/>
      <c r="AMT570" s="211"/>
      <c r="AMU570" s="211"/>
      <c r="AMV570" s="211"/>
      <c r="AMW570" s="211"/>
      <c r="AMX570" s="211"/>
      <c r="AMY570" s="211"/>
      <c r="AMZ570" s="211"/>
      <c r="ANA570" s="211"/>
      <c r="ANB570" s="211"/>
      <c r="ANC570" s="211"/>
      <c r="AND570" s="211"/>
      <c r="ANE570" s="211"/>
      <c r="ANF570" s="211"/>
      <c r="ANG570" s="211"/>
      <c r="ANH570" s="211"/>
      <c r="ANI570" s="211"/>
      <c r="ANJ570" s="211"/>
      <c r="ANK570" s="211"/>
      <c r="ANL570" s="211"/>
      <c r="ANM570" s="211"/>
      <c r="ANN570" s="211"/>
      <c r="ANO570" s="211"/>
      <c r="ANP570" s="211"/>
      <c r="ANQ570" s="211"/>
      <c r="ANR570" s="211"/>
      <c r="ANS570" s="211"/>
      <c r="ANT570" s="211"/>
      <c r="ANU570" s="211"/>
      <c r="ANV570" s="211"/>
      <c r="ANW570" s="211"/>
      <c r="ANX570" s="211"/>
      <c r="ANY570" s="211"/>
      <c r="ANZ570" s="211"/>
      <c r="AOA570" s="211"/>
      <c r="AOB570" s="211"/>
      <c r="AOC570" s="211"/>
      <c r="AOD570" s="211"/>
      <c r="AOE570" s="211"/>
      <c r="AOF570" s="211"/>
      <c r="AOG570" s="211"/>
      <c r="AOH570" s="211"/>
      <c r="AOI570" s="211"/>
      <c r="AOJ570" s="211"/>
      <c r="AOK570" s="211"/>
      <c r="AOL570" s="211"/>
      <c r="AOM570" s="211"/>
      <c r="AON570" s="211"/>
      <c r="AOO570" s="211"/>
      <c r="AOP570" s="211"/>
      <c r="AOQ570" s="211"/>
      <c r="AOR570" s="211"/>
      <c r="AOS570" s="211"/>
      <c r="AOT570" s="211"/>
      <c r="AOU570" s="211"/>
      <c r="AOV570" s="211"/>
      <c r="AOW570" s="211"/>
      <c r="AOX570" s="211"/>
      <c r="AOY570" s="211"/>
      <c r="AOZ570" s="211"/>
      <c r="APA570" s="211"/>
      <c r="APB570" s="211"/>
      <c r="APC570" s="211"/>
      <c r="APD570" s="211"/>
      <c r="APE570" s="211"/>
      <c r="APF570" s="211"/>
      <c r="APG570" s="211"/>
      <c r="APH570" s="211"/>
      <c r="API570" s="211"/>
      <c r="APJ570" s="211"/>
      <c r="APK570" s="211"/>
      <c r="APL570" s="211"/>
      <c r="APM570" s="211"/>
      <c r="APN570" s="211"/>
      <c r="APO570" s="211"/>
      <c r="APP570" s="211"/>
      <c r="APQ570" s="211"/>
      <c r="APR570" s="211"/>
      <c r="APS570" s="211"/>
      <c r="APT570" s="211"/>
      <c r="APU570" s="211"/>
      <c r="APV570" s="211"/>
      <c r="APW570" s="211"/>
      <c r="APX570" s="211"/>
      <c r="APY570" s="211"/>
      <c r="APZ570" s="211"/>
      <c r="AQA570" s="211"/>
      <c r="AQB570" s="211"/>
      <c r="AQC570" s="211"/>
      <c r="AQD570" s="211"/>
      <c r="AQE570" s="211"/>
      <c r="AQF570" s="211"/>
      <c r="AQG570" s="211"/>
      <c r="AQH570" s="211"/>
      <c r="AQI570" s="211"/>
      <c r="AQJ570" s="211"/>
      <c r="AQK570" s="211"/>
      <c r="AQL570" s="211"/>
      <c r="AQM570" s="211"/>
      <c r="AQN570" s="211"/>
      <c r="AQO570" s="211"/>
      <c r="AQP570" s="211"/>
      <c r="AQQ570" s="211"/>
      <c r="AQR570" s="211"/>
      <c r="AQS570" s="211"/>
      <c r="AQT570" s="211"/>
      <c r="AQU570" s="211"/>
      <c r="AQV570" s="211"/>
      <c r="AQW570" s="211"/>
      <c r="AQX570" s="211"/>
      <c r="AQY570" s="211"/>
      <c r="AQZ570" s="211"/>
      <c r="ARA570" s="211"/>
      <c r="ARB570" s="211"/>
      <c r="ARC570" s="211"/>
      <c r="ARD570" s="211"/>
      <c r="ARE570" s="211"/>
      <c r="ARF570" s="211"/>
      <c r="ARG570" s="211"/>
      <c r="ARH570" s="211"/>
      <c r="ARI570" s="211"/>
      <c r="ARJ570" s="211"/>
      <c r="ARK570" s="211"/>
      <c r="ARL570" s="211"/>
      <c r="ARM570" s="211"/>
      <c r="ARN570" s="211"/>
      <c r="ARO570" s="211"/>
      <c r="ARP570" s="211"/>
      <c r="ARQ570" s="211"/>
      <c r="ARR570" s="211"/>
      <c r="ARS570" s="211"/>
      <c r="ART570" s="211"/>
      <c r="ARU570" s="211"/>
      <c r="ARV570" s="211"/>
      <c r="ARW570" s="211"/>
      <c r="ARX570" s="211"/>
      <c r="ARY570" s="211"/>
      <c r="ARZ570" s="211"/>
      <c r="ASA570" s="211"/>
      <c r="ASB570" s="211"/>
      <c r="ASC570" s="211"/>
      <c r="ASD570" s="211"/>
      <c r="ASE570" s="211"/>
      <c r="ASF570" s="211"/>
      <c r="ASG570" s="211"/>
      <c r="ASH570" s="211"/>
      <c r="ASI570" s="211"/>
      <c r="ASJ570" s="211"/>
      <c r="ASK570" s="211"/>
      <c r="ASL570" s="211"/>
      <c r="ASM570" s="211"/>
      <c r="ASN570" s="211"/>
      <c r="ASO570" s="211"/>
      <c r="ASP570" s="211"/>
      <c r="ASQ570" s="211"/>
      <c r="ASR570" s="211"/>
      <c r="ASS570" s="211"/>
      <c r="AST570" s="211"/>
      <c r="ASU570" s="211"/>
      <c r="ASV570" s="211"/>
      <c r="ASW570" s="211"/>
      <c r="ASX570" s="211"/>
      <c r="ASY570" s="211"/>
      <c r="ASZ570" s="211"/>
      <c r="ATA570" s="211"/>
      <c r="ATB570" s="211"/>
      <c r="ATC570" s="211"/>
      <c r="ATD570" s="211"/>
      <c r="ATE570" s="211"/>
      <c r="ATF570" s="211"/>
      <c r="ATG570" s="211"/>
      <c r="ATH570" s="211"/>
      <c r="ATI570" s="211"/>
      <c r="ATJ570" s="211"/>
      <c r="ATK570" s="211"/>
      <c r="ATL570" s="211"/>
      <c r="ATM570" s="211"/>
      <c r="ATN570" s="211"/>
      <c r="ATO570" s="211"/>
      <c r="ATP570" s="211"/>
      <c r="ATQ570" s="211"/>
      <c r="ATR570" s="211"/>
      <c r="ATS570" s="211"/>
      <c r="ATT570" s="211"/>
      <c r="ATU570" s="211"/>
      <c r="ATV570" s="211"/>
      <c r="ATW570" s="211"/>
      <c r="ATX570" s="211"/>
      <c r="ATY570" s="211"/>
      <c r="ATZ570" s="211"/>
      <c r="AUA570" s="211"/>
      <c r="AUB570" s="211"/>
      <c r="AUC570" s="211"/>
      <c r="AUD570" s="211"/>
      <c r="AUE570" s="211"/>
      <c r="AUF570" s="211"/>
      <c r="AUG570" s="211"/>
      <c r="AUH570" s="211"/>
      <c r="AUI570" s="211"/>
      <c r="AUJ570" s="211"/>
      <c r="AUK570" s="211"/>
      <c r="AUL570" s="211"/>
      <c r="AUM570" s="211"/>
      <c r="AUN570" s="211"/>
      <c r="AUO570" s="211"/>
      <c r="AUP570" s="211"/>
      <c r="AUQ570" s="211"/>
      <c r="AUR570" s="211"/>
      <c r="AUS570" s="211"/>
      <c r="AUT570" s="211"/>
      <c r="AUU570" s="211"/>
      <c r="AUV570" s="211"/>
      <c r="AUW570" s="211"/>
      <c r="AUX570" s="211"/>
      <c r="AUY570" s="211"/>
      <c r="AUZ570" s="211"/>
      <c r="AVA570" s="211"/>
      <c r="AVB570" s="211"/>
      <c r="AVC570" s="211"/>
      <c r="AVD570" s="211"/>
      <c r="AVE570" s="211"/>
      <c r="AVF570" s="211"/>
      <c r="AVG570" s="211"/>
      <c r="AVH570" s="211"/>
      <c r="AVI570" s="211"/>
      <c r="AVJ570" s="211"/>
      <c r="AVK570" s="211"/>
      <c r="AVL570" s="211"/>
      <c r="AVM570" s="211"/>
      <c r="AVN570" s="211"/>
      <c r="AVO570" s="211"/>
      <c r="AVP570" s="211"/>
      <c r="AVQ570" s="211"/>
      <c r="AVR570" s="211"/>
      <c r="AVS570" s="211"/>
      <c r="AVT570" s="211"/>
      <c r="AVU570" s="211"/>
      <c r="AVV570" s="211"/>
      <c r="AVW570" s="211"/>
      <c r="AVX570" s="211"/>
      <c r="AVY570" s="211"/>
      <c r="AVZ570" s="211"/>
      <c r="AWA570" s="211"/>
      <c r="AWB570" s="211"/>
      <c r="AWC570" s="211"/>
      <c r="AWD570" s="211"/>
      <c r="AWE570" s="211"/>
      <c r="AWF570" s="211"/>
      <c r="AWG570" s="211"/>
      <c r="AWH570" s="211"/>
      <c r="AWI570" s="211"/>
      <c r="AWJ570" s="211"/>
      <c r="AWK570" s="211"/>
      <c r="AWL570" s="211"/>
      <c r="AWM570" s="211"/>
      <c r="AWN570" s="211"/>
      <c r="AWO570" s="211"/>
      <c r="AWP570" s="211"/>
      <c r="AWQ570" s="211"/>
      <c r="AWR570" s="211"/>
      <c r="AWS570" s="211"/>
      <c r="AWT570" s="211"/>
      <c r="AWU570" s="211"/>
      <c r="AWV570" s="211"/>
      <c r="AWW570" s="211"/>
      <c r="AWX570" s="211"/>
      <c r="AWY570" s="211"/>
      <c r="AWZ570" s="211"/>
      <c r="AXA570" s="211"/>
      <c r="AXB570" s="211"/>
      <c r="AXC570" s="211"/>
      <c r="AXD570" s="211"/>
      <c r="AXE570" s="211"/>
      <c r="AXF570" s="211"/>
      <c r="AXG570" s="211"/>
      <c r="AXH570" s="211"/>
      <c r="AXI570" s="211"/>
      <c r="AXJ570" s="211"/>
      <c r="AXK570" s="211"/>
      <c r="AXL570" s="211"/>
      <c r="AXM570" s="211"/>
      <c r="AXN570" s="211"/>
      <c r="AXO570" s="211"/>
      <c r="AXP570" s="211"/>
      <c r="AXQ570" s="211"/>
      <c r="AXR570" s="211"/>
      <c r="AXS570" s="211"/>
      <c r="AXT570" s="211"/>
      <c r="AXU570" s="211"/>
      <c r="AXV570" s="211"/>
      <c r="AXW570" s="211"/>
      <c r="AXX570" s="211"/>
      <c r="AXY570" s="211"/>
      <c r="AXZ570" s="211"/>
      <c r="AYA570" s="211"/>
      <c r="AYB570" s="211"/>
      <c r="AYC570" s="211"/>
      <c r="AYD570" s="211"/>
      <c r="AYE570" s="211"/>
      <c r="AYF570" s="211"/>
      <c r="AYG570" s="211"/>
      <c r="AYH570" s="211"/>
      <c r="AYI570" s="211"/>
      <c r="AYJ570" s="211"/>
      <c r="AYK570" s="211"/>
      <c r="AYL570" s="211"/>
      <c r="AYM570" s="211"/>
      <c r="AYN570" s="211"/>
      <c r="AYO570" s="211"/>
      <c r="AYP570" s="211"/>
      <c r="AYQ570" s="211"/>
      <c r="AYR570" s="211"/>
      <c r="AYS570" s="211"/>
      <c r="AYT570" s="211"/>
      <c r="AYU570" s="211"/>
      <c r="AYV570" s="211"/>
      <c r="AYW570" s="211"/>
      <c r="AYX570" s="211"/>
      <c r="AYY570" s="211"/>
      <c r="AYZ570" s="211"/>
      <c r="AZA570" s="211"/>
      <c r="AZB570" s="211"/>
      <c r="AZC570" s="211"/>
      <c r="AZD570" s="211"/>
      <c r="AZE570" s="211"/>
      <c r="AZF570" s="211"/>
      <c r="AZG570" s="211"/>
      <c r="AZH570" s="211"/>
      <c r="AZI570" s="211"/>
      <c r="AZJ570" s="211"/>
      <c r="AZK570" s="211"/>
      <c r="AZL570" s="211"/>
      <c r="AZM570" s="211"/>
      <c r="AZN570" s="211"/>
      <c r="AZO570" s="211"/>
      <c r="AZP570" s="211"/>
      <c r="AZQ570" s="211"/>
      <c r="AZR570" s="211"/>
      <c r="AZS570" s="211"/>
      <c r="AZT570" s="211"/>
      <c r="AZU570" s="211"/>
      <c r="AZV570" s="211"/>
      <c r="AZW570" s="211"/>
      <c r="AZX570" s="211"/>
      <c r="AZY570" s="211"/>
      <c r="AZZ570" s="211"/>
      <c r="BAA570" s="211"/>
      <c r="BAB570" s="211"/>
      <c r="BAC570" s="211"/>
      <c r="BAD570" s="211"/>
      <c r="BAE570" s="211"/>
      <c r="BAF570" s="211"/>
      <c r="BAG570" s="211"/>
      <c r="BAH570" s="211"/>
      <c r="BAI570" s="211"/>
      <c r="BAJ570" s="211"/>
      <c r="BAK570" s="211"/>
      <c r="BAL570" s="211"/>
      <c r="BAM570" s="211"/>
      <c r="BAN570" s="211"/>
      <c r="BAO570" s="211"/>
      <c r="BAP570" s="211"/>
      <c r="BAQ570" s="211"/>
      <c r="BAR570" s="211"/>
      <c r="BAS570" s="211"/>
      <c r="BAT570" s="211"/>
      <c r="BAU570" s="211"/>
      <c r="BAV570" s="211"/>
      <c r="BAW570" s="211"/>
      <c r="BAX570" s="211"/>
      <c r="BAY570" s="211"/>
      <c r="BAZ570" s="211"/>
      <c r="BBA570" s="211"/>
      <c r="BBB570" s="211"/>
      <c r="BBC570" s="211"/>
      <c r="BBD570" s="211"/>
      <c r="BBE570" s="211"/>
      <c r="BBF570" s="211"/>
      <c r="BBG570" s="211"/>
      <c r="BBH570" s="211"/>
      <c r="BBI570" s="211"/>
      <c r="BBJ570" s="211"/>
      <c r="BBK570" s="211"/>
      <c r="BBL570" s="211"/>
      <c r="BBM570" s="211"/>
      <c r="BBN570" s="211"/>
      <c r="BBO570" s="211"/>
      <c r="BBP570" s="211"/>
      <c r="BBQ570" s="211"/>
      <c r="BBR570" s="211"/>
      <c r="BBS570" s="211"/>
      <c r="BBT570" s="211"/>
      <c r="BBU570" s="211"/>
      <c r="BBV570" s="211"/>
      <c r="BBW570" s="211"/>
      <c r="BBX570" s="211"/>
      <c r="BBY570" s="211"/>
      <c r="BBZ570" s="211"/>
      <c r="BCA570" s="211"/>
      <c r="BCB570" s="211"/>
      <c r="BCC570" s="211"/>
      <c r="BCD570" s="211"/>
      <c r="BCE570" s="211"/>
      <c r="BCF570" s="211"/>
      <c r="BCG570" s="211"/>
      <c r="BCH570" s="211"/>
      <c r="BCI570" s="211"/>
      <c r="BCJ570" s="211"/>
      <c r="BCK570" s="211"/>
      <c r="BCL570" s="211"/>
      <c r="BCM570" s="211"/>
      <c r="BCN570" s="211"/>
      <c r="BCO570" s="211"/>
      <c r="BCP570" s="211"/>
      <c r="BCQ570" s="211"/>
      <c r="BCR570" s="211"/>
      <c r="BCS570" s="211"/>
      <c r="BCT570" s="211"/>
      <c r="BCU570" s="211"/>
      <c r="BCV570" s="211"/>
      <c r="BCW570" s="211"/>
      <c r="BCX570" s="211"/>
      <c r="BCY570" s="211"/>
      <c r="BCZ570" s="211"/>
      <c r="BDA570" s="211"/>
      <c r="BDB570" s="211"/>
      <c r="BDC570" s="211"/>
      <c r="BDD570" s="211"/>
      <c r="BDE570" s="211"/>
      <c r="BDF570" s="211"/>
      <c r="BDG570" s="211"/>
      <c r="BDH570" s="211"/>
      <c r="BDI570" s="211"/>
      <c r="BDJ570" s="211"/>
      <c r="BDK570" s="211"/>
      <c r="BDL570" s="211"/>
      <c r="BDM570" s="211"/>
      <c r="BDN570" s="211"/>
      <c r="BDO570" s="211"/>
      <c r="BDP570" s="211"/>
      <c r="BDQ570" s="211"/>
      <c r="BDR570" s="211"/>
      <c r="BDS570" s="211"/>
      <c r="BDT570" s="211"/>
      <c r="BDU570" s="211"/>
      <c r="BDV570" s="211"/>
      <c r="BDW570" s="211"/>
      <c r="BDX570" s="211"/>
      <c r="BDY570" s="211"/>
      <c r="BDZ570" s="211"/>
      <c r="BEA570" s="211"/>
      <c r="BEB570" s="211"/>
      <c r="BEC570" s="211"/>
      <c r="BED570" s="211"/>
      <c r="BEE570" s="211"/>
      <c r="BEF570" s="211"/>
      <c r="BEG570" s="211"/>
      <c r="BEH570" s="211"/>
      <c r="BEI570" s="211"/>
      <c r="BEJ570" s="211"/>
      <c r="BEK570" s="211"/>
      <c r="BEL570" s="211"/>
      <c r="BEM570" s="211"/>
      <c r="BEN570" s="211"/>
      <c r="BEO570" s="211"/>
      <c r="BEP570" s="211"/>
      <c r="BEQ570" s="211"/>
      <c r="BER570" s="211"/>
      <c r="BES570" s="211"/>
      <c r="BET570" s="211"/>
      <c r="BEU570" s="211"/>
      <c r="BEV570" s="211"/>
      <c r="BEW570" s="211"/>
      <c r="BEX570" s="211"/>
      <c r="BEY570" s="211"/>
      <c r="BEZ570" s="211"/>
      <c r="BFA570" s="211"/>
      <c r="BFB570" s="211"/>
      <c r="BFC570" s="211"/>
      <c r="BFD570" s="211"/>
      <c r="BFE570" s="211"/>
      <c r="BFF570" s="211"/>
      <c r="BFG570" s="211"/>
      <c r="BFH570" s="211"/>
      <c r="BFI570" s="211"/>
      <c r="BFJ570" s="211"/>
      <c r="BFK570" s="211"/>
      <c r="BFL570" s="211"/>
      <c r="BFM570" s="211"/>
      <c r="BFN570" s="211"/>
      <c r="BFO570" s="211"/>
      <c r="BFP570" s="211"/>
      <c r="BFQ570" s="211"/>
      <c r="BFR570" s="211"/>
      <c r="BFS570" s="211"/>
      <c r="BFT570" s="211"/>
      <c r="BFU570" s="211"/>
      <c r="BFV570" s="211"/>
      <c r="BFW570" s="211"/>
      <c r="BFX570" s="211"/>
      <c r="BFY570" s="211"/>
      <c r="BFZ570" s="211"/>
      <c r="BGA570" s="211"/>
      <c r="BGB570" s="211"/>
      <c r="BGC570" s="211"/>
      <c r="BGD570" s="211"/>
      <c r="BGE570" s="211"/>
      <c r="BGF570" s="211"/>
      <c r="BGG570" s="211"/>
      <c r="BGH570" s="211"/>
      <c r="BGI570" s="211"/>
      <c r="BGJ570" s="211"/>
      <c r="BGK570" s="211"/>
      <c r="BGL570" s="211"/>
      <c r="BGM570" s="211"/>
      <c r="BGN570" s="211"/>
      <c r="BGO570" s="211"/>
      <c r="BGP570" s="211"/>
      <c r="BGQ570" s="211"/>
      <c r="BGR570" s="211"/>
      <c r="BGS570" s="211"/>
      <c r="BGT570" s="211"/>
      <c r="BGU570" s="211"/>
      <c r="BGV570" s="211"/>
      <c r="BGW570" s="211"/>
      <c r="BGX570" s="211"/>
      <c r="BGY570" s="211"/>
      <c r="BGZ570" s="211"/>
      <c r="BHA570" s="211"/>
      <c r="BHB570" s="211"/>
      <c r="BHC570" s="211"/>
      <c r="BHD570" s="211"/>
      <c r="BHE570" s="211"/>
      <c r="BHF570" s="211"/>
      <c r="BHG570" s="211"/>
      <c r="BHH570" s="211"/>
      <c r="BHI570" s="211"/>
      <c r="BHJ570" s="211"/>
      <c r="BHK570" s="211"/>
      <c r="BHL570" s="211"/>
      <c r="BHM570" s="211"/>
      <c r="BHN570" s="211"/>
      <c r="BHO570" s="211"/>
      <c r="BHP570" s="211"/>
      <c r="BHQ570" s="211"/>
      <c r="BHR570" s="211"/>
      <c r="BHS570" s="211"/>
      <c r="BHT570" s="211"/>
      <c r="BHU570" s="211"/>
      <c r="BHV570" s="211"/>
      <c r="BHW570" s="211"/>
      <c r="BHX570" s="211"/>
      <c r="BHY570" s="211"/>
      <c r="BHZ570" s="211"/>
      <c r="BIA570" s="211"/>
      <c r="BIB570" s="211"/>
      <c r="BIC570" s="211"/>
      <c r="BID570" s="211"/>
      <c r="BIE570" s="211"/>
      <c r="BIF570" s="211"/>
      <c r="BIG570" s="211"/>
      <c r="BIH570" s="211"/>
      <c r="BII570" s="211"/>
      <c r="BIJ570" s="211"/>
      <c r="BIK570" s="211"/>
      <c r="BIL570" s="211"/>
      <c r="BIM570" s="211"/>
      <c r="BIN570" s="211"/>
      <c r="BIO570" s="211"/>
      <c r="BIP570" s="211"/>
      <c r="BIQ570" s="211"/>
      <c r="BIR570" s="211"/>
      <c r="BIS570" s="211"/>
      <c r="BIT570" s="211"/>
      <c r="BIU570" s="211"/>
      <c r="BIV570" s="211"/>
      <c r="BIW570" s="211"/>
      <c r="BIX570" s="211"/>
      <c r="BIY570" s="211"/>
      <c r="BIZ570" s="211"/>
      <c r="BJA570" s="211"/>
      <c r="BJB570" s="211"/>
      <c r="BJC570" s="211"/>
      <c r="BJD570" s="211"/>
      <c r="BJE570" s="211"/>
      <c r="BJF570" s="211"/>
      <c r="BJG570" s="211"/>
      <c r="BJH570" s="211"/>
      <c r="BJI570" s="211"/>
      <c r="BJJ570" s="211"/>
      <c r="BJK570" s="211"/>
      <c r="BJL570" s="211"/>
      <c r="BJM570" s="211"/>
      <c r="BJN570" s="211"/>
      <c r="BJO570" s="211"/>
      <c r="BJP570" s="211"/>
      <c r="BJQ570" s="211"/>
      <c r="BJR570" s="211"/>
      <c r="BJS570" s="211"/>
      <c r="BJT570" s="211"/>
      <c r="BJU570" s="211"/>
      <c r="BJV570" s="211"/>
      <c r="BJW570" s="211"/>
      <c r="BJX570" s="211"/>
      <c r="BJY570" s="211"/>
      <c r="BJZ570" s="211"/>
      <c r="BKA570" s="211"/>
      <c r="BKB570" s="211"/>
      <c r="BKC570" s="211"/>
      <c r="BKD570" s="211"/>
      <c r="BKE570" s="211"/>
      <c r="BKF570" s="211"/>
      <c r="BKG570" s="211"/>
      <c r="BKH570" s="211"/>
      <c r="BKI570" s="211"/>
      <c r="BKJ570" s="211"/>
      <c r="BKK570" s="211"/>
      <c r="BKL570" s="211"/>
      <c r="BKM570" s="211"/>
      <c r="BKN570" s="211"/>
      <c r="BKO570" s="211"/>
      <c r="BKP570" s="211"/>
      <c r="BKQ570" s="211"/>
      <c r="BKR570" s="211"/>
      <c r="BKS570" s="211"/>
      <c r="BKT570" s="211"/>
      <c r="BKU570" s="211"/>
      <c r="BKV570" s="211"/>
      <c r="BKW570" s="211"/>
      <c r="BKX570" s="211"/>
      <c r="BKY570" s="211"/>
      <c r="BKZ570" s="211"/>
      <c r="BLA570" s="211"/>
      <c r="BLB570" s="211"/>
      <c r="BLC570" s="211"/>
      <c r="BLD570" s="211"/>
      <c r="BLE570" s="211"/>
      <c r="BLF570" s="211"/>
      <c r="BLG570" s="211"/>
      <c r="BLH570" s="211"/>
      <c r="BLI570" s="211"/>
      <c r="BLJ570" s="211"/>
      <c r="BLK570" s="211"/>
      <c r="BLL570" s="211"/>
      <c r="BLM570" s="211"/>
      <c r="BLN570" s="211"/>
      <c r="BLO570" s="211"/>
      <c r="BLP570" s="211"/>
      <c r="BLQ570" s="211"/>
      <c r="BLR570" s="211"/>
      <c r="BLS570" s="211"/>
      <c r="BLT570" s="211"/>
      <c r="BLU570" s="211"/>
      <c r="BLV570" s="211"/>
      <c r="BLW570" s="211"/>
      <c r="BLX570" s="211"/>
      <c r="BLY570" s="211"/>
      <c r="BLZ570" s="211"/>
      <c r="BMA570" s="211"/>
      <c r="BMB570" s="211"/>
      <c r="BMC570" s="211"/>
      <c r="BMD570" s="211"/>
      <c r="BME570" s="211"/>
      <c r="BMF570" s="211"/>
      <c r="BMG570" s="211"/>
      <c r="BMH570" s="211"/>
      <c r="BMI570" s="211"/>
      <c r="BMJ570" s="211"/>
      <c r="BMK570" s="211"/>
      <c r="BML570" s="211"/>
      <c r="BMM570" s="211"/>
      <c r="BMN570" s="211"/>
      <c r="BMO570" s="211"/>
      <c r="BMP570" s="211"/>
      <c r="BMQ570" s="211"/>
      <c r="BMR570" s="211"/>
      <c r="BMS570" s="211"/>
      <c r="BMT570" s="211"/>
      <c r="BMU570" s="211"/>
      <c r="BMV570" s="211"/>
      <c r="BMW570" s="211"/>
      <c r="BMX570" s="211"/>
      <c r="BMY570" s="211"/>
      <c r="BMZ570" s="211"/>
      <c r="BNA570" s="211"/>
      <c r="BNB570" s="211"/>
      <c r="BNC570" s="211"/>
      <c r="BND570" s="211"/>
      <c r="BNE570" s="211"/>
      <c r="BNF570" s="211"/>
      <c r="BNG570" s="211"/>
      <c r="BNH570" s="211"/>
      <c r="BNI570" s="211"/>
      <c r="BNJ570" s="211"/>
      <c r="BNK570" s="211"/>
      <c r="BNL570" s="211"/>
      <c r="BNM570" s="211"/>
      <c r="BNN570" s="211"/>
      <c r="BNO570" s="211"/>
      <c r="BNP570" s="211"/>
      <c r="BNQ570" s="211"/>
      <c r="BNR570" s="211"/>
      <c r="BNS570" s="211"/>
      <c r="BNT570" s="211"/>
      <c r="BNU570" s="211"/>
      <c r="BNV570" s="211"/>
      <c r="BNW570" s="211"/>
      <c r="BNX570" s="211"/>
      <c r="BNY570" s="211"/>
      <c r="BNZ570" s="211"/>
      <c r="BOA570" s="211"/>
      <c r="BOB570" s="211"/>
      <c r="BOC570" s="211"/>
      <c r="BOD570" s="211"/>
      <c r="BOE570" s="211"/>
      <c r="BOF570" s="211"/>
      <c r="BOG570" s="211"/>
      <c r="BOH570" s="211"/>
      <c r="BOI570" s="211"/>
      <c r="BOJ570" s="211"/>
      <c r="BOK570" s="211"/>
      <c r="BOL570" s="211"/>
      <c r="BOM570" s="211"/>
      <c r="BON570" s="211"/>
      <c r="BOO570" s="211"/>
      <c r="BOP570" s="211"/>
      <c r="BOQ570" s="211"/>
      <c r="BOR570" s="211"/>
      <c r="BOS570" s="211"/>
      <c r="BOT570" s="211"/>
      <c r="BOU570" s="211"/>
      <c r="BOV570" s="211"/>
      <c r="BOW570" s="211"/>
      <c r="BOX570" s="211"/>
      <c r="BOY570" s="211"/>
      <c r="BOZ570" s="211"/>
      <c r="BPA570" s="211"/>
      <c r="BPB570" s="211"/>
      <c r="BPC570" s="211"/>
      <c r="BPD570" s="211"/>
      <c r="BPE570" s="211"/>
      <c r="BPF570" s="211"/>
      <c r="BPG570" s="211"/>
      <c r="BPH570" s="211"/>
      <c r="BPI570" s="211"/>
      <c r="BPJ570" s="211"/>
      <c r="BPK570" s="211"/>
      <c r="BPL570" s="211"/>
      <c r="BPM570" s="211"/>
      <c r="BPN570" s="211"/>
      <c r="BPO570" s="211"/>
      <c r="BPP570" s="211"/>
      <c r="BPQ570" s="211"/>
      <c r="BPR570" s="211"/>
      <c r="BPS570" s="211"/>
      <c r="BPT570" s="211"/>
      <c r="BPU570" s="211"/>
      <c r="BPV570" s="211"/>
      <c r="BPW570" s="211"/>
      <c r="BPX570" s="211"/>
      <c r="BPY570" s="211"/>
      <c r="BPZ570" s="211"/>
      <c r="BQA570" s="211"/>
      <c r="BQB570" s="211"/>
      <c r="BQC570" s="211"/>
      <c r="BQD570" s="211"/>
      <c r="BQE570" s="211"/>
      <c r="BQF570" s="211"/>
      <c r="BQG570" s="211"/>
      <c r="BQH570" s="211"/>
      <c r="BQI570" s="211"/>
      <c r="BQJ570" s="211"/>
      <c r="BQK570" s="211"/>
      <c r="BQL570" s="211"/>
      <c r="BQM570" s="211"/>
      <c r="BQN570" s="211"/>
      <c r="BQO570" s="211"/>
      <c r="BQP570" s="211"/>
      <c r="BQQ570" s="211"/>
      <c r="BQR570" s="211"/>
      <c r="BQS570" s="211"/>
      <c r="BQT570" s="211"/>
      <c r="BQU570" s="211"/>
      <c r="BQV570" s="211"/>
      <c r="BQW570" s="211"/>
      <c r="BQX570" s="211"/>
      <c r="BQY570" s="211"/>
      <c r="BQZ570" s="211"/>
      <c r="BRA570" s="211"/>
      <c r="BRB570" s="211"/>
      <c r="BRC570" s="211"/>
      <c r="BRD570" s="211"/>
      <c r="BRE570" s="211"/>
      <c r="BRF570" s="211"/>
      <c r="BRG570" s="211"/>
      <c r="BRH570" s="211"/>
      <c r="BRI570" s="211"/>
      <c r="BRJ570" s="211"/>
      <c r="BRK570" s="211"/>
      <c r="BRL570" s="211"/>
      <c r="BRM570" s="211"/>
      <c r="BRN570" s="211"/>
      <c r="BRO570" s="211"/>
      <c r="BRP570" s="211"/>
      <c r="BRQ570" s="211"/>
      <c r="BRR570" s="211"/>
      <c r="BRS570" s="211"/>
      <c r="BRT570" s="211"/>
      <c r="BRU570" s="211"/>
      <c r="BRV570" s="211"/>
      <c r="BRW570" s="211"/>
      <c r="BRX570" s="211"/>
      <c r="BRY570" s="211"/>
      <c r="BRZ570" s="211"/>
      <c r="BSA570" s="211"/>
      <c r="BSB570" s="211"/>
      <c r="BSC570" s="211"/>
      <c r="BSD570" s="211"/>
      <c r="BSE570" s="211"/>
      <c r="BSF570" s="211"/>
      <c r="BSG570" s="211"/>
      <c r="BSH570" s="211"/>
      <c r="BSI570" s="211"/>
      <c r="BSJ570" s="211"/>
      <c r="BSK570" s="211"/>
      <c r="BSL570" s="211"/>
      <c r="BSM570" s="211"/>
      <c r="BSN570" s="211"/>
      <c r="BSO570" s="211"/>
      <c r="BSP570" s="211"/>
      <c r="BSQ570" s="211"/>
      <c r="BSR570" s="211"/>
      <c r="BSS570" s="211"/>
      <c r="BST570" s="211"/>
      <c r="BSU570" s="211"/>
      <c r="BSV570" s="211"/>
      <c r="BSW570" s="211"/>
      <c r="BSX570" s="211"/>
      <c r="BSY570" s="211"/>
      <c r="BSZ570" s="211"/>
      <c r="BTA570" s="211"/>
      <c r="BTB570" s="211"/>
      <c r="BTC570" s="211"/>
      <c r="BTD570" s="211"/>
      <c r="BTE570" s="211"/>
      <c r="BTF570" s="211"/>
      <c r="BTG570" s="211"/>
      <c r="BTH570" s="211"/>
      <c r="BTI570" s="211"/>
      <c r="BTJ570" s="211"/>
      <c r="BTK570" s="211"/>
      <c r="BTL570" s="211"/>
      <c r="BTM570" s="211"/>
      <c r="BTN570" s="211"/>
      <c r="BTO570" s="211"/>
      <c r="BTP570" s="211"/>
      <c r="BTQ570" s="211"/>
      <c r="BTR570" s="211"/>
      <c r="BTS570" s="211"/>
      <c r="BTT570" s="211"/>
      <c r="BTU570" s="211"/>
      <c r="BTV570" s="211"/>
      <c r="BTW570" s="211"/>
      <c r="BTX570" s="211"/>
      <c r="BTY570" s="211"/>
      <c r="BTZ570" s="211"/>
      <c r="BUA570" s="211"/>
      <c r="BUB570" s="211"/>
      <c r="BUC570" s="211"/>
      <c r="BUD570" s="211"/>
      <c r="BUE570" s="211"/>
      <c r="BUF570" s="211"/>
      <c r="BUG570" s="211"/>
      <c r="BUH570" s="211"/>
      <c r="BUI570" s="211"/>
      <c r="BUJ570" s="211"/>
      <c r="BUK570" s="211"/>
      <c r="BUL570" s="211"/>
      <c r="BUM570" s="211"/>
      <c r="BUN570" s="211"/>
      <c r="BUO570" s="211"/>
      <c r="BUP570" s="211"/>
      <c r="BUQ570" s="211"/>
      <c r="BUR570" s="211"/>
      <c r="BUS570" s="211"/>
      <c r="BUT570" s="211"/>
      <c r="BUU570" s="211"/>
      <c r="BUV570" s="211"/>
      <c r="BUW570" s="211"/>
      <c r="BUX570" s="211"/>
      <c r="BUY570" s="211"/>
      <c r="BUZ570" s="211"/>
      <c r="BVA570" s="211"/>
      <c r="BVB570" s="211"/>
      <c r="BVC570" s="211"/>
      <c r="BVD570" s="211"/>
      <c r="BVE570" s="211"/>
      <c r="BVF570" s="211"/>
      <c r="BVG570" s="211"/>
      <c r="BVH570" s="211"/>
      <c r="BVI570" s="211"/>
      <c r="BVJ570" s="211"/>
      <c r="BVK570" s="211"/>
      <c r="BVL570" s="211"/>
      <c r="BVM570" s="211"/>
      <c r="BVN570" s="211"/>
      <c r="BVO570" s="211"/>
      <c r="BVP570" s="211"/>
      <c r="BVQ570" s="211"/>
      <c r="BVR570" s="211"/>
      <c r="BVS570" s="211"/>
      <c r="BVT570" s="211"/>
      <c r="BVU570" s="211"/>
      <c r="BVV570" s="211"/>
      <c r="BVW570" s="211"/>
      <c r="BVX570" s="211"/>
      <c r="BVY570" s="211"/>
      <c r="BVZ570" s="211"/>
      <c r="BWA570" s="211"/>
      <c r="BWB570" s="211"/>
      <c r="BWC570" s="211"/>
      <c r="BWD570" s="211"/>
      <c r="BWE570" s="211"/>
      <c r="BWF570" s="211"/>
      <c r="BWG570" s="211"/>
      <c r="BWH570" s="211"/>
      <c r="BWI570" s="211"/>
      <c r="BWJ570" s="211"/>
      <c r="BWK570" s="211"/>
      <c r="BWL570" s="211"/>
      <c r="BWM570" s="211"/>
      <c r="BWN570" s="211"/>
      <c r="BWO570" s="211"/>
      <c r="BWP570" s="211"/>
      <c r="BWQ570" s="211"/>
      <c r="BWR570" s="211"/>
      <c r="BWS570" s="211"/>
      <c r="BWT570" s="211"/>
      <c r="BWU570" s="211"/>
      <c r="BWV570" s="211"/>
      <c r="BWW570" s="211"/>
      <c r="BWX570" s="211"/>
      <c r="BWY570" s="211"/>
      <c r="BWZ570" s="211"/>
      <c r="BXA570" s="211"/>
      <c r="BXB570" s="211"/>
      <c r="BXC570" s="211"/>
      <c r="BXD570" s="211"/>
      <c r="BXE570" s="211"/>
      <c r="BXF570" s="211"/>
      <c r="BXG570" s="211"/>
      <c r="BXH570" s="211"/>
      <c r="BXI570" s="211"/>
      <c r="BXJ570" s="211"/>
      <c r="BXK570" s="211"/>
      <c r="BXL570" s="211"/>
      <c r="BXM570" s="211"/>
      <c r="BXN570" s="211"/>
      <c r="BXO570" s="211"/>
      <c r="BXP570" s="211"/>
      <c r="BXQ570" s="211"/>
      <c r="BXR570" s="211"/>
      <c r="BXS570" s="211"/>
      <c r="BXT570" s="211"/>
      <c r="BXU570" s="211"/>
      <c r="BXV570" s="211"/>
      <c r="BXW570" s="211"/>
      <c r="BXX570" s="211"/>
      <c r="BXY570" s="211"/>
      <c r="BXZ570" s="211"/>
      <c r="BYA570" s="211"/>
      <c r="BYB570" s="211"/>
      <c r="BYC570" s="211"/>
      <c r="BYD570" s="211"/>
      <c r="BYE570" s="211"/>
      <c r="BYF570" s="211"/>
      <c r="BYG570" s="211"/>
      <c r="BYH570" s="211"/>
      <c r="BYI570" s="211"/>
      <c r="BYJ570" s="211"/>
      <c r="BYK570" s="211"/>
      <c r="BYL570" s="211"/>
      <c r="BYM570" s="211"/>
      <c r="BYN570" s="211"/>
      <c r="BYO570" s="211"/>
      <c r="BYP570" s="211"/>
      <c r="BYQ570" s="211"/>
      <c r="BYR570" s="211"/>
      <c r="BYS570" s="211"/>
      <c r="BYT570" s="211"/>
      <c r="BYU570" s="211"/>
      <c r="BYV570" s="211"/>
      <c r="BYW570" s="211"/>
      <c r="BYX570" s="211"/>
      <c r="BYY570" s="211"/>
      <c r="BYZ570" s="211"/>
      <c r="BZA570" s="211"/>
      <c r="BZB570" s="211"/>
      <c r="BZC570" s="211"/>
      <c r="BZD570" s="211"/>
      <c r="BZE570" s="211"/>
      <c r="BZF570" s="211"/>
      <c r="BZG570" s="211"/>
      <c r="BZH570" s="211"/>
      <c r="BZI570" s="211"/>
      <c r="BZJ570" s="211"/>
      <c r="BZK570" s="211"/>
      <c r="BZL570" s="211"/>
      <c r="BZM570" s="211"/>
      <c r="BZN570" s="211"/>
      <c r="BZO570" s="211"/>
      <c r="BZP570" s="211"/>
      <c r="BZQ570" s="211"/>
      <c r="BZR570" s="211"/>
      <c r="BZS570" s="211"/>
      <c r="BZT570" s="211"/>
      <c r="BZU570" s="211"/>
      <c r="BZV570" s="211"/>
      <c r="BZW570" s="211"/>
      <c r="BZX570" s="211"/>
      <c r="BZY570" s="211"/>
      <c r="BZZ570" s="211"/>
      <c r="CAA570" s="211"/>
      <c r="CAB570" s="211"/>
      <c r="CAC570" s="211"/>
      <c r="CAD570" s="211"/>
      <c r="CAE570" s="211"/>
      <c r="CAF570" s="211"/>
      <c r="CAG570" s="211"/>
      <c r="CAH570" s="211"/>
      <c r="CAI570" s="211"/>
      <c r="CAJ570" s="211"/>
      <c r="CAK570" s="211"/>
      <c r="CAL570" s="211"/>
      <c r="CAM570" s="211"/>
      <c r="CAN570" s="211"/>
      <c r="CAO570" s="211"/>
      <c r="CAP570" s="211"/>
      <c r="CAQ570" s="211"/>
      <c r="CAR570" s="211"/>
      <c r="CAS570" s="211"/>
      <c r="CAT570" s="211"/>
      <c r="CAU570" s="211"/>
      <c r="CAV570" s="211"/>
      <c r="CAW570" s="211"/>
      <c r="CAX570" s="211"/>
      <c r="CAY570" s="211"/>
      <c r="CAZ570" s="211"/>
      <c r="CBA570" s="211"/>
      <c r="CBB570" s="211"/>
      <c r="CBC570" s="211"/>
      <c r="CBD570" s="211"/>
      <c r="CBE570" s="211"/>
      <c r="CBF570" s="211"/>
      <c r="CBG570" s="211"/>
      <c r="CBH570" s="211"/>
      <c r="CBI570" s="211"/>
      <c r="CBJ570" s="211"/>
      <c r="CBK570" s="211"/>
      <c r="CBL570" s="211"/>
      <c r="CBM570" s="211"/>
      <c r="CBN570" s="211"/>
      <c r="CBO570" s="211"/>
      <c r="CBP570" s="211"/>
      <c r="CBQ570" s="211"/>
      <c r="CBR570" s="211"/>
      <c r="CBS570" s="211"/>
      <c r="CBT570" s="211"/>
      <c r="CBU570" s="211"/>
      <c r="CBV570" s="211"/>
      <c r="CBW570" s="211"/>
      <c r="CBX570" s="211"/>
      <c r="CBY570" s="211"/>
      <c r="CBZ570" s="211"/>
      <c r="CCA570" s="211"/>
      <c r="CCB570" s="211"/>
      <c r="CCC570" s="211"/>
      <c r="CCD570" s="211"/>
      <c r="CCE570" s="211"/>
      <c r="CCF570" s="211"/>
      <c r="CCG570" s="211"/>
      <c r="CCH570" s="211"/>
      <c r="CCI570" s="211"/>
      <c r="CCJ570" s="211"/>
      <c r="CCK570" s="211"/>
      <c r="CCL570" s="211"/>
      <c r="CCM570" s="211"/>
      <c r="CCN570" s="211"/>
      <c r="CCO570" s="211"/>
      <c r="CCP570" s="211"/>
      <c r="CCQ570" s="211"/>
      <c r="CCR570" s="211"/>
      <c r="CCS570" s="211"/>
      <c r="CCT570" s="211"/>
      <c r="CCU570" s="211"/>
      <c r="CCV570" s="211"/>
      <c r="CCW570" s="211"/>
      <c r="CCX570" s="211"/>
      <c r="CCY570" s="211"/>
      <c r="CCZ570" s="211"/>
      <c r="CDA570" s="211"/>
      <c r="CDB570" s="211"/>
      <c r="CDC570" s="211"/>
      <c r="CDD570" s="211"/>
      <c r="CDE570" s="211"/>
      <c r="CDF570" s="211"/>
      <c r="CDG570" s="211"/>
      <c r="CDH570" s="211"/>
      <c r="CDI570" s="211"/>
      <c r="CDJ570" s="211"/>
      <c r="CDK570" s="211"/>
      <c r="CDL570" s="211"/>
      <c r="CDM570" s="211"/>
      <c r="CDN570" s="211"/>
      <c r="CDO570" s="211"/>
      <c r="CDP570" s="211"/>
      <c r="CDQ570" s="211"/>
      <c r="CDR570" s="211"/>
      <c r="CDS570" s="211"/>
      <c r="CDT570" s="211"/>
      <c r="CDU570" s="211"/>
      <c r="CDV570" s="211"/>
      <c r="CDW570" s="211"/>
      <c r="CDX570" s="211"/>
      <c r="CDY570" s="211"/>
      <c r="CDZ570" s="211"/>
      <c r="CEA570" s="211"/>
      <c r="CEB570" s="211"/>
      <c r="CEC570" s="211"/>
      <c r="CED570" s="211"/>
      <c r="CEE570" s="211"/>
      <c r="CEF570" s="211"/>
      <c r="CEG570" s="211"/>
      <c r="CEH570" s="211"/>
      <c r="CEI570" s="211"/>
      <c r="CEJ570" s="211"/>
      <c r="CEK570" s="211"/>
      <c r="CEL570" s="211"/>
      <c r="CEM570" s="211"/>
      <c r="CEN570" s="211"/>
      <c r="CEO570" s="211"/>
      <c r="CEP570" s="211"/>
      <c r="CEQ570" s="211"/>
      <c r="CER570" s="211"/>
      <c r="CES570" s="211"/>
      <c r="CET570" s="211"/>
      <c r="CEU570" s="211"/>
      <c r="CEV570" s="211"/>
      <c r="CEW570" s="211"/>
      <c r="CEX570" s="211"/>
      <c r="CEY570" s="211"/>
      <c r="CEZ570" s="211"/>
      <c r="CFA570" s="211"/>
      <c r="CFB570" s="211"/>
      <c r="CFC570" s="211"/>
      <c r="CFD570" s="211"/>
      <c r="CFE570" s="211"/>
      <c r="CFF570" s="211"/>
      <c r="CFG570" s="211"/>
      <c r="CFH570" s="211"/>
      <c r="CFI570" s="211"/>
      <c r="CFJ570" s="211"/>
      <c r="CFK570" s="211"/>
      <c r="CFL570" s="211"/>
      <c r="CFM570" s="211"/>
      <c r="CFN570" s="211"/>
      <c r="CFO570" s="211"/>
      <c r="CFP570" s="211"/>
      <c r="CFQ570" s="211"/>
      <c r="CFR570" s="211"/>
      <c r="CFS570" s="211"/>
      <c r="CFT570" s="211"/>
      <c r="CFU570" s="211"/>
      <c r="CFV570" s="211"/>
      <c r="CFW570" s="211"/>
      <c r="CFX570" s="211"/>
      <c r="CFY570" s="211"/>
      <c r="CFZ570" s="211"/>
      <c r="CGA570" s="211"/>
      <c r="CGB570" s="211"/>
      <c r="CGC570" s="211"/>
      <c r="CGD570" s="211"/>
      <c r="CGE570" s="211"/>
      <c r="CGF570" s="211"/>
      <c r="CGG570" s="211"/>
      <c r="CGH570" s="211"/>
      <c r="CGI570" s="211"/>
      <c r="CGJ570" s="211"/>
      <c r="CGK570" s="211"/>
      <c r="CGL570" s="211"/>
      <c r="CGM570" s="211"/>
      <c r="CGN570" s="211"/>
      <c r="CGO570" s="211"/>
      <c r="CGP570" s="211"/>
      <c r="CGQ570" s="211"/>
      <c r="CGR570" s="211"/>
      <c r="CGS570" s="211"/>
      <c r="CGT570" s="211"/>
      <c r="CGU570" s="211"/>
      <c r="CGV570" s="211"/>
      <c r="CGW570" s="211"/>
      <c r="CGX570" s="211"/>
      <c r="CGY570" s="211"/>
      <c r="CGZ570" s="211"/>
      <c r="CHA570" s="211"/>
      <c r="CHB570" s="211"/>
      <c r="CHC570" s="211"/>
      <c r="CHD570" s="211"/>
      <c r="CHE570" s="211"/>
      <c r="CHF570" s="211"/>
      <c r="CHG570" s="211"/>
      <c r="CHH570" s="211"/>
      <c r="CHI570" s="211"/>
      <c r="CHJ570" s="211"/>
      <c r="CHK570" s="211"/>
      <c r="CHL570" s="211"/>
      <c r="CHM570" s="211"/>
      <c r="CHN570" s="211"/>
      <c r="CHO570" s="211"/>
      <c r="CHP570" s="211"/>
      <c r="CHQ570" s="211"/>
      <c r="CHR570" s="211"/>
      <c r="CHS570" s="211"/>
      <c r="CHT570" s="211"/>
      <c r="CHU570" s="211"/>
      <c r="CHV570" s="211"/>
      <c r="CHW570" s="211"/>
      <c r="CHX570" s="211"/>
      <c r="CHY570" s="211"/>
      <c r="CHZ570" s="211"/>
      <c r="CIA570" s="211"/>
      <c r="CIB570" s="211"/>
      <c r="CIC570" s="211"/>
      <c r="CID570" s="211"/>
      <c r="CIE570" s="211"/>
      <c r="CIF570" s="211"/>
      <c r="CIG570" s="211"/>
      <c r="CIH570" s="211"/>
      <c r="CII570" s="211"/>
      <c r="CIJ570" s="211"/>
      <c r="CIK570" s="211"/>
      <c r="CIL570" s="211"/>
      <c r="CIM570" s="211"/>
      <c r="CIN570" s="211"/>
      <c r="CIO570" s="211"/>
      <c r="CIP570" s="211"/>
      <c r="CIQ570" s="211"/>
      <c r="CIR570" s="211"/>
      <c r="CIS570" s="211"/>
      <c r="CIT570" s="211"/>
      <c r="CIU570" s="211"/>
      <c r="CIV570" s="211"/>
      <c r="CIW570" s="211"/>
      <c r="CIX570" s="211"/>
      <c r="CIY570" s="211"/>
      <c r="CIZ570" s="211"/>
      <c r="CJA570" s="211"/>
      <c r="CJB570" s="211"/>
      <c r="CJC570" s="211"/>
      <c r="CJD570" s="211"/>
      <c r="CJE570" s="211"/>
      <c r="CJF570" s="211"/>
      <c r="CJG570" s="211"/>
      <c r="CJH570" s="211"/>
      <c r="CJI570" s="211"/>
      <c r="CJJ570" s="211"/>
      <c r="CJK570" s="211"/>
      <c r="CJL570" s="211"/>
      <c r="CJM570" s="211"/>
      <c r="CJN570" s="211"/>
      <c r="CJO570" s="211"/>
      <c r="CJP570" s="211"/>
      <c r="CJQ570" s="211"/>
      <c r="CJR570" s="211"/>
      <c r="CJS570" s="211"/>
      <c r="CJT570" s="211"/>
      <c r="CJU570" s="211"/>
      <c r="CJV570" s="211"/>
      <c r="CJW570" s="211"/>
      <c r="CJX570" s="211"/>
      <c r="CJY570" s="211"/>
      <c r="CJZ570" s="211"/>
      <c r="CKA570" s="211"/>
      <c r="CKB570" s="211"/>
      <c r="CKC570" s="211"/>
      <c r="CKD570" s="211"/>
      <c r="CKE570" s="211"/>
      <c r="CKF570" s="211"/>
      <c r="CKG570" s="211"/>
      <c r="CKH570" s="211"/>
      <c r="CKI570" s="211"/>
      <c r="CKJ570" s="211"/>
      <c r="CKK570" s="211"/>
      <c r="CKL570" s="211"/>
      <c r="CKM570" s="211"/>
      <c r="CKN570" s="211"/>
      <c r="CKO570" s="211"/>
      <c r="CKP570" s="211"/>
      <c r="CKQ570" s="211"/>
      <c r="CKR570" s="211"/>
      <c r="CKS570" s="211"/>
      <c r="CKT570" s="211"/>
      <c r="CKU570" s="211"/>
      <c r="CKV570" s="211"/>
      <c r="CKW570" s="211"/>
      <c r="CKX570" s="211"/>
      <c r="CKY570" s="211"/>
      <c r="CKZ570" s="211"/>
      <c r="CLA570" s="211"/>
      <c r="CLB570" s="211"/>
      <c r="CLC570" s="211"/>
      <c r="CLD570" s="211"/>
      <c r="CLE570" s="211"/>
      <c r="CLF570" s="211"/>
      <c r="CLG570" s="211"/>
      <c r="CLH570" s="211"/>
      <c r="CLI570" s="211"/>
      <c r="CLJ570" s="211"/>
      <c r="CLK570" s="211"/>
      <c r="CLL570" s="211"/>
      <c r="CLM570" s="211"/>
      <c r="CLN570" s="211"/>
      <c r="CLO570" s="211"/>
      <c r="CLP570" s="211"/>
      <c r="CLQ570" s="211"/>
      <c r="CLR570" s="211"/>
      <c r="CLS570" s="211"/>
      <c r="CLT570" s="211"/>
      <c r="CLU570" s="211"/>
      <c r="CLV570" s="211"/>
      <c r="CLW570" s="211"/>
      <c r="CLX570" s="211"/>
      <c r="CLY570" s="211"/>
      <c r="CLZ570" s="211"/>
      <c r="CMA570" s="211"/>
      <c r="CMB570" s="211"/>
      <c r="CMC570" s="211"/>
      <c r="CMD570" s="211"/>
      <c r="CME570" s="211"/>
      <c r="CMF570" s="211"/>
      <c r="CMG570" s="211"/>
      <c r="CMH570" s="211"/>
      <c r="CMI570" s="211"/>
      <c r="CMJ570" s="211"/>
      <c r="CMK570" s="211"/>
      <c r="CML570" s="211"/>
      <c r="CMM570" s="211"/>
      <c r="CMN570" s="211"/>
      <c r="CMO570" s="211"/>
      <c r="CMP570" s="211"/>
      <c r="CMQ570" s="211"/>
      <c r="CMR570" s="211"/>
      <c r="CMS570" s="211"/>
      <c r="CMT570" s="211"/>
      <c r="CMU570" s="211"/>
      <c r="CMV570" s="211"/>
      <c r="CMW570" s="211"/>
      <c r="CMX570" s="211"/>
      <c r="CMY570" s="211"/>
      <c r="CMZ570" s="211"/>
      <c r="CNA570" s="211"/>
      <c r="CNB570" s="211"/>
      <c r="CNC570" s="211"/>
      <c r="CND570" s="211"/>
      <c r="CNE570" s="211"/>
      <c r="CNF570" s="211"/>
      <c r="CNG570" s="211"/>
      <c r="CNH570" s="211"/>
      <c r="CNI570" s="211"/>
      <c r="CNJ570" s="211"/>
      <c r="CNK570" s="211"/>
      <c r="CNL570" s="211"/>
      <c r="CNM570" s="211"/>
      <c r="CNN570" s="211"/>
      <c r="CNO570" s="211"/>
      <c r="CNP570" s="211"/>
      <c r="CNQ570" s="211"/>
      <c r="CNR570" s="211"/>
      <c r="CNS570" s="211"/>
      <c r="CNT570" s="211"/>
      <c r="CNU570" s="211"/>
      <c r="CNV570" s="211"/>
      <c r="CNW570" s="211"/>
      <c r="CNX570" s="211"/>
      <c r="CNY570" s="211"/>
      <c r="CNZ570" s="211"/>
      <c r="COA570" s="211"/>
      <c r="COB570" s="211"/>
      <c r="COC570" s="211"/>
      <c r="COD570" s="211"/>
      <c r="COE570" s="211"/>
      <c r="COF570" s="211"/>
      <c r="COG570" s="211"/>
      <c r="COH570" s="211"/>
      <c r="COI570" s="211"/>
      <c r="COJ570" s="211"/>
      <c r="COK570" s="211"/>
      <c r="COL570" s="211"/>
      <c r="COM570" s="211"/>
      <c r="CON570" s="211"/>
      <c r="COO570" s="211"/>
      <c r="COP570" s="211"/>
      <c r="COQ570" s="211"/>
      <c r="COR570" s="211"/>
      <c r="COS570" s="211"/>
      <c r="COT570" s="211"/>
      <c r="COU570" s="211"/>
      <c r="COV570" s="211"/>
      <c r="COW570" s="211"/>
      <c r="COX570" s="211"/>
      <c r="COY570" s="211"/>
      <c r="COZ570" s="211"/>
      <c r="CPA570" s="211"/>
      <c r="CPB570" s="211"/>
      <c r="CPC570" s="211"/>
      <c r="CPD570" s="211"/>
      <c r="CPE570" s="211"/>
      <c r="CPF570" s="211"/>
      <c r="CPG570" s="211"/>
      <c r="CPH570" s="211"/>
      <c r="CPI570" s="211"/>
      <c r="CPJ570" s="211"/>
      <c r="CPK570" s="211"/>
      <c r="CPL570" s="211"/>
      <c r="CPM570" s="211"/>
      <c r="CPN570" s="211"/>
      <c r="CPO570" s="211"/>
      <c r="CPP570" s="211"/>
      <c r="CPQ570" s="211"/>
      <c r="CPR570" s="211"/>
      <c r="CPS570" s="211"/>
      <c r="CPT570" s="211"/>
      <c r="CPU570" s="211"/>
      <c r="CPV570" s="211"/>
      <c r="CPW570" s="211"/>
      <c r="CPX570" s="211"/>
      <c r="CPY570" s="211"/>
      <c r="CPZ570" s="211"/>
      <c r="CQA570" s="211"/>
      <c r="CQB570" s="211"/>
      <c r="CQC570" s="211"/>
      <c r="CQD570" s="211"/>
      <c r="CQE570" s="211"/>
      <c r="CQF570" s="211"/>
      <c r="CQG570" s="211"/>
      <c r="CQH570" s="211"/>
      <c r="CQI570" s="211"/>
      <c r="CQJ570" s="211"/>
      <c r="CQK570" s="211"/>
      <c r="CQL570" s="211"/>
      <c r="CQM570" s="211"/>
      <c r="CQN570" s="211"/>
      <c r="CQO570" s="211"/>
      <c r="CQP570" s="211"/>
      <c r="CQQ570" s="211"/>
      <c r="CQR570" s="211"/>
      <c r="CQS570" s="211"/>
      <c r="CQT570" s="211"/>
      <c r="CQU570" s="211"/>
      <c r="CQV570" s="211"/>
      <c r="CQW570" s="211"/>
      <c r="CQX570" s="211"/>
      <c r="CQY570" s="211"/>
      <c r="CQZ570" s="211"/>
      <c r="CRA570" s="211"/>
      <c r="CRB570" s="211"/>
      <c r="CRC570" s="211"/>
      <c r="CRD570" s="211"/>
      <c r="CRE570" s="211"/>
      <c r="CRF570" s="211"/>
      <c r="CRG570" s="211"/>
      <c r="CRH570" s="211"/>
      <c r="CRI570" s="211"/>
      <c r="CRJ570" s="211"/>
      <c r="CRK570" s="211"/>
      <c r="CRL570" s="211"/>
      <c r="CRM570" s="211"/>
      <c r="CRN570" s="211"/>
      <c r="CRO570" s="211"/>
      <c r="CRP570" s="211"/>
      <c r="CRQ570" s="211"/>
      <c r="CRR570" s="211"/>
      <c r="CRS570" s="211"/>
      <c r="CRT570" s="211"/>
      <c r="CRU570" s="211"/>
      <c r="CRV570" s="211"/>
      <c r="CRW570" s="211"/>
      <c r="CRX570" s="211"/>
      <c r="CRY570" s="211"/>
      <c r="CRZ570" s="211"/>
      <c r="CSA570" s="211"/>
      <c r="CSB570" s="211"/>
      <c r="CSC570" s="211"/>
      <c r="CSD570" s="211"/>
      <c r="CSE570" s="211"/>
      <c r="CSF570" s="211"/>
      <c r="CSG570" s="211"/>
      <c r="CSH570" s="211"/>
      <c r="CSI570" s="211"/>
      <c r="CSJ570" s="211"/>
      <c r="CSK570" s="211"/>
      <c r="CSL570" s="211"/>
      <c r="CSM570" s="211"/>
      <c r="CSN570" s="211"/>
      <c r="CSO570" s="211"/>
      <c r="CSP570" s="211"/>
      <c r="CSQ570" s="211"/>
      <c r="CSR570" s="211"/>
      <c r="CSS570" s="211"/>
      <c r="CST570" s="211"/>
      <c r="CSU570" s="211"/>
      <c r="CSV570" s="211"/>
      <c r="CSW570" s="211"/>
      <c r="CSX570" s="211"/>
      <c r="CSY570" s="211"/>
      <c r="CSZ570" s="211"/>
      <c r="CTA570" s="211"/>
      <c r="CTB570" s="211"/>
      <c r="CTC570" s="211"/>
      <c r="CTD570" s="211"/>
      <c r="CTE570" s="211"/>
      <c r="CTF570" s="211"/>
      <c r="CTG570" s="211"/>
      <c r="CTH570" s="211"/>
      <c r="CTI570" s="211"/>
      <c r="CTJ570" s="211"/>
      <c r="CTK570" s="211"/>
      <c r="CTL570" s="211"/>
      <c r="CTM570" s="211"/>
      <c r="CTN570" s="211"/>
      <c r="CTO570" s="211"/>
      <c r="CTP570" s="211"/>
      <c r="CTQ570" s="211"/>
      <c r="CTR570" s="211"/>
      <c r="CTS570" s="211"/>
      <c r="CTT570" s="211"/>
      <c r="CTU570" s="211"/>
      <c r="CTV570" s="211"/>
      <c r="CTW570" s="211"/>
      <c r="CTX570" s="211"/>
      <c r="CTY570" s="211"/>
      <c r="CTZ570" s="211"/>
      <c r="CUA570" s="211"/>
      <c r="CUB570" s="211"/>
      <c r="CUC570" s="211"/>
      <c r="CUD570" s="211"/>
      <c r="CUE570" s="211"/>
      <c r="CUF570" s="211"/>
      <c r="CUG570" s="211"/>
      <c r="CUH570" s="211"/>
      <c r="CUI570" s="211"/>
      <c r="CUJ570" s="211"/>
      <c r="CUK570" s="211"/>
      <c r="CUL570" s="211"/>
      <c r="CUM570" s="211"/>
      <c r="CUN570" s="211"/>
      <c r="CUO570" s="211"/>
      <c r="CUP570" s="211"/>
      <c r="CUQ570" s="211"/>
      <c r="CUR570" s="211"/>
      <c r="CUS570" s="211"/>
      <c r="CUT570" s="211"/>
      <c r="CUU570" s="211"/>
      <c r="CUV570" s="211"/>
      <c r="CUW570" s="211"/>
      <c r="CUX570" s="211"/>
      <c r="CUY570" s="211"/>
      <c r="CUZ570" s="211"/>
      <c r="CVA570" s="211"/>
      <c r="CVB570" s="211"/>
      <c r="CVC570" s="211"/>
      <c r="CVD570" s="211"/>
      <c r="CVE570" s="211"/>
      <c r="CVF570" s="211"/>
      <c r="CVG570" s="211"/>
      <c r="CVH570" s="211"/>
      <c r="CVI570" s="211"/>
      <c r="CVJ570" s="211"/>
      <c r="CVK570" s="211"/>
      <c r="CVL570" s="211"/>
      <c r="CVM570" s="211"/>
      <c r="CVN570" s="211"/>
      <c r="CVO570" s="211"/>
      <c r="CVP570" s="211"/>
      <c r="CVQ570" s="211"/>
      <c r="CVR570" s="211"/>
      <c r="CVS570" s="211"/>
      <c r="CVT570" s="211"/>
      <c r="CVU570" s="211"/>
      <c r="CVV570" s="211"/>
      <c r="CVW570" s="211"/>
      <c r="CVX570" s="211"/>
      <c r="CVY570" s="211"/>
      <c r="CVZ570" s="211"/>
      <c r="CWA570" s="211"/>
      <c r="CWB570" s="211"/>
      <c r="CWC570" s="211"/>
      <c r="CWD570" s="211"/>
      <c r="CWE570" s="211"/>
      <c r="CWF570" s="211"/>
      <c r="CWG570" s="211"/>
      <c r="CWH570" s="211"/>
      <c r="CWI570" s="211"/>
      <c r="CWJ570" s="211"/>
      <c r="CWK570" s="211"/>
      <c r="CWL570" s="211"/>
      <c r="CWM570" s="211"/>
      <c r="CWN570" s="211"/>
      <c r="CWO570" s="211"/>
      <c r="CWP570" s="211"/>
      <c r="CWQ570" s="211"/>
      <c r="CWR570" s="211"/>
      <c r="CWS570" s="211"/>
      <c r="CWT570" s="211"/>
      <c r="CWU570" s="211"/>
      <c r="CWV570" s="211"/>
      <c r="CWW570" s="211"/>
      <c r="CWX570" s="211"/>
      <c r="CWY570" s="211"/>
      <c r="CWZ570" s="211"/>
      <c r="CXA570" s="211"/>
      <c r="CXB570" s="211"/>
      <c r="CXC570" s="211"/>
      <c r="CXD570" s="211"/>
      <c r="CXE570" s="211"/>
      <c r="CXF570" s="211"/>
      <c r="CXG570" s="211"/>
      <c r="CXH570" s="211"/>
      <c r="CXI570" s="211"/>
      <c r="CXJ570" s="211"/>
      <c r="CXK570" s="211"/>
      <c r="CXL570" s="211"/>
      <c r="CXM570" s="211"/>
      <c r="CXN570" s="211"/>
      <c r="CXO570" s="211"/>
      <c r="CXP570" s="211"/>
      <c r="CXQ570" s="211"/>
      <c r="CXR570" s="211"/>
      <c r="CXS570" s="211"/>
      <c r="CXT570" s="211"/>
      <c r="CXU570" s="211"/>
      <c r="CXV570" s="211"/>
      <c r="CXW570" s="211"/>
      <c r="CXX570" s="211"/>
      <c r="CXY570" s="211"/>
      <c r="CXZ570" s="211"/>
      <c r="CYA570" s="211"/>
      <c r="CYB570" s="211"/>
      <c r="CYC570" s="211"/>
      <c r="CYD570" s="211"/>
      <c r="CYE570" s="211"/>
      <c r="CYF570" s="211"/>
      <c r="CYG570" s="211"/>
      <c r="CYH570" s="211"/>
      <c r="CYI570" s="211"/>
      <c r="CYJ570" s="211"/>
      <c r="CYK570" s="211"/>
      <c r="CYL570" s="211"/>
      <c r="CYM570" s="211"/>
      <c r="CYN570" s="211"/>
      <c r="CYO570" s="211"/>
      <c r="CYP570" s="211"/>
      <c r="CYQ570" s="211"/>
      <c r="CYR570" s="211"/>
      <c r="CYS570" s="211"/>
      <c r="CYT570" s="211"/>
      <c r="CYU570" s="211"/>
      <c r="CYV570" s="211"/>
      <c r="CYW570" s="211"/>
      <c r="CYX570" s="211"/>
      <c r="CYY570" s="211"/>
      <c r="CYZ570" s="211"/>
      <c r="CZA570" s="211"/>
      <c r="CZB570" s="211"/>
      <c r="CZC570" s="211"/>
      <c r="CZD570" s="211"/>
      <c r="CZE570" s="211"/>
      <c r="CZF570" s="211"/>
      <c r="CZG570" s="211"/>
      <c r="CZH570" s="211"/>
      <c r="CZI570" s="211"/>
      <c r="CZJ570" s="211"/>
      <c r="CZK570" s="211"/>
      <c r="CZL570" s="211"/>
      <c r="CZM570" s="211"/>
      <c r="CZN570" s="211"/>
      <c r="CZO570" s="211"/>
      <c r="CZP570" s="211"/>
      <c r="CZQ570" s="211"/>
      <c r="CZR570" s="211"/>
      <c r="CZS570" s="211"/>
      <c r="CZT570" s="211"/>
      <c r="CZU570" s="211"/>
      <c r="CZV570" s="211"/>
      <c r="CZW570" s="211"/>
      <c r="CZX570" s="211"/>
      <c r="CZY570" s="211"/>
      <c r="CZZ570" s="211"/>
      <c r="DAA570" s="211"/>
      <c r="DAB570" s="211"/>
      <c r="DAC570" s="211"/>
      <c r="DAD570" s="211"/>
      <c r="DAE570" s="211"/>
      <c r="DAF570" s="211"/>
      <c r="DAG570" s="211"/>
      <c r="DAH570" s="211"/>
      <c r="DAI570" s="211"/>
      <c r="DAJ570" s="211"/>
      <c r="DAK570" s="211"/>
      <c r="DAL570" s="211"/>
      <c r="DAM570" s="211"/>
      <c r="DAN570" s="211"/>
      <c r="DAO570" s="211"/>
      <c r="DAP570" s="211"/>
      <c r="DAQ570" s="211"/>
      <c r="DAR570" s="211"/>
      <c r="DAS570" s="211"/>
      <c r="DAT570" s="211"/>
      <c r="DAU570" s="211"/>
      <c r="DAV570" s="211"/>
      <c r="DAW570" s="211"/>
      <c r="DAX570" s="211"/>
      <c r="DAY570" s="211"/>
      <c r="DAZ570" s="211"/>
      <c r="DBA570" s="211"/>
      <c r="DBB570" s="211"/>
      <c r="DBC570" s="211"/>
      <c r="DBD570" s="211"/>
      <c r="DBE570" s="211"/>
      <c r="DBF570" s="211"/>
      <c r="DBG570" s="211"/>
      <c r="DBH570" s="211"/>
      <c r="DBI570" s="211"/>
      <c r="DBJ570" s="211"/>
      <c r="DBK570" s="211"/>
      <c r="DBL570" s="211"/>
      <c r="DBM570" s="211"/>
      <c r="DBN570" s="211"/>
      <c r="DBO570" s="211"/>
      <c r="DBP570" s="211"/>
      <c r="DBQ570" s="211"/>
      <c r="DBR570" s="211"/>
      <c r="DBS570" s="211"/>
      <c r="DBT570" s="211"/>
      <c r="DBU570" s="211"/>
      <c r="DBV570" s="211"/>
      <c r="DBW570" s="211"/>
      <c r="DBX570" s="211"/>
      <c r="DBY570" s="211"/>
      <c r="DBZ570" s="211"/>
      <c r="DCA570" s="211"/>
      <c r="DCB570" s="211"/>
      <c r="DCC570" s="211"/>
      <c r="DCD570" s="211"/>
      <c r="DCE570" s="211"/>
      <c r="DCF570" s="211"/>
      <c r="DCG570" s="211"/>
      <c r="DCH570" s="211"/>
      <c r="DCI570" s="211"/>
      <c r="DCJ570" s="211"/>
      <c r="DCK570" s="211"/>
      <c r="DCL570" s="211"/>
      <c r="DCM570" s="211"/>
      <c r="DCN570" s="211"/>
      <c r="DCO570" s="211"/>
      <c r="DCP570" s="211"/>
      <c r="DCQ570" s="211"/>
      <c r="DCR570" s="211"/>
      <c r="DCS570" s="211"/>
      <c r="DCT570" s="211"/>
      <c r="DCU570" s="211"/>
      <c r="DCV570" s="211"/>
      <c r="DCW570" s="211"/>
      <c r="DCX570" s="211"/>
      <c r="DCY570" s="211"/>
      <c r="DCZ570" s="211"/>
      <c r="DDA570" s="211"/>
      <c r="DDB570" s="211"/>
      <c r="DDC570" s="211"/>
      <c r="DDD570" s="211"/>
      <c r="DDE570" s="211"/>
      <c r="DDF570" s="211"/>
      <c r="DDG570" s="211"/>
      <c r="DDH570" s="211"/>
      <c r="DDI570" s="211"/>
      <c r="DDJ570" s="211"/>
      <c r="DDK570" s="211"/>
      <c r="DDL570" s="211"/>
      <c r="DDM570" s="211"/>
      <c r="DDN570" s="211"/>
      <c r="DDO570" s="211"/>
      <c r="DDP570" s="211"/>
      <c r="DDQ570" s="211"/>
      <c r="DDR570" s="211"/>
      <c r="DDS570" s="211"/>
      <c r="DDT570" s="211"/>
      <c r="DDU570" s="211"/>
      <c r="DDV570" s="211"/>
      <c r="DDW570" s="211"/>
      <c r="DDX570" s="211"/>
      <c r="DDY570" s="211"/>
      <c r="DDZ570" s="211"/>
      <c r="DEA570" s="211"/>
      <c r="DEB570" s="211"/>
      <c r="DEC570" s="211"/>
      <c r="DED570" s="211"/>
      <c r="DEE570" s="211"/>
      <c r="DEF570" s="211"/>
      <c r="DEG570" s="211"/>
      <c r="DEH570" s="211"/>
      <c r="DEI570" s="211"/>
      <c r="DEJ570" s="211"/>
      <c r="DEK570" s="211"/>
      <c r="DEL570" s="211"/>
      <c r="DEM570" s="211"/>
      <c r="DEN570" s="211"/>
      <c r="DEO570" s="211"/>
      <c r="DEP570" s="211"/>
      <c r="DEQ570" s="211"/>
      <c r="DER570" s="211"/>
      <c r="DES570" s="211"/>
      <c r="DET570" s="211"/>
      <c r="DEU570" s="211"/>
      <c r="DEV570" s="211"/>
      <c r="DEW570" s="211"/>
      <c r="DEX570" s="211"/>
      <c r="DEY570" s="211"/>
      <c r="DEZ570" s="211"/>
      <c r="DFA570" s="211"/>
      <c r="DFB570" s="211"/>
      <c r="DFC570" s="211"/>
      <c r="DFD570" s="211"/>
      <c r="DFE570" s="211"/>
      <c r="DFF570" s="211"/>
      <c r="DFG570" s="211"/>
      <c r="DFH570" s="211"/>
      <c r="DFI570" s="211"/>
      <c r="DFJ570" s="211"/>
      <c r="DFK570" s="211"/>
      <c r="DFL570" s="211"/>
      <c r="DFM570" s="211"/>
      <c r="DFN570" s="211"/>
      <c r="DFO570" s="211"/>
      <c r="DFP570" s="211"/>
      <c r="DFQ570" s="211"/>
      <c r="DFR570" s="211"/>
      <c r="DFS570" s="211"/>
      <c r="DFT570" s="211"/>
      <c r="DFU570" s="211"/>
      <c r="DFV570" s="211"/>
      <c r="DFW570" s="211"/>
      <c r="DFX570" s="211"/>
      <c r="DFY570" s="211"/>
      <c r="DFZ570" s="211"/>
      <c r="DGA570" s="211"/>
      <c r="DGB570" s="211"/>
      <c r="DGC570" s="211"/>
      <c r="DGD570" s="211"/>
      <c r="DGE570" s="211"/>
      <c r="DGF570" s="211"/>
      <c r="DGG570" s="211"/>
      <c r="DGH570" s="211"/>
      <c r="DGI570" s="211"/>
      <c r="DGJ570" s="211"/>
      <c r="DGK570" s="211"/>
      <c r="DGL570" s="211"/>
      <c r="DGM570" s="211"/>
      <c r="DGN570" s="211"/>
      <c r="DGO570" s="211"/>
      <c r="DGP570" s="211"/>
      <c r="DGQ570" s="211"/>
      <c r="DGR570" s="211"/>
      <c r="DGS570" s="211"/>
      <c r="DGT570" s="211"/>
      <c r="DGU570" s="211"/>
      <c r="DGV570" s="211"/>
      <c r="DGW570" s="211"/>
      <c r="DGX570" s="211"/>
      <c r="DGY570" s="211"/>
      <c r="DGZ570" s="211"/>
      <c r="DHA570" s="211"/>
      <c r="DHB570" s="211"/>
      <c r="DHC570" s="211"/>
      <c r="DHD570" s="211"/>
      <c r="DHE570" s="211"/>
      <c r="DHF570" s="211"/>
      <c r="DHG570" s="211"/>
      <c r="DHH570" s="211"/>
      <c r="DHI570" s="211"/>
      <c r="DHJ570" s="211"/>
      <c r="DHK570" s="211"/>
      <c r="DHL570" s="211"/>
      <c r="DHM570" s="211"/>
      <c r="DHN570" s="211"/>
      <c r="DHO570" s="211"/>
      <c r="DHP570" s="211"/>
      <c r="DHQ570" s="211"/>
      <c r="DHR570" s="211"/>
      <c r="DHS570" s="211"/>
      <c r="DHT570" s="211"/>
      <c r="DHU570" s="211"/>
      <c r="DHV570" s="211"/>
      <c r="DHW570" s="211"/>
      <c r="DHX570" s="211"/>
      <c r="DHY570" s="211"/>
      <c r="DHZ570" s="211"/>
      <c r="DIA570" s="211"/>
      <c r="DIB570" s="211"/>
      <c r="DIC570" s="211"/>
      <c r="DID570" s="211"/>
      <c r="DIE570" s="211"/>
      <c r="DIF570" s="211"/>
      <c r="DIG570" s="211"/>
      <c r="DIH570" s="211"/>
      <c r="DII570" s="211"/>
      <c r="DIJ570" s="211"/>
      <c r="DIK570" s="211"/>
      <c r="DIL570" s="211"/>
      <c r="DIM570" s="211"/>
      <c r="DIN570" s="211"/>
      <c r="DIO570" s="211"/>
      <c r="DIP570" s="211"/>
      <c r="DIQ570" s="211"/>
      <c r="DIR570" s="211"/>
      <c r="DIS570" s="211"/>
      <c r="DIT570" s="211"/>
      <c r="DIU570" s="211"/>
      <c r="DIV570" s="211"/>
      <c r="DIW570" s="211"/>
      <c r="DIX570" s="211"/>
      <c r="DIY570" s="211"/>
      <c r="DIZ570" s="211"/>
      <c r="DJA570" s="211"/>
      <c r="DJB570" s="211"/>
      <c r="DJC570" s="211"/>
      <c r="DJD570" s="211"/>
      <c r="DJE570" s="211"/>
      <c r="DJF570" s="211"/>
      <c r="DJG570" s="211"/>
      <c r="DJH570" s="211"/>
      <c r="DJI570" s="211"/>
      <c r="DJJ570" s="211"/>
      <c r="DJK570" s="211"/>
      <c r="DJL570" s="211"/>
      <c r="DJM570" s="211"/>
      <c r="DJN570" s="211"/>
      <c r="DJO570" s="211"/>
      <c r="DJP570" s="211"/>
      <c r="DJQ570" s="211"/>
      <c r="DJR570" s="211"/>
      <c r="DJS570" s="211"/>
      <c r="DJT570" s="211"/>
      <c r="DJU570" s="211"/>
      <c r="DJV570" s="211"/>
      <c r="DJW570" s="211"/>
      <c r="DJX570" s="211"/>
      <c r="DJY570" s="211"/>
      <c r="DJZ570" s="211"/>
      <c r="DKA570" s="211"/>
      <c r="DKB570" s="211"/>
      <c r="DKC570" s="211"/>
      <c r="DKD570" s="211"/>
      <c r="DKE570" s="211"/>
      <c r="DKF570" s="211"/>
      <c r="DKG570" s="211"/>
      <c r="DKH570" s="211"/>
      <c r="DKI570" s="211"/>
      <c r="DKJ570" s="211"/>
      <c r="DKK570" s="211"/>
      <c r="DKL570" s="211"/>
      <c r="DKM570" s="211"/>
      <c r="DKN570" s="211"/>
      <c r="DKO570" s="211"/>
      <c r="DKP570" s="211"/>
      <c r="DKQ570" s="211"/>
      <c r="DKR570" s="211"/>
      <c r="DKS570" s="211"/>
      <c r="DKT570" s="211"/>
      <c r="DKU570" s="211"/>
      <c r="DKV570" s="211"/>
      <c r="DKW570" s="211"/>
      <c r="DKX570" s="211"/>
      <c r="DKY570" s="211"/>
      <c r="DKZ570" s="211"/>
      <c r="DLA570" s="211"/>
      <c r="DLB570" s="211"/>
      <c r="DLC570" s="211"/>
      <c r="DLD570" s="211"/>
      <c r="DLE570" s="211"/>
      <c r="DLF570" s="211"/>
      <c r="DLG570" s="211"/>
      <c r="DLH570" s="211"/>
      <c r="DLI570" s="211"/>
      <c r="DLJ570" s="211"/>
      <c r="DLK570" s="211"/>
      <c r="DLL570" s="211"/>
      <c r="DLM570" s="211"/>
      <c r="DLN570" s="211"/>
      <c r="DLO570" s="211"/>
      <c r="DLP570" s="211"/>
      <c r="DLQ570" s="211"/>
      <c r="DLR570" s="211"/>
      <c r="DLS570" s="211"/>
      <c r="DLT570" s="211"/>
      <c r="DLU570" s="211"/>
      <c r="DLV570" s="211"/>
      <c r="DLW570" s="211"/>
      <c r="DLX570" s="211"/>
      <c r="DLY570" s="211"/>
      <c r="DLZ570" s="211"/>
      <c r="DMA570" s="211"/>
      <c r="DMB570" s="211"/>
      <c r="DMC570" s="211"/>
      <c r="DMD570" s="211"/>
      <c r="DME570" s="211"/>
      <c r="DMF570" s="211"/>
      <c r="DMG570" s="211"/>
      <c r="DMH570" s="211"/>
      <c r="DMI570" s="211"/>
      <c r="DMJ570" s="211"/>
      <c r="DMK570" s="211"/>
      <c r="DML570" s="211"/>
      <c r="DMM570" s="211"/>
      <c r="DMN570" s="211"/>
      <c r="DMO570" s="211"/>
      <c r="DMP570" s="211"/>
      <c r="DMQ570" s="211"/>
      <c r="DMR570" s="211"/>
      <c r="DMS570" s="211"/>
      <c r="DMT570" s="211"/>
      <c r="DMU570" s="211"/>
      <c r="DMV570" s="211"/>
      <c r="DMW570" s="211"/>
      <c r="DMX570" s="211"/>
      <c r="DMY570" s="211"/>
      <c r="DMZ570" s="211"/>
      <c r="DNA570" s="211"/>
      <c r="DNB570" s="211"/>
      <c r="DNC570" s="211"/>
      <c r="DND570" s="211"/>
      <c r="DNE570" s="211"/>
      <c r="DNF570" s="211"/>
      <c r="DNG570" s="211"/>
      <c r="DNH570" s="211"/>
      <c r="DNI570" s="211"/>
      <c r="DNJ570" s="211"/>
      <c r="DNK570" s="211"/>
      <c r="DNL570" s="211"/>
      <c r="DNM570" s="211"/>
      <c r="DNN570" s="211"/>
      <c r="DNO570" s="211"/>
      <c r="DNP570" s="211"/>
      <c r="DNQ570" s="211"/>
      <c r="DNR570" s="211"/>
      <c r="DNS570" s="211"/>
      <c r="DNT570" s="211"/>
      <c r="DNU570" s="211"/>
      <c r="DNV570" s="211"/>
      <c r="DNW570" s="211"/>
      <c r="DNX570" s="211"/>
      <c r="DNY570" s="211"/>
      <c r="DNZ570" s="211"/>
      <c r="DOA570" s="211"/>
      <c r="DOB570" s="211"/>
      <c r="DOC570" s="211"/>
      <c r="DOD570" s="211"/>
      <c r="DOE570" s="211"/>
      <c r="DOF570" s="211"/>
      <c r="DOG570" s="211"/>
      <c r="DOH570" s="211"/>
      <c r="DOI570" s="211"/>
      <c r="DOJ570" s="211"/>
      <c r="DOK570" s="211"/>
      <c r="DOL570" s="211"/>
      <c r="DOM570" s="211"/>
      <c r="DON570" s="211"/>
      <c r="DOO570" s="211"/>
      <c r="DOP570" s="211"/>
      <c r="DOQ570" s="211"/>
      <c r="DOR570" s="211"/>
      <c r="DOS570" s="211"/>
      <c r="DOT570" s="211"/>
      <c r="DOU570" s="211"/>
      <c r="DOV570" s="211"/>
      <c r="DOW570" s="211"/>
      <c r="DOX570" s="211"/>
      <c r="DOY570" s="211"/>
      <c r="DOZ570" s="211"/>
      <c r="DPA570" s="211"/>
      <c r="DPB570" s="211"/>
      <c r="DPC570" s="211"/>
      <c r="DPD570" s="211"/>
      <c r="DPE570" s="211"/>
      <c r="DPF570" s="211"/>
      <c r="DPG570" s="211"/>
      <c r="DPH570" s="211"/>
      <c r="DPI570" s="211"/>
      <c r="DPJ570" s="211"/>
      <c r="DPK570" s="211"/>
      <c r="DPL570" s="211"/>
      <c r="DPM570" s="211"/>
      <c r="DPN570" s="211"/>
      <c r="DPO570" s="211"/>
      <c r="DPP570" s="211"/>
      <c r="DPQ570" s="211"/>
      <c r="DPR570" s="211"/>
      <c r="DPS570" s="211"/>
      <c r="DPT570" s="211"/>
      <c r="DPU570" s="211"/>
      <c r="DPV570" s="211"/>
      <c r="DPW570" s="211"/>
      <c r="DPX570" s="211"/>
      <c r="DPY570" s="211"/>
      <c r="DPZ570" s="211"/>
      <c r="DQA570" s="211"/>
      <c r="DQB570" s="211"/>
      <c r="DQC570" s="211"/>
      <c r="DQD570" s="211"/>
      <c r="DQE570" s="211"/>
      <c r="DQF570" s="211"/>
      <c r="DQG570" s="211"/>
      <c r="DQH570" s="211"/>
      <c r="DQI570" s="211"/>
      <c r="DQJ570" s="211"/>
      <c r="DQK570" s="211"/>
      <c r="DQL570" s="211"/>
      <c r="DQM570" s="211"/>
      <c r="DQN570" s="211"/>
      <c r="DQO570" s="211"/>
      <c r="DQP570" s="211"/>
      <c r="DQQ570" s="211"/>
      <c r="DQR570" s="211"/>
      <c r="DQS570" s="211"/>
      <c r="DQT570" s="211"/>
      <c r="DQU570" s="211"/>
      <c r="DQV570" s="211"/>
      <c r="DQW570" s="211"/>
      <c r="DQX570" s="211"/>
      <c r="DQY570" s="211"/>
      <c r="DQZ570" s="211"/>
      <c r="DRA570" s="211"/>
      <c r="DRB570" s="211"/>
      <c r="DRC570" s="211"/>
      <c r="DRD570" s="211"/>
      <c r="DRE570" s="211"/>
      <c r="DRF570" s="211"/>
      <c r="DRG570" s="211"/>
      <c r="DRH570" s="211"/>
      <c r="DRI570" s="211"/>
      <c r="DRJ570" s="211"/>
      <c r="DRK570" s="211"/>
      <c r="DRL570" s="211"/>
      <c r="DRM570" s="211"/>
      <c r="DRN570" s="211"/>
      <c r="DRO570" s="211"/>
      <c r="DRP570" s="211"/>
      <c r="DRQ570" s="211"/>
      <c r="DRR570" s="211"/>
      <c r="DRS570" s="211"/>
      <c r="DRT570" s="211"/>
      <c r="DRU570" s="211"/>
      <c r="DRV570" s="211"/>
      <c r="DRW570" s="211"/>
      <c r="DRX570" s="211"/>
      <c r="DRY570" s="211"/>
      <c r="DRZ570" s="211"/>
      <c r="DSA570" s="211"/>
      <c r="DSB570" s="211"/>
      <c r="DSC570" s="211"/>
      <c r="DSD570" s="211"/>
      <c r="DSE570" s="211"/>
      <c r="DSF570" s="211"/>
      <c r="DSG570" s="211"/>
      <c r="DSH570" s="211"/>
      <c r="DSI570" s="211"/>
      <c r="DSJ570" s="211"/>
      <c r="DSK570" s="211"/>
      <c r="DSL570" s="211"/>
      <c r="DSM570" s="211"/>
      <c r="DSN570" s="211"/>
      <c r="DSO570" s="211"/>
      <c r="DSP570" s="211"/>
      <c r="DSQ570" s="211"/>
      <c r="DSR570" s="211"/>
      <c r="DSS570" s="211"/>
      <c r="DST570" s="211"/>
      <c r="DSU570" s="211"/>
      <c r="DSV570" s="211"/>
      <c r="DSW570" s="211"/>
      <c r="DSX570" s="211"/>
      <c r="DSY570" s="211"/>
      <c r="DSZ570" s="211"/>
      <c r="DTA570" s="211"/>
      <c r="DTB570" s="211"/>
      <c r="DTC570" s="211"/>
      <c r="DTD570" s="211"/>
      <c r="DTE570" s="211"/>
      <c r="DTF570" s="211"/>
      <c r="DTG570" s="211"/>
      <c r="DTH570" s="211"/>
      <c r="DTI570" s="211"/>
      <c r="DTJ570" s="211"/>
      <c r="DTK570" s="211"/>
      <c r="DTL570" s="211"/>
      <c r="DTM570" s="211"/>
      <c r="DTN570" s="211"/>
      <c r="DTO570" s="211"/>
      <c r="DTP570" s="211"/>
      <c r="DTQ570" s="211"/>
      <c r="DTR570" s="211"/>
      <c r="DTS570" s="211"/>
      <c r="DTT570" s="211"/>
      <c r="DTU570" s="211"/>
      <c r="DTV570" s="211"/>
      <c r="DTW570" s="211"/>
      <c r="DTX570" s="211"/>
      <c r="DTY570" s="211"/>
      <c r="DTZ570" s="211"/>
      <c r="DUA570" s="211"/>
      <c r="DUB570" s="211"/>
      <c r="DUC570" s="211"/>
      <c r="DUD570" s="211"/>
      <c r="DUE570" s="211"/>
      <c r="DUF570" s="211"/>
      <c r="DUG570" s="211"/>
      <c r="DUH570" s="211"/>
      <c r="DUI570" s="211"/>
      <c r="DUJ570" s="211"/>
      <c r="DUK570" s="211"/>
      <c r="DUL570" s="211"/>
      <c r="DUM570" s="211"/>
      <c r="DUN570" s="211"/>
      <c r="DUO570" s="211"/>
      <c r="DUP570" s="211"/>
      <c r="DUQ570" s="211"/>
      <c r="DUR570" s="211"/>
      <c r="DUS570" s="211"/>
      <c r="DUT570" s="211"/>
      <c r="DUU570" s="211"/>
      <c r="DUV570" s="211"/>
      <c r="DUW570" s="211"/>
      <c r="DUX570" s="211"/>
      <c r="DUY570" s="211"/>
      <c r="DUZ570" s="211"/>
      <c r="DVA570" s="211"/>
      <c r="DVB570" s="211"/>
      <c r="DVC570" s="211"/>
      <c r="DVD570" s="211"/>
      <c r="DVE570" s="211"/>
      <c r="DVF570" s="211"/>
      <c r="DVG570" s="211"/>
      <c r="DVH570" s="211"/>
      <c r="DVI570" s="211"/>
      <c r="DVJ570" s="211"/>
      <c r="DVK570" s="211"/>
      <c r="DVL570" s="211"/>
      <c r="DVM570" s="211"/>
      <c r="DVN570" s="211"/>
      <c r="DVO570" s="211"/>
      <c r="DVP570" s="211"/>
      <c r="DVQ570" s="211"/>
      <c r="DVR570" s="211"/>
      <c r="DVS570" s="211"/>
      <c r="DVT570" s="211"/>
      <c r="DVU570" s="211"/>
      <c r="DVV570" s="211"/>
      <c r="DVW570" s="211"/>
      <c r="DVX570" s="211"/>
      <c r="DVY570" s="211"/>
      <c r="DVZ570" s="211"/>
      <c r="DWA570" s="211"/>
      <c r="DWB570" s="211"/>
      <c r="DWC570" s="211"/>
      <c r="DWD570" s="211"/>
      <c r="DWE570" s="211"/>
      <c r="DWF570" s="211"/>
      <c r="DWG570" s="211"/>
      <c r="DWH570" s="211"/>
      <c r="DWI570" s="211"/>
      <c r="DWJ570" s="211"/>
      <c r="DWK570" s="211"/>
      <c r="DWL570" s="211"/>
      <c r="DWM570" s="211"/>
      <c r="DWN570" s="211"/>
      <c r="DWO570" s="211"/>
      <c r="DWP570" s="211"/>
      <c r="DWQ570" s="211"/>
      <c r="DWR570" s="211"/>
      <c r="DWS570" s="211"/>
      <c r="DWT570" s="211"/>
      <c r="DWU570" s="211"/>
      <c r="DWV570" s="211"/>
      <c r="DWW570" s="211"/>
      <c r="DWX570" s="211"/>
      <c r="DWY570" s="211"/>
      <c r="DWZ570" s="211"/>
      <c r="DXA570" s="211"/>
      <c r="DXB570" s="211"/>
      <c r="DXC570" s="211"/>
      <c r="DXD570" s="211"/>
      <c r="DXE570" s="211"/>
      <c r="DXF570" s="211"/>
      <c r="DXG570" s="211"/>
      <c r="DXH570" s="211"/>
      <c r="DXI570" s="211"/>
      <c r="DXJ570" s="211"/>
      <c r="DXK570" s="211"/>
      <c r="DXL570" s="211"/>
      <c r="DXM570" s="211"/>
      <c r="DXN570" s="211"/>
      <c r="DXO570" s="211"/>
      <c r="DXP570" s="211"/>
      <c r="DXQ570" s="211"/>
      <c r="DXR570" s="211"/>
      <c r="DXS570" s="211"/>
      <c r="DXT570" s="211"/>
      <c r="DXU570" s="211"/>
      <c r="DXV570" s="211"/>
      <c r="DXW570" s="211"/>
      <c r="DXX570" s="211"/>
      <c r="DXY570" s="211"/>
      <c r="DXZ570" s="211"/>
      <c r="DYA570" s="211"/>
      <c r="DYB570" s="211"/>
      <c r="DYC570" s="211"/>
      <c r="DYD570" s="211"/>
      <c r="DYE570" s="211"/>
      <c r="DYF570" s="211"/>
      <c r="DYG570" s="211"/>
      <c r="DYH570" s="211"/>
      <c r="DYI570" s="211"/>
      <c r="DYJ570" s="211"/>
      <c r="DYK570" s="211"/>
      <c r="DYL570" s="211"/>
      <c r="DYM570" s="211"/>
      <c r="DYN570" s="211"/>
      <c r="DYO570" s="211"/>
      <c r="DYP570" s="211"/>
      <c r="DYQ570" s="211"/>
      <c r="DYR570" s="211"/>
      <c r="DYS570" s="211"/>
      <c r="DYT570" s="211"/>
      <c r="DYU570" s="211"/>
      <c r="DYV570" s="211"/>
      <c r="DYW570" s="211"/>
      <c r="DYX570" s="211"/>
      <c r="DYY570" s="211"/>
      <c r="DYZ570" s="211"/>
      <c r="DZA570" s="211"/>
      <c r="DZB570" s="211"/>
      <c r="DZC570" s="211"/>
      <c r="DZD570" s="211"/>
      <c r="DZE570" s="211"/>
      <c r="DZF570" s="211"/>
      <c r="DZG570" s="211"/>
      <c r="DZH570" s="211"/>
      <c r="DZI570" s="211"/>
      <c r="DZJ570" s="211"/>
      <c r="DZK570" s="211"/>
      <c r="DZL570" s="211"/>
      <c r="DZM570" s="211"/>
      <c r="DZN570" s="211"/>
      <c r="DZO570" s="211"/>
      <c r="DZP570" s="211"/>
      <c r="DZQ570" s="211"/>
      <c r="DZR570" s="211"/>
      <c r="DZS570" s="211"/>
      <c r="DZT570" s="211"/>
      <c r="DZU570" s="211"/>
      <c r="DZV570" s="211"/>
      <c r="DZW570" s="211"/>
      <c r="DZX570" s="211"/>
      <c r="DZY570" s="211"/>
      <c r="DZZ570" s="211"/>
      <c r="EAA570" s="211"/>
      <c r="EAB570" s="211"/>
      <c r="EAC570" s="211"/>
      <c r="EAD570" s="211"/>
      <c r="EAE570" s="211"/>
      <c r="EAF570" s="211"/>
      <c r="EAG570" s="211"/>
      <c r="EAH570" s="211"/>
      <c r="EAI570" s="211"/>
      <c r="EAJ570" s="211"/>
      <c r="EAK570" s="211"/>
      <c r="EAL570" s="211"/>
      <c r="EAM570" s="211"/>
      <c r="EAN570" s="211"/>
      <c r="EAO570" s="211"/>
      <c r="EAP570" s="211"/>
      <c r="EAQ570" s="211"/>
      <c r="EAR570" s="211"/>
      <c r="EAS570" s="211"/>
      <c r="EAT570" s="211"/>
      <c r="EAU570" s="211"/>
      <c r="EAV570" s="211"/>
      <c r="EAW570" s="211"/>
      <c r="EAX570" s="211"/>
      <c r="EAY570" s="211"/>
      <c r="EAZ570" s="211"/>
      <c r="EBA570" s="211"/>
      <c r="EBB570" s="211"/>
      <c r="EBC570" s="211"/>
      <c r="EBD570" s="211"/>
      <c r="EBE570" s="211"/>
      <c r="EBF570" s="211"/>
      <c r="EBG570" s="211"/>
      <c r="EBH570" s="211"/>
      <c r="EBI570" s="211"/>
      <c r="EBJ570" s="211"/>
      <c r="EBK570" s="211"/>
      <c r="EBL570" s="211"/>
      <c r="EBM570" s="211"/>
      <c r="EBN570" s="211"/>
      <c r="EBO570" s="211"/>
      <c r="EBP570" s="211"/>
      <c r="EBQ570" s="211"/>
      <c r="EBR570" s="211"/>
      <c r="EBS570" s="211"/>
      <c r="EBT570" s="211"/>
      <c r="EBU570" s="211"/>
      <c r="EBV570" s="211"/>
      <c r="EBW570" s="211"/>
      <c r="EBX570" s="211"/>
      <c r="EBY570" s="211"/>
      <c r="EBZ570" s="211"/>
      <c r="ECA570" s="211"/>
      <c r="ECB570" s="211"/>
      <c r="ECC570" s="211"/>
      <c r="ECD570" s="211"/>
      <c r="ECE570" s="211"/>
      <c r="ECF570" s="211"/>
      <c r="ECG570" s="211"/>
      <c r="ECH570" s="211"/>
      <c r="ECI570" s="211"/>
      <c r="ECJ570" s="211"/>
      <c r="ECK570" s="211"/>
      <c r="ECL570" s="211"/>
      <c r="ECM570" s="211"/>
      <c r="ECN570" s="211"/>
      <c r="ECO570" s="211"/>
      <c r="ECP570" s="211"/>
      <c r="ECQ570" s="211"/>
      <c r="ECR570" s="211"/>
      <c r="ECS570" s="211"/>
      <c r="ECT570" s="211"/>
      <c r="ECU570" s="211"/>
      <c r="ECV570" s="211"/>
      <c r="ECW570" s="211"/>
      <c r="ECX570" s="211"/>
      <c r="ECY570" s="211"/>
      <c r="ECZ570" s="211"/>
      <c r="EDA570" s="211"/>
      <c r="EDB570" s="211"/>
      <c r="EDC570" s="211"/>
      <c r="EDD570" s="211"/>
      <c r="EDE570" s="211"/>
      <c r="EDF570" s="211"/>
      <c r="EDG570" s="211"/>
      <c r="EDH570" s="211"/>
      <c r="EDI570" s="211"/>
      <c r="EDJ570" s="211"/>
      <c r="EDK570" s="211"/>
      <c r="EDL570" s="211"/>
      <c r="EDM570" s="211"/>
      <c r="EDN570" s="211"/>
      <c r="EDO570" s="211"/>
      <c r="EDP570" s="211"/>
      <c r="EDQ570" s="211"/>
      <c r="EDR570" s="211"/>
      <c r="EDS570" s="211"/>
      <c r="EDT570" s="211"/>
      <c r="EDU570" s="211"/>
      <c r="EDV570" s="211"/>
      <c r="EDW570" s="211"/>
      <c r="EDX570" s="211"/>
      <c r="EDY570" s="211"/>
      <c r="EDZ570" s="211"/>
      <c r="EEA570" s="211"/>
      <c r="EEB570" s="211"/>
      <c r="EEC570" s="211"/>
      <c r="EED570" s="211"/>
      <c r="EEE570" s="211"/>
      <c r="EEF570" s="211"/>
      <c r="EEG570" s="211"/>
      <c r="EEH570" s="211"/>
      <c r="EEI570" s="211"/>
      <c r="EEJ570" s="211"/>
      <c r="EEK570" s="211"/>
      <c r="EEL570" s="211"/>
      <c r="EEM570" s="211"/>
      <c r="EEN570" s="211"/>
      <c r="EEO570" s="211"/>
      <c r="EEP570" s="211"/>
      <c r="EEQ570" s="211"/>
      <c r="EER570" s="211"/>
      <c r="EES570" s="211"/>
      <c r="EET570" s="211"/>
      <c r="EEU570" s="211"/>
      <c r="EEV570" s="211"/>
      <c r="EEW570" s="211"/>
      <c r="EEX570" s="211"/>
      <c r="EEY570" s="211"/>
      <c r="EEZ570" s="211"/>
      <c r="EFA570" s="211"/>
      <c r="EFB570" s="211"/>
      <c r="EFC570" s="211"/>
      <c r="EFD570" s="211"/>
      <c r="EFE570" s="211"/>
      <c r="EFF570" s="211"/>
      <c r="EFG570" s="211"/>
      <c r="EFH570" s="211"/>
      <c r="EFI570" s="211"/>
      <c r="EFJ570" s="211"/>
      <c r="EFK570" s="211"/>
      <c r="EFL570" s="211"/>
      <c r="EFM570" s="211"/>
      <c r="EFN570" s="211"/>
      <c r="EFO570" s="211"/>
      <c r="EFP570" s="211"/>
      <c r="EFQ570" s="211"/>
      <c r="EFR570" s="211"/>
      <c r="EFS570" s="211"/>
      <c r="EFT570" s="211"/>
      <c r="EFU570" s="211"/>
      <c r="EFV570" s="211"/>
      <c r="EFW570" s="211"/>
      <c r="EFX570" s="211"/>
      <c r="EFY570" s="211"/>
      <c r="EFZ570" s="211"/>
      <c r="EGA570" s="211"/>
      <c r="EGB570" s="211"/>
      <c r="EGC570" s="211"/>
      <c r="EGD570" s="211"/>
      <c r="EGE570" s="211"/>
      <c r="EGF570" s="211"/>
      <c r="EGG570" s="211"/>
      <c r="EGH570" s="211"/>
      <c r="EGI570" s="211"/>
      <c r="EGJ570" s="211"/>
      <c r="EGK570" s="211"/>
      <c r="EGL570" s="211"/>
      <c r="EGM570" s="211"/>
      <c r="EGN570" s="211"/>
      <c r="EGO570" s="211"/>
      <c r="EGP570" s="211"/>
      <c r="EGQ570" s="211"/>
      <c r="EGR570" s="211"/>
      <c r="EGS570" s="211"/>
      <c r="EGT570" s="211"/>
      <c r="EGU570" s="211"/>
      <c r="EGV570" s="211"/>
      <c r="EGW570" s="211"/>
      <c r="EGX570" s="211"/>
      <c r="EGY570" s="211"/>
      <c r="EGZ570" s="211"/>
      <c r="EHA570" s="211"/>
      <c r="EHB570" s="211"/>
      <c r="EHC570" s="211"/>
      <c r="EHD570" s="211"/>
      <c r="EHE570" s="211"/>
      <c r="EHF570" s="211"/>
      <c r="EHG570" s="211"/>
      <c r="EHH570" s="211"/>
      <c r="EHI570" s="211"/>
      <c r="EHJ570" s="211"/>
      <c r="EHK570" s="211"/>
      <c r="EHL570" s="211"/>
      <c r="EHM570" s="211"/>
      <c r="EHN570" s="211"/>
      <c r="EHO570" s="211"/>
      <c r="EHP570" s="211"/>
      <c r="EHQ570" s="211"/>
      <c r="EHR570" s="211"/>
      <c r="EHS570" s="211"/>
      <c r="EHT570" s="211"/>
      <c r="EHU570" s="211"/>
      <c r="EHV570" s="211"/>
      <c r="EHW570" s="211"/>
      <c r="EHX570" s="211"/>
      <c r="EHY570" s="211"/>
      <c r="EHZ570" s="211"/>
      <c r="EIA570" s="211"/>
      <c r="EIB570" s="211"/>
      <c r="EIC570" s="211"/>
      <c r="EID570" s="211"/>
      <c r="EIE570" s="211"/>
      <c r="EIF570" s="211"/>
      <c r="EIG570" s="211"/>
      <c r="EIH570" s="211"/>
      <c r="EII570" s="211"/>
      <c r="EIJ570" s="211"/>
      <c r="EIK570" s="211"/>
      <c r="EIL570" s="211"/>
      <c r="EIM570" s="211"/>
      <c r="EIN570" s="211"/>
      <c r="EIO570" s="211"/>
      <c r="EIP570" s="211"/>
      <c r="EIQ570" s="211"/>
      <c r="EIR570" s="211"/>
      <c r="EIS570" s="211"/>
      <c r="EIT570" s="211"/>
      <c r="EIU570" s="211"/>
      <c r="EIV570" s="211"/>
      <c r="EIW570" s="211"/>
      <c r="EIX570" s="211"/>
      <c r="EIY570" s="211"/>
      <c r="EIZ570" s="211"/>
      <c r="EJA570" s="211"/>
      <c r="EJB570" s="211"/>
      <c r="EJC570" s="211"/>
      <c r="EJD570" s="211"/>
      <c r="EJE570" s="211"/>
      <c r="EJF570" s="211"/>
      <c r="EJG570" s="211"/>
      <c r="EJH570" s="211"/>
      <c r="EJI570" s="211"/>
      <c r="EJJ570" s="211"/>
      <c r="EJK570" s="211"/>
      <c r="EJL570" s="211"/>
      <c r="EJM570" s="211"/>
      <c r="EJN570" s="211"/>
      <c r="EJO570" s="211"/>
      <c r="EJP570" s="211"/>
      <c r="EJQ570" s="211"/>
      <c r="EJR570" s="211"/>
      <c r="EJS570" s="211"/>
      <c r="EJT570" s="211"/>
      <c r="EJU570" s="211"/>
      <c r="EJV570" s="211"/>
      <c r="EJW570" s="211"/>
      <c r="EJX570" s="211"/>
      <c r="EJY570" s="211"/>
      <c r="EJZ570" s="211"/>
      <c r="EKA570" s="211"/>
      <c r="EKB570" s="211"/>
      <c r="EKC570" s="211"/>
      <c r="EKD570" s="211"/>
      <c r="EKE570" s="211"/>
      <c r="EKF570" s="211"/>
      <c r="EKG570" s="211"/>
      <c r="EKH570" s="211"/>
      <c r="EKI570" s="211"/>
      <c r="EKJ570" s="211"/>
      <c r="EKK570" s="211"/>
      <c r="EKL570" s="211"/>
      <c r="EKM570" s="211"/>
      <c r="EKN570" s="211"/>
      <c r="EKO570" s="211"/>
      <c r="EKP570" s="211"/>
      <c r="EKQ570" s="211"/>
      <c r="EKR570" s="211"/>
      <c r="EKS570" s="211"/>
      <c r="EKT570" s="211"/>
      <c r="EKU570" s="211"/>
      <c r="EKV570" s="211"/>
      <c r="EKW570" s="211"/>
      <c r="EKX570" s="211"/>
      <c r="EKY570" s="211"/>
      <c r="EKZ570" s="211"/>
      <c r="ELA570" s="211"/>
      <c r="ELB570" s="211"/>
      <c r="ELC570" s="211"/>
      <c r="ELD570" s="211"/>
      <c r="ELE570" s="211"/>
      <c r="ELF570" s="211"/>
      <c r="ELG570" s="211"/>
      <c r="ELH570" s="211"/>
      <c r="ELI570" s="211"/>
      <c r="ELJ570" s="211"/>
      <c r="ELK570" s="211"/>
      <c r="ELL570" s="211"/>
      <c r="ELM570" s="211"/>
      <c r="ELN570" s="211"/>
      <c r="ELO570" s="211"/>
      <c r="ELP570" s="211"/>
      <c r="ELQ570" s="211"/>
      <c r="ELR570" s="211"/>
      <c r="ELS570" s="211"/>
      <c r="ELT570" s="211"/>
      <c r="ELU570" s="211"/>
      <c r="ELV570" s="211"/>
      <c r="ELW570" s="211"/>
      <c r="ELX570" s="211"/>
      <c r="ELY570" s="211"/>
      <c r="ELZ570" s="211"/>
      <c r="EMA570" s="211"/>
      <c r="EMB570" s="211"/>
      <c r="EMC570" s="211"/>
      <c r="EMD570" s="211"/>
      <c r="EME570" s="211"/>
      <c r="EMF570" s="211"/>
      <c r="EMG570" s="211"/>
      <c r="EMH570" s="211"/>
      <c r="EMI570" s="211"/>
      <c r="EMJ570" s="211"/>
      <c r="EMK570" s="211"/>
      <c r="EML570" s="211"/>
      <c r="EMM570" s="211"/>
      <c r="EMN570" s="211"/>
      <c r="EMO570" s="211"/>
      <c r="EMP570" s="211"/>
      <c r="EMQ570" s="211"/>
      <c r="EMR570" s="211"/>
      <c r="EMS570" s="211"/>
      <c r="EMT570" s="211"/>
      <c r="EMU570" s="211"/>
      <c r="EMV570" s="211"/>
      <c r="EMW570" s="211"/>
      <c r="EMX570" s="211"/>
      <c r="EMY570" s="211"/>
      <c r="EMZ570" s="211"/>
      <c r="ENA570" s="211"/>
      <c r="ENB570" s="211"/>
      <c r="ENC570" s="211"/>
      <c r="END570" s="211"/>
      <c r="ENE570" s="211"/>
      <c r="ENF570" s="211"/>
      <c r="ENG570" s="211"/>
      <c r="ENH570" s="211"/>
      <c r="ENI570" s="211"/>
      <c r="ENJ570" s="211"/>
      <c r="ENK570" s="211"/>
      <c r="ENL570" s="211"/>
      <c r="ENM570" s="211"/>
      <c r="ENN570" s="211"/>
      <c r="ENO570" s="211"/>
      <c r="ENP570" s="211"/>
      <c r="ENQ570" s="211"/>
      <c r="ENR570" s="211"/>
      <c r="ENS570" s="211"/>
      <c r="ENT570" s="211"/>
      <c r="ENU570" s="211"/>
      <c r="ENV570" s="211"/>
      <c r="ENW570" s="211"/>
      <c r="ENX570" s="211"/>
      <c r="ENY570" s="211"/>
      <c r="ENZ570" s="211"/>
      <c r="EOA570" s="211"/>
      <c r="EOB570" s="211"/>
      <c r="EOC570" s="211"/>
      <c r="EOD570" s="211"/>
      <c r="EOE570" s="211"/>
      <c r="EOF570" s="211"/>
      <c r="EOG570" s="211"/>
      <c r="EOH570" s="211"/>
      <c r="EOI570" s="211"/>
      <c r="EOJ570" s="211"/>
      <c r="EOK570" s="211"/>
      <c r="EOL570" s="211"/>
      <c r="EOM570" s="211"/>
      <c r="EON570" s="211"/>
      <c r="EOO570" s="211"/>
      <c r="EOP570" s="211"/>
      <c r="EOQ570" s="211"/>
      <c r="EOR570" s="211"/>
      <c r="EOS570" s="211"/>
      <c r="EOT570" s="211"/>
      <c r="EOU570" s="211"/>
      <c r="EOV570" s="211"/>
      <c r="EOW570" s="211"/>
      <c r="EOX570" s="211"/>
      <c r="EOY570" s="211"/>
      <c r="EOZ570" s="211"/>
      <c r="EPA570" s="211"/>
      <c r="EPB570" s="211"/>
      <c r="EPC570" s="211"/>
      <c r="EPD570" s="211"/>
      <c r="EPE570" s="211"/>
      <c r="EPF570" s="211"/>
      <c r="EPG570" s="211"/>
      <c r="EPH570" s="211"/>
      <c r="EPI570" s="211"/>
      <c r="EPJ570" s="211"/>
      <c r="EPK570" s="211"/>
      <c r="EPL570" s="211"/>
      <c r="EPM570" s="211"/>
      <c r="EPN570" s="211"/>
      <c r="EPO570" s="211"/>
      <c r="EPP570" s="211"/>
      <c r="EPQ570" s="211"/>
      <c r="EPR570" s="211"/>
      <c r="EPS570" s="211"/>
      <c r="EPT570" s="211"/>
      <c r="EPU570" s="211"/>
      <c r="EPV570" s="211"/>
      <c r="EPW570" s="211"/>
      <c r="EPX570" s="211"/>
      <c r="EPY570" s="211"/>
      <c r="EPZ570" s="211"/>
      <c r="EQA570" s="211"/>
      <c r="EQB570" s="211"/>
      <c r="EQC570" s="211"/>
      <c r="EQD570" s="211"/>
      <c r="EQE570" s="211"/>
      <c r="EQF570" s="211"/>
      <c r="EQG570" s="211"/>
      <c r="EQH570" s="211"/>
      <c r="EQI570" s="211"/>
      <c r="EQJ570" s="211"/>
      <c r="EQK570" s="211"/>
      <c r="EQL570" s="211"/>
      <c r="EQM570" s="211"/>
      <c r="EQN570" s="211"/>
      <c r="EQO570" s="211"/>
      <c r="EQP570" s="211"/>
      <c r="EQQ570" s="211"/>
      <c r="EQR570" s="211"/>
      <c r="EQS570" s="211"/>
      <c r="EQT570" s="211"/>
      <c r="EQU570" s="211"/>
      <c r="EQV570" s="211"/>
      <c r="EQW570" s="211"/>
      <c r="EQX570" s="211"/>
      <c r="EQY570" s="211"/>
      <c r="EQZ570" s="211"/>
      <c r="ERA570" s="211"/>
      <c r="ERB570" s="211"/>
      <c r="ERC570" s="211"/>
      <c r="ERD570" s="211"/>
      <c r="ERE570" s="211"/>
      <c r="ERF570" s="211"/>
      <c r="ERG570" s="211"/>
      <c r="ERH570" s="211"/>
      <c r="ERI570" s="211"/>
      <c r="ERJ570" s="211"/>
      <c r="ERK570" s="211"/>
      <c r="ERL570" s="211"/>
      <c r="ERM570" s="211"/>
      <c r="ERN570" s="211"/>
      <c r="ERO570" s="211"/>
      <c r="ERP570" s="211"/>
      <c r="ERQ570" s="211"/>
      <c r="ERR570" s="211"/>
      <c r="ERS570" s="211"/>
      <c r="ERT570" s="211"/>
      <c r="ERU570" s="211"/>
      <c r="ERV570" s="211"/>
      <c r="ERW570" s="211"/>
      <c r="ERX570" s="211"/>
      <c r="ERY570" s="211"/>
      <c r="ERZ570" s="211"/>
      <c r="ESA570" s="211"/>
      <c r="ESB570" s="211"/>
      <c r="ESC570" s="211"/>
      <c r="ESD570" s="211"/>
      <c r="ESE570" s="211"/>
      <c r="ESF570" s="211"/>
      <c r="ESG570" s="211"/>
      <c r="ESH570" s="211"/>
      <c r="ESI570" s="211"/>
      <c r="ESJ570" s="211"/>
      <c r="ESK570" s="211"/>
      <c r="ESL570" s="211"/>
      <c r="ESM570" s="211"/>
      <c r="ESN570" s="211"/>
      <c r="ESO570" s="211"/>
      <c r="ESP570" s="211"/>
      <c r="ESQ570" s="211"/>
      <c r="ESR570" s="211"/>
      <c r="ESS570" s="211"/>
      <c r="EST570" s="211"/>
      <c r="ESU570" s="211"/>
      <c r="ESV570" s="211"/>
      <c r="ESW570" s="211"/>
      <c r="ESX570" s="211"/>
      <c r="ESY570" s="211"/>
      <c r="ESZ570" s="211"/>
      <c r="ETA570" s="211"/>
      <c r="ETB570" s="211"/>
      <c r="ETC570" s="211"/>
      <c r="ETD570" s="211"/>
      <c r="ETE570" s="211"/>
      <c r="ETF570" s="211"/>
      <c r="ETG570" s="211"/>
      <c r="ETH570" s="211"/>
      <c r="ETI570" s="211"/>
      <c r="ETJ570" s="211"/>
      <c r="ETK570" s="211"/>
      <c r="ETL570" s="211"/>
      <c r="ETM570" s="211"/>
      <c r="ETN570" s="211"/>
      <c r="ETO570" s="211"/>
      <c r="ETP570" s="211"/>
      <c r="ETQ570" s="211"/>
      <c r="ETR570" s="211"/>
      <c r="ETS570" s="211"/>
      <c r="ETT570" s="211"/>
      <c r="ETU570" s="211"/>
      <c r="ETV570" s="211"/>
      <c r="ETW570" s="211"/>
      <c r="ETX570" s="211"/>
      <c r="ETY570" s="211"/>
      <c r="ETZ570" s="211"/>
      <c r="EUA570" s="211"/>
      <c r="EUB570" s="211"/>
      <c r="EUC570" s="211"/>
      <c r="EUD570" s="211"/>
      <c r="EUE570" s="211"/>
      <c r="EUF570" s="211"/>
      <c r="EUG570" s="211"/>
      <c r="EUH570" s="211"/>
      <c r="EUI570" s="211"/>
      <c r="EUJ570" s="211"/>
      <c r="EUK570" s="211"/>
      <c r="EUL570" s="211"/>
      <c r="EUM570" s="211"/>
      <c r="EUN570" s="211"/>
      <c r="EUO570" s="211"/>
      <c r="EUP570" s="211"/>
      <c r="EUQ570" s="211"/>
      <c r="EUR570" s="211"/>
      <c r="EUS570" s="211"/>
      <c r="EUT570" s="211"/>
      <c r="EUU570" s="211"/>
      <c r="EUV570" s="211"/>
      <c r="EUW570" s="211"/>
      <c r="EUX570" s="211"/>
      <c r="EUY570" s="211"/>
      <c r="EUZ570" s="211"/>
      <c r="EVA570" s="211"/>
      <c r="EVB570" s="211"/>
      <c r="EVC570" s="211"/>
      <c r="EVD570" s="211"/>
      <c r="EVE570" s="211"/>
      <c r="EVF570" s="211"/>
      <c r="EVG570" s="211"/>
      <c r="EVH570" s="211"/>
      <c r="EVI570" s="211"/>
      <c r="EVJ570" s="211"/>
      <c r="EVK570" s="211"/>
      <c r="EVL570" s="211"/>
      <c r="EVM570" s="211"/>
      <c r="EVN570" s="211"/>
      <c r="EVO570" s="211"/>
      <c r="EVP570" s="211"/>
      <c r="EVQ570" s="211"/>
      <c r="EVR570" s="211"/>
      <c r="EVS570" s="211"/>
      <c r="EVT570" s="211"/>
      <c r="EVU570" s="211"/>
      <c r="EVV570" s="211"/>
      <c r="EVW570" s="211"/>
      <c r="EVX570" s="211"/>
      <c r="EVY570" s="211"/>
      <c r="EVZ570" s="211"/>
      <c r="EWA570" s="211"/>
      <c r="EWB570" s="211"/>
      <c r="EWC570" s="211"/>
      <c r="EWD570" s="211"/>
      <c r="EWE570" s="211"/>
      <c r="EWF570" s="211"/>
      <c r="EWG570" s="211"/>
      <c r="EWH570" s="211"/>
      <c r="EWI570" s="211"/>
      <c r="EWJ570" s="211"/>
      <c r="EWK570" s="211"/>
      <c r="EWL570" s="211"/>
      <c r="EWM570" s="211"/>
      <c r="EWN570" s="211"/>
      <c r="EWO570" s="211"/>
      <c r="EWP570" s="211"/>
      <c r="EWQ570" s="211"/>
      <c r="EWR570" s="211"/>
      <c r="EWS570" s="211"/>
      <c r="EWT570" s="211"/>
      <c r="EWU570" s="211"/>
      <c r="EWV570" s="211"/>
      <c r="EWW570" s="211"/>
      <c r="EWX570" s="211"/>
      <c r="EWY570" s="211"/>
      <c r="EWZ570" s="211"/>
      <c r="EXA570" s="211"/>
      <c r="EXB570" s="211"/>
      <c r="EXC570" s="211"/>
      <c r="EXD570" s="211"/>
      <c r="EXE570" s="211"/>
      <c r="EXF570" s="211"/>
      <c r="EXG570" s="211"/>
      <c r="EXH570" s="211"/>
      <c r="EXI570" s="211"/>
      <c r="EXJ570" s="211"/>
      <c r="EXK570" s="211"/>
      <c r="EXL570" s="211"/>
      <c r="EXM570" s="211"/>
      <c r="EXN570" s="211"/>
      <c r="EXO570" s="211"/>
      <c r="EXP570" s="211"/>
      <c r="EXQ570" s="211"/>
      <c r="EXR570" s="211"/>
      <c r="EXS570" s="211"/>
      <c r="EXT570" s="211"/>
      <c r="EXU570" s="211"/>
      <c r="EXV570" s="211"/>
      <c r="EXW570" s="211"/>
      <c r="EXX570" s="211"/>
      <c r="EXY570" s="211"/>
      <c r="EXZ570" s="211"/>
      <c r="EYA570" s="211"/>
      <c r="EYB570" s="211"/>
      <c r="EYC570" s="211"/>
      <c r="EYD570" s="211"/>
      <c r="EYE570" s="211"/>
      <c r="EYF570" s="211"/>
      <c r="EYG570" s="211"/>
      <c r="EYH570" s="211"/>
      <c r="EYI570" s="211"/>
      <c r="EYJ570" s="211"/>
      <c r="EYK570" s="211"/>
      <c r="EYL570" s="211"/>
      <c r="EYM570" s="211"/>
      <c r="EYN570" s="211"/>
      <c r="EYO570" s="211"/>
      <c r="EYP570" s="211"/>
      <c r="EYQ570" s="211"/>
      <c r="EYR570" s="211"/>
      <c r="EYS570" s="211"/>
      <c r="EYT570" s="211"/>
      <c r="EYU570" s="211"/>
      <c r="EYV570" s="211"/>
      <c r="EYW570" s="211"/>
      <c r="EYX570" s="211"/>
      <c r="EYY570" s="211"/>
    </row>
    <row r="571" spans="1:4055" s="212" customFormat="1" ht="51">
      <c r="A571" s="233" t="s">
        <v>532</v>
      </c>
      <c r="B571" s="233" t="s">
        <v>1044</v>
      </c>
      <c r="C571" s="233" t="s">
        <v>26</v>
      </c>
      <c r="D571" s="233" t="s">
        <v>1045</v>
      </c>
      <c r="E571" s="232">
        <v>44566</v>
      </c>
      <c r="F571" s="232">
        <v>44742</v>
      </c>
      <c r="G571" s="347">
        <v>44742</v>
      </c>
      <c r="H571" s="441"/>
      <c r="I571" s="340">
        <v>4968473</v>
      </c>
      <c r="J571" s="343"/>
      <c r="K571" s="344"/>
      <c r="L571" s="335">
        <v>100</v>
      </c>
      <c r="M571" s="240">
        <v>138</v>
      </c>
      <c r="N571" s="236" t="s">
        <v>22</v>
      </c>
      <c r="O571" s="236" t="s">
        <v>22</v>
      </c>
      <c r="P571" s="236" t="s">
        <v>22</v>
      </c>
      <c r="Q571" s="236" t="s">
        <v>22</v>
      </c>
      <c r="R571" s="236" t="s">
        <v>22</v>
      </c>
      <c r="S571" s="236" t="s">
        <v>22</v>
      </c>
      <c r="T571" s="236" t="s">
        <v>22</v>
      </c>
      <c r="U571" s="236" t="s">
        <v>22</v>
      </c>
      <c r="V571" s="236" t="s">
        <v>138</v>
      </c>
      <c r="W571" s="260"/>
      <c r="X571" s="211"/>
      <c r="Y571" s="211"/>
      <c r="Z571" s="211"/>
      <c r="AA571" s="211"/>
      <c r="AB571" s="211"/>
      <c r="AC571" s="211"/>
      <c r="AD571" s="211"/>
      <c r="AE571" s="211"/>
      <c r="AF571" s="211"/>
      <c r="AG571" s="211"/>
      <c r="AH571" s="211"/>
      <c r="AI571" s="211"/>
      <c r="AJ571" s="211"/>
      <c r="AK571" s="211"/>
      <c r="AL571" s="211"/>
      <c r="AM571" s="211"/>
      <c r="AN571" s="211"/>
      <c r="AO571" s="211"/>
      <c r="AP571" s="211"/>
      <c r="AQ571" s="211"/>
      <c r="AR571" s="211"/>
      <c r="AS571" s="211"/>
      <c r="AT571" s="211"/>
      <c r="AU571" s="211"/>
      <c r="AV571" s="211"/>
      <c r="AW571" s="211"/>
      <c r="AX571" s="211"/>
      <c r="AY571" s="211"/>
      <c r="AZ571" s="211"/>
      <c r="BA571" s="211"/>
      <c r="BB571" s="211"/>
      <c r="BC571" s="211"/>
      <c r="BD571" s="211"/>
      <c r="BE571" s="211"/>
      <c r="BF571" s="211"/>
      <c r="BG571" s="211"/>
      <c r="BH571" s="211"/>
      <c r="BI571" s="211"/>
      <c r="BJ571" s="211"/>
      <c r="BK571" s="211"/>
      <c r="BL571" s="211"/>
      <c r="BM571" s="211"/>
      <c r="BN571" s="211"/>
      <c r="BO571" s="211"/>
      <c r="BP571" s="211"/>
      <c r="BQ571" s="211"/>
      <c r="BR571" s="211"/>
      <c r="BS571" s="211"/>
      <c r="BT571" s="211"/>
      <c r="BU571" s="211"/>
      <c r="BV571" s="211"/>
      <c r="BW571" s="211"/>
      <c r="BX571" s="211"/>
      <c r="BY571" s="211"/>
      <c r="BZ571" s="211"/>
      <c r="CA571" s="211"/>
      <c r="CB571" s="211"/>
      <c r="CC571" s="211"/>
      <c r="CD571" s="211"/>
      <c r="CE571" s="211"/>
      <c r="CF571" s="211"/>
      <c r="CG571" s="211"/>
      <c r="CH571" s="211"/>
      <c r="CI571" s="211"/>
      <c r="CJ571" s="211"/>
      <c r="CK571" s="211"/>
      <c r="CL571" s="211"/>
      <c r="CM571" s="211"/>
      <c r="CN571" s="211"/>
      <c r="CO571" s="211"/>
      <c r="CP571" s="211"/>
      <c r="CQ571" s="211"/>
      <c r="CR571" s="211"/>
      <c r="CS571" s="211"/>
      <c r="CT571" s="211"/>
      <c r="CU571" s="211"/>
      <c r="CV571" s="211"/>
      <c r="CW571" s="211"/>
      <c r="CX571" s="211"/>
      <c r="CY571" s="211"/>
      <c r="CZ571" s="211"/>
      <c r="DA571" s="211"/>
      <c r="DB571" s="211"/>
      <c r="DC571" s="211"/>
      <c r="DD571" s="211"/>
      <c r="DE571" s="211"/>
      <c r="DF571" s="211"/>
      <c r="DG571" s="211"/>
      <c r="DH571" s="211"/>
      <c r="DI571" s="211"/>
      <c r="DJ571" s="211"/>
      <c r="DK571" s="211"/>
      <c r="DL571" s="211"/>
      <c r="DM571" s="211"/>
      <c r="DN571" s="211"/>
      <c r="DO571" s="211"/>
      <c r="DP571" s="211"/>
      <c r="DQ571" s="211"/>
      <c r="DR571" s="211"/>
      <c r="DS571" s="211"/>
      <c r="DT571" s="211"/>
      <c r="DU571" s="211"/>
      <c r="DV571" s="211"/>
      <c r="DW571" s="211"/>
      <c r="DX571" s="211"/>
      <c r="DY571" s="211"/>
      <c r="DZ571" s="211"/>
      <c r="EA571" s="211"/>
      <c r="EB571" s="211"/>
      <c r="EC571" s="211"/>
      <c r="ED571" s="211"/>
      <c r="EE571" s="211"/>
      <c r="EF571" s="211"/>
      <c r="EG571" s="211"/>
      <c r="EH571" s="211"/>
      <c r="EI571" s="211"/>
      <c r="EJ571" s="211"/>
      <c r="EK571" s="211"/>
      <c r="EL571" s="211"/>
      <c r="EM571" s="211"/>
      <c r="EN571" s="211"/>
      <c r="EO571" s="211"/>
      <c r="EP571" s="211"/>
      <c r="EQ571" s="211"/>
      <c r="ER571" s="211"/>
      <c r="ES571" s="211"/>
      <c r="ET571" s="211"/>
      <c r="EU571" s="211"/>
      <c r="EV571" s="211"/>
      <c r="EW571" s="211"/>
      <c r="EX571" s="211"/>
      <c r="EY571" s="211"/>
      <c r="EZ571" s="211"/>
      <c r="FA571" s="211"/>
      <c r="FB571" s="211"/>
      <c r="FC571" s="211"/>
      <c r="FD571" s="211"/>
      <c r="FE571" s="211"/>
      <c r="FF571" s="211"/>
      <c r="FG571" s="211"/>
      <c r="FH571" s="211"/>
      <c r="FI571" s="211"/>
      <c r="FJ571" s="211"/>
      <c r="FK571" s="211"/>
      <c r="FL571" s="211"/>
      <c r="FM571" s="211"/>
      <c r="FN571" s="211"/>
      <c r="FO571" s="211"/>
      <c r="FP571" s="211"/>
      <c r="FQ571" s="211"/>
      <c r="FR571" s="211"/>
      <c r="FS571" s="211"/>
      <c r="FT571" s="211"/>
      <c r="FU571" s="211"/>
      <c r="FV571" s="211"/>
      <c r="FW571" s="211"/>
      <c r="FX571" s="211"/>
      <c r="FY571" s="211"/>
      <c r="FZ571" s="211"/>
      <c r="GA571" s="211"/>
      <c r="GB571" s="211"/>
      <c r="GC571" s="211"/>
      <c r="GD571" s="211"/>
      <c r="GE571" s="211"/>
      <c r="GF571" s="211"/>
      <c r="GG571" s="211"/>
      <c r="GH571" s="211"/>
      <c r="GI571" s="211"/>
      <c r="GJ571" s="211"/>
      <c r="GK571" s="211"/>
      <c r="GL571" s="211"/>
      <c r="GM571" s="211"/>
      <c r="GN571" s="211"/>
      <c r="GO571" s="211"/>
      <c r="GP571" s="211"/>
      <c r="GQ571" s="211"/>
      <c r="GR571" s="211"/>
      <c r="GS571" s="211"/>
      <c r="GT571" s="211"/>
      <c r="GU571" s="211"/>
      <c r="GV571" s="211"/>
      <c r="GW571" s="211"/>
      <c r="GX571" s="211"/>
      <c r="GY571" s="211"/>
      <c r="GZ571" s="211"/>
      <c r="HA571" s="211"/>
      <c r="HB571" s="211"/>
      <c r="HC571" s="211"/>
      <c r="HD571" s="211"/>
      <c r="HE571" s="211"/>
      <c r="HF571" s="211"/>
      <c r="HG571" s="211"/>
      <c r="HH571" s="211"/>
      <c r="HI571" s="211"/>
      <c r="HJ571" s="211"/>
      <c r="HK571" s="211"/>
      <c r="HL571" s="211"/>
      <c r="HM571" s="211"/>
      <c r="HN571" s="211"/>
      <c r="HO571" s="211"/>
      <c r="HP571" s="211"/>
      <c r="HQ571" s="211"/>
      <c r="HR571" s="211"/>
      <c r="HS571" s="211"/>
      <c r="HT571" s="211"/>
      <c r="HU571" s="211"/>
      <c r="HV571" s="211"/>
      <c r="HW571" s="211"/>
      <c r="HX571" s="211"/>
      <c r="HY571" s="211"/>
      <c r="HZ571" s="211"/>
      <c r="IA571" s="211"/>
      <c r="IB571" s="211"/>
      <c r="IC571" s="211"/>
      <c r="ID571" s="211"/>
      <c r="IE571" s="211"/>
      <c r="IF571" s="211"/>
      <c r="IG571" s="211"/>
      <c r="IH571" s="211"/>
      <c r="II571" s="211"/>
      <c r="IJ571" s="211"/>
      <c r="IK571" s="211"/>
      <c r="IL571" s="211"/>
      <c r="IM571" s="211"/>
      <c r="IN571" s="211"/>
      <c r="IO571" s="211"/>
      <c r="IP571" s="211"/>
      <c r="IQ571" s="211"/>
      <c r="IR571" s="211"/>
      <c r="IS571" s="211"/>
      <c r="IT571" s="211"/>
      <c r="IU571" s="211"/>
      <c r="IV571" s="211"/>
      <c r="IW571" s="211"/>
      <c r="IX571" s="211"/>
      <c r="IY571" s="211"/>
      <c r="IZ571" s="211"/>
      <c r="JA571" s="211"/>
      <c r="JB571" s="211"/>
      <c r="JC571" s="211"/>
      <c r="JD571" s="211"/>
      <c r="JE571" s="211"/>
      <c r="JF571" s="211"/>
      <c r="JG571" s="211"/>
      <c r="JH571" s="211"/>
      <c r="JI571" s="211"/>
      <c r="JJ571" s="211"/>
      <c r="JK571" s="211"/>
      <c r="JL571" s="211"/>
      <c r="JM571" s="211"/>
      <c r="JN571" s="211"/>
      <c r="JO571" s="211"/>
      <c r="JP571" s="211"/>
      <c r="JQ571" s="211"/>
      <c r="JR571" s="211"/>
      <c r="JS571" s="211"/>
      <c r="JT571" s="211"/>
      <c r="JU571" s="211"/>
      <c r="JV571" s="211"/>
      <c r="JW571" s="211"/>
      <c r="JX571" s="211"/>
      <c r="JY571" s="211"/>
      <c r="JZ571" s="211"/>
      <c r="KA571" s="211"/>
      <c r="KB571" s="211"/>
      <c r="KC571" s="211"/>
      <c r="KD571" s="211"/>
      <c r="KE571" s="211"/>
      <c r="KF571" s="211"/>
      <c r="KG571" s="211"/>
      <c r="KH571" s="211"/>
      <c r="KI571" s="211"/>
      <c r="KJ571" s="211"/>
      <c r="KK571" s="211"/>
      <c r="KL571" s="211"/>
      <c r="KM571" s="211"/>
      <c r="KN571" s="211"/>
      <c r="KO571" s="211"/>
      <c r="KP571" s="211"/>
      <c r="KQ571" s="211"/>
      <c r="KR571" s="211"/>
      <c r="KS571" s="211"/>
      <c r="KT571" s="211"/>
      <c r="KU571" s="211"/>
      <c r="KV571" s="211"/>
      <c r="KW571" s="211"/>
      <c r="KX571" s="211"/>
      <c r="KY571" s="211"/>
      <c r="KZ571" s="211"/>
      <c r="LA571" s="211"/>
      <c r="LB571" s="211"/>
      <c r="LC571" s="211"/>
      <c r="LD571" s="211"/>
      <c r="LE571" s="211"/>
      <c r="LF571" s="211"/>
      <c r="LG571" s="211"/>
      <c r="LH571" s="211"/>
      <c r="LI571" s="211"/>
      <c r="LJ571" s="211"/>
      <c r="LK571" s="211"/>
      <c r="LL571" s="211"/>
      <c r="LM571" s="211"/>
      <c r="LN571" s="211"/>
      <c r="LO571" s="211"/>
      <c r="LP571" s="211"/>
      <c r="LQ571" s="211"/>
      <c r="LR571" s="211"/>
      <c r="LS571" s="211"/>
      <c r="LT571" s="211"/>
      <c r="LU571" s="211"/>
      <c r="LV571" s="211"/>
      <c r="LW571" s="211"/>
      <c r="LX571" s="211"/>
      <c r="LY571" s="211"/>
      <c r="LZ571" s="211"/>
      <c r="MA571" s="211"/>
      <c r="MB571" s="211"/>
      <c r="MC571" s="211"/>
      <c r="MD571" s="211"/>
      <c r="ME571" s="211"/>
      <c r="MF571" s="211"/>
      <c r="MG571" s="211"/>
      <c r="MH571" s="211"/>
      <c r="MI571" s="211"/>
      <c r="MJ571" s="211"/>
      <c r="MK571" s="211"/>
      <c r="ML571" s="211"/>
      <c r="MM571" s="211"/>
      <c r="MN571" s="211"/>
      <c r="MO571" s="211"/>
      <c r="MP571" s="211"/>
      <c r="MQ571" s="211"/>
      <c r="MR571" s="211"/>
      <c r="MS571" s="211"/>
      <c r="MT571" s="211"/>
      <c r="MU571" s="211"/>
      <c r="MV571" s="211"/>
      <c r="MW571" s="211"/>
      <c r="MX571" s="211"/>
      <c r="MY571" s="211"/>
      <c r="MZ571" s="211"/>
      <c r="NA571" s="211"/>
      <c r="NB571" s="211"/>
      <c r="NC571" s="211"/>
      <c r="ND571" s="211"/>
      <c r="NE571" s="211"/>
      <c r="NF571" s="211"/>
      <c r="NG571" s="211"/>
      <c r="NH571" s="211"/>
      <c r="NI571" s="211"/>
      <c r="NJ571" s="211"/>
      <c r="NK571" s="211"/>
      <c r="NL571" s="211"/>
      <c r="NM571" s="211"/>
      <c r="NN571" s="211"/>
      <c r="NO571" s="211"/>
      <c r="NP571" s="211"/>
      <c r="NQ571" s="211"/>
      <c r="NR571" s="211"/>
      <c r="NS571" s="211"/>
      <c r="NT571" s="211"/>
      <c r="NU571" s="211"/>
      <c r="NV571" s="211"/>
      <c r="NW571" s="211"/>
      <c r="NX571" s="211"/>
      <c r="NY571" s="211"/>
      <c r="NZ571" s="211"/>
      <c r="OA571" s="211"/>
      <c r="OB571" s="211"/>
      <c r="OC571" s="211"/>
      <c r="OD571" s="211"/>
      <c r="OE571" s="211"/>
      <c r="OF571" s="211"/>
      <c r="OG571" s="211"/>
      <c r="OH571" s="211"/>
      <c r="OI571" s="211"/>
      <c r="OJ571" s="211"/>
      <c r="OK571" s="211"/>
      <c r="OL571" s="211"/>
      <c r="OM571" s="211"/>
      <c r="ON571" s="211"/>
      <c r="OO571" s="211"/>
      <c r="OP571" s="211"/>
      <c r="OQ571" s="211"/>
      <c r="OR571" s="211"/>
      <c r="OS571" s="211"/>
      <c r="OT571" s="211"/>
      <c r="OU571" s="211"/>
      <c r="OV571" s="211"/>
      <c r="OW571" s="211"/>
      <c r="OX571" s="211"/>
      <c r="OY571" s="211"/>
      <c r="OZ571" s="211"/>
      <c r="PA571" s="211"/>
      <c r="PB571" s="211"/>
      <c r="PC571" s="211"/>
      <c r="PD571" s="211"/>
      <c r="PE571" s="211"/>
      <c r="PF571" s="211"/>
      <c r="PG571" s="211"/>
      <c r="PH571" s="211"/>
      <c r="PI571" s="211"/>
      <c r="PJ571" s="211"/>
      <c r="PK571" s="211"/>
      <c r="PL571" s="211"/>
      <c r="PM571" s="211"/>
      <c r="PN571" s="211"/>
      <c r="PO571" s="211"/>
      <c r="PP571" s="211"/>
      <c r="PQ571" s="211"/>
      <c r="PR571" s="211"/>
      <c r="PS571" s="211"/>
      <c r="PT571" s="211"/>
      <c r="PU571" s="211"/>
      <c r="PV571" s="211"/>
      <c r="PW571" s="211"/>
      <c r="PX571" s="211"/>
      <c r="PY571" s="211"/>
      <c r="PZ571" s="211"/>
      <c r="QA571" s="211"/>
      <c r="QB571" s="211"/>
      <c r="QC571" s="211"/>
      <c r="QD571" s="211"/>
      <c r="QE571" s="211"/>
      <c r="QF571" s="211"/>
      <c r="QG571" s="211"/>
      <c r="QH571" s="211"/>
      <c r="QI571" s="211"/>
      <c r="QJ571" s="211"/>
      <c r="QK571" s="211"/>
      <c r="QL571" s="211"/>
      <c r="QM571" s="211"/>
      <c r="QN571" s="211"/>
      <c r="QO571" s="211"/>
      <c r="QP571" s="211"/>
      <c r="QQ571" s="211"/>
      <c r="QR571" s="211"/>
      <c r="QS571" s="211"/>
      <c r="QT571" s="211"/>
      <c r="QU571" s="211"/>
      <c r="QV571" s="211"/>
      <c r="QW571" s="211"/>
      <c r="QX571" s="211"/>
      <c r="QY571" s="211"/>
      <c r="QZ571" s="211"/>
      <c r="RA571" s="211"/>
      <c r="RB571" s="211"/>
      <c r="RC571" s="211"/>
      <c r="RD571" s="211"/>
      <c r="RE571" s="211"/>
      <c r="RF571" s="211"/>
      <c r="RG571" s="211"/>
      <c r="RH571" s="211"/>
      <c r="RI571" s="211"/>
      <c r="RJ571" s="211"/>
      <c r="RK571" s="211"/>
      <c r="RL571" s="211"/>
      <c r="RM571" s="211"/>
      <c r="RN571" s="211"/>
      <c r="RO571" s="211"/>
      <c r="RP571" s="211"/>
      <c r="RQ571" s="211"/>
      <c r="RR571" s="211"/>
      <c r="RS571" s="211"/>
      <c r="RT571" s="211"/>
      <c r="RU571" s="211"/>
      <c r="RV571" s="211"/>
      <c r="RW571" s="211"/>
      <c r="RX571" s="211"/>
      <c r="RY571" s="211"/>
      <c r="RZ571" s="211"/>
      <c r="SA571" s="211"/>
      <c r="SB571" s="211"/>
      <c r="SC571" s="211"/>
      <c r="SD571" s="211"/>
      <c r="SE571" s="211"/>
      <c r="SF571" s="211"/>
      <c r="SG571" s="211"/>
      <c r="SH571" s="211"/>
      <c r="SI571" s="211"/>
      <c r="SJ571" s="211"/>
      <c r="SK571" s="211"/>
      <c r="SL571" s="211"/>
      <c r="SM571" s="211"/>
      <c r="SN571" s="211"/>
      <c r="SO571" s="211"/>
      <c r="SP571" s="211"/>
      <c r="SQ571" s="211"/>
      <c r="SR571" s="211"/>
      <c r="SS571" s="211"/>
      <c r="ST571" s="211"/>
      <c r="SU571" s="211"/>
      <c r="SV571" s="211"/>
      <c r="SW571" s="211"/>
      <c r="SX571" s="211"/>
      <c r="SY571" s="211"/>
      <c r="SZ571" s="211"/>
      <c r="TA571" s="211"/>
      <c r="TB571" s="211"/>
      <c r="TC571" s="211"/>
      <c r="TD571" s="211"/>
      <c r="TE571" s="211"/>
      <c r="TF571" s="211"/>
      <c r="TG571" s="211"/>
      <c r="TH571" s="211"/>
      <c r="TI571" s="211"/>
      <c r="TJ571" s="211"/>
      <c r="TK571" s="211"/>
      <c r="TL571" s="211"/>
      <c r="TM571" s="211"/>
      <c r="TN571" s="211"/>
      <c r="TO571" s="211"/>
      <c r="TP571" s="211"/>
      <c r="TQ571" s="211"/>
      <c r="TR571" s="211"/>
      <c r="TS571" s="211"/>
      <c r="TT571" s="211"/>
      <c r="TU571" s="211"/>
      <c r="TV571" s="211"/>
      <c r="TW571" s="211"/>
      <c r="TX571" s="211"/>
      <c r="TY571" s="211"/>
      <c r="TZ571" s="211"/>
      <c r="UA571" s="211"/>
      <c r="UB571" s="211"/>
      <c r="UC571" s="211"/>
      <c r="UD571" s="211"/>
      <c r="UE571" s="211"/>
      <c r="UF571" s="211"/>
      <c r="UG571" s="211"/>
      <c r="UH571" s="211"/>
      <c r="UI571" s="211"/>
      <c r="UJ571" s="211"/>
      <c r="UK571" s="211"/>
      <c r="UL571" s="211"/>
      <c r="UM571" s="211"/>
      <c r="UN571" s="211"/>
      <c r="UO571" s="211"/>
      <c r="UP571" s="211"/>
      <c r="UQ571" s="211"/>
      <c r="UR571" s="211"/>
      <c r="US571" s="211"/>
      <c r="UT571" s="211"/>
      <c r="UU571" s="211"/>
      <c r="UV571" s="211"/>
      <c r="UW571" s="211"/>
      <c r="UX571" s="211"/>
      <c r="UY571" s="211"/>
      <c r="UZ571" s="211"/>
      <c r="VA571" s="211"/>
      <c r="VB571" s="211"/>
      <c r="VC571" s="211"/>
      <c r="VD571" s="211"/>
      <c r="VE571" s="211"/>
      <c r="VF571" s="211"/>
      <c r="VG571" s="211"/>
      <c r="VH571" s="211"/>
      <c r="VI571" s="211"/>
      <c r="VJ571" s="211"/>
      <c r="VK571" s="211"/>
      <c r="VL571" s="211"/>
      <c r="VM571" s="211"/>
      <c r="VN571" s="211"/>
      <c r="VO571" s="211"/>
      <c r="VP571" s="211"/>
      <c r="VQ571" s="211"/>
      <c r="VR571" s="211"/>
      <c r="VS571" s="211"/>
      <c r="VT571" s="211"/>
      <c r="VU571" s="211"/>
      <c r="VV571" s="211"/>
      <c r="VW571" s="211"/>
      <c r="VX571" s="211"/>
      <c r="VY571" s="211"/>
      <c r="VZ571" s="211"/>
      <c r="WA571" s="211"/>
      <c r="WB571" s="211"/>
      <c r="WC571" s="211"/>
      <c r="WD571" s="211"/>
      <c r="WE571" s="211"/>
      <c r="WF571" s="211"/>
      <c r="WG571" s="211"/>
      <c r="WH571" s="211"/>
      <c r="WI571" s="211"/>
      <c r="WJ571" s="211"/>
      <c r="WK571" s="211"/>
      <c r="WL571" s="211"/>
      <c r="WM571" s="211"/>
      <c r="WN571" s="211"/>
      <c r="WO571" s="211"/>
      <c r="WP571" s="211"/>
      <c r="WQ571" s="211"/>
      <c r="WR571" s="211"/>
      <c r="WS571" s="211"/>
      <c r="WT571" s="211"/>
      <c r="WU571" s="211"/>
      <c r="WV571" s="211"/>
      <c r="WW571" s="211"/>
      <c r="WX571" s="211"/>
      <c r="WY571" s="211"/>
      <c r="WZ571" s="211"/>
      <c r="XA571" s="211"/>
      <c r="XB571" s="211"/>
      <c r="XC571" s="211"/>
      <c r="XD571" s="211"/>
      <c r="XE571" s="211"/>
      <c r="XF571" s="211"/>
      <c r="XG571" s="211"/>
      <c r="XH571" s="211"/>
      <c r="XI571" s="211"/>
      <c r="XJ571" s="211"/>
      <c r="XK571" s="211"/>
      <c r="XL571" s="211"/>
      <c r="XM571" s="211"/>
      <c r="XN571" s="211"/>
      <c r="XO571" s="211"/>
      <c r="XP571" s="211"/>
      <c r="XQ571" s="211"/>
      <c r="XR571" s="211"/>
      <c r="XS571" s="211"/>
      <c r="XT571" s="211"/>
      <c r="XU571" s="211"/>
      <c r="XV571" s="211"/>
      <c r="XW571" s="211"/>
      <c r="XX571" s="211"/>
      <c r="XY571" s="211"/>
      <c r="XZ571" s="211"/>
      <c r="YA571" s="211"/>
      <c r="YB571" s="211"/>
      <c r="YC571" s="211"/>
      <c r="YD571" s="211"/>
      <c r="YE571" s="211"/>
      <c r="YF571" s="211"/>
      <c r="YG571" s="211"/>
      <c r="YH571" s="211"/>
      <c r="YI571" s="211"/>
      <c r="YJ571" s="211"/>
      <c r="YK571" s="211"/>
      <c r="YL571" s="211"/>
      <c r="YM571" s="211"/>
      <c r="YN571" s="211"/>
      <c r="YO571" s="211"/>
      <c r="YP571" s="211"/>
      <c r="YQ571" s="211"/>
      <c r="YR571" s="211"/>
      <c r="YS571" s="211"/>
      <c r="YT571" s="211"/>
      <c r="YU571" s="211"/>
      <c r="YV571" s="211"/>
      <c r="YW571" s="211"/>
      <c r="YX571" s="211"/>
      <c r="YY571" s="211"/>
      <c r="YZ571" s="211"/>
      <c r="ZA571" s="211"/>
      <c r="ZB571" s="211"/>
      <c r="ZC571" s="211"/>
      <c r="ZD571" s="211"/>
      <c r="ZE571" s="211"/>
      <c r="ZF571" s="211"/>
      <c r="ZG571" s="211"/>
      <c r="ZH571" s="211"/>
      <c r="ZI571" s="211"/>
      <c r="ZJ571" s="211"/>
      <c r="ZK571" s="211"/>
      <c r="ZL571" s="211"/>
      <c r="ZM571" s="211"/>
      <c r="ZN571" s="211"/>
      <c r="ZO571" s="211"/>
      <c r="ZP571" s="211"/>
      <c r="ZQ571" s="211"/>
      <c r="ZR571" s="211"/>
      <c r="ZS571" s="211"/>
      <c r="ZT571" s="211"/>
      <c r="ZU571" s="211"/>
      <c r="ZV571" s="211"/>
      <c r="ZW571" s="211"/>
      <c r="ZX571" s="211"/>
      <c r="ZY571" s="211"/>
      <c r="ZZ571" s="211"/>
      <c r="AAA571" s="211"/>
      <c r="AAB571" s="211"/>
      <c r="AAC571" s="211"/>
      <c r="AAD571" s="211"/>
      <c r="AAE571" s="211"/>
      <c r="AAF571" s="211"/>
      <c r="AAG571" s="211"/>
      <c r="AAH571" s="211"/>
      <c r="AAI571" s="211"/>
      <c r="AAJ571" s="211"/>
      <c r="AAK571" s="211"/>
      <c r="AAL571" s="211"/>
      <c r="AAM571" s="211"/>
      <c r="AAN571" s="211"/>
      <c r="AAO571" s="211"/>
      <c r="AAP571" s="211"/>
      <c r="AAQ571" s="211"/>
      <c r="AAR571" s="211"/>
      <c r="AAS571" s="211"/>
      <c r="AAT571" s="211"/>
      <c r="AAU571" s="211"/>
      <c r="AAV571" s="211"/>
      <c r="AAW571" s="211"/>
      <c r="AAX571" s="211"/>
      <c r="AAY571" s="211"/>
      <c r="AAZ571" s="211"/>
      <c r="ABA571" s="211"/>
      <c r="ABB571" s="211"/>
      <c r="ABC571" s="211"/>
      <c r="ABD571" s="211"/>
      <c r="ABE571" s="211"/>
      <c r="ABF571" s="211"/>
      <c r="ABG571" s="211"/>
      <c r="ABH571" s="211"/>
      <c r="ABI571" s="211"/>
      <c r="ABJ571" s="211"/>
      <c r="ABK571" s="211"/>
      <c r="ABL571" s="211"/>
      <c r="ABM571" s="211"/>
      <c r="ABN571" s="211"/>
      <c r="ABO571" s="211"/>
      <c r="ABP571" s="211"/>
      <c r="ABQ571" s="211"/>
      <c r="ABR571" s="211"/>
      <c r="ABS571" s="211"/>
      <c r="ABT571" s="211"/>
      <c r="ABU571" s="211"/>
      <c r="ABV571" s="211"/>
      <c r="ABW571" s="211"/>
      <c r="ABX571" s="211"/>
      <c r="ABY571" s="211"/>
      <c r="ABZ571" s="211"/>
      <c r="ACA571" s="211"/>
      <c r="ACB571" s="211"/>
      <c r="ACC571" s="211"/>
      <c r="ACD571" s="211"/>
      <c r="ACE571" s="211"/>
      <c r="ACF571" s="211"/>
      <c r="ACG571" s="211"/>
      <c r="ACH571" s="211"/>
      <c r="ACI571" s="211"/>
      <c r="ACJ571" s="211"/>
      <c r="ACK571" s="211"/>
      <c r="ACL571" s="211"/>
      <c r="ACM571" s="211"/>
      <c r="ACN571" s="211"/>
      <c r="ACO571" s="211"/>
      <c r="ACP571" s="211"/>
      <c r="ACQ571" s="211"/>
      <c r="ACR571" s="211"/>
      <c r="ACS571" s="211"/>
      <c r="ACT571" s="211"/>
      <c r="ACU571" s="211"/>
      <c r="ACV571" s="211"/>
      <c r="ACW571" s="211"/>
      <c r="ACX571" s="211"/>
      <c r="ACY571" s="211"/>
      <c r="ACZ571" s="211"/>
      <c r="ADA571" s="211"/>
      <c r="ADB571" s="211"/>
      <c r="ADC571" s="211"/>
      <c r="ADD571" s="211"/>
      <c r="ADE571" s="211"/>
      <c r="ADF571" s="211"/>
      <c r="ADG571" s="211"/>
      <c r="ADH571" s="211"/>
      <c r="ADI571" s="211"/>
      <c r="ADJ571" s="211"/>
      <c r="ADK571" s="211"/>
      <c r="ADL571" s="211"/>
      <c r="ADM571" s="211"/>
      <c r="ADN571" s="211"/>
      <c r="ADO571" s="211"/>
      <c r="ADP571" s="211"/>
      <c r="ADQ571" s="211"/>
      <c r="ADR571" s="211"/>
      <c r="ADS571" s="211"/>
      <c r="ADT571" s="211"/>
      <c r="ADU571" s="211"/>
      <c r="ADV571" s="211"/>
      <c r="ADW571" s="211"/>
      <c r="ADX571" s="211"/>
      <c r="ADY571" s="211"/>
      <c r="ADZ571" s="211"/>
      <c r="AEA571" s="211"/>
      <c r="AEB571" s="211"/>
      <c r="AEC571" s="211"/>
      <c r="AED571" s="211"/>
      <c r="AEE571" s="211"/>
      <c r="AEF571" s="211"/>
      <c r="AEG571" s="211"/>
      <c r="AEH571" s="211"/>
      <c r="AEI571" s="211"/>
      <c r="AEJ571" s="211"/>
      <c r="AEK571" s="211"/>
      <c r="AEL571" s="211"/>
      <c r="AEM571" s="211"/>
      <c r="AEN571" s="211"/>
      <c r="AEO571" s="211"/>
      <c r="AEP571" s="211"/>
      <c r="AEQ571" s="211"/>
      <c r="AER571" s="211"/>
      <c r="AES571" s="211"/>
      <c r="AET571" s="211"/>
      <c r="AEU571" s="211"/>
      <c r="AEV571" s="211"/>
      <c r="AEW571" s="211"/>
      <c r="AEX571" s="211"/>
      <c r="AEY571" s="211"/>
      <c r="AEZ571" s="211"/>
      <c r="AFA571" s="211"/>
      <c r="AFB571" s="211"/>
      <c r="AFC571" s="211"/>
      <c r="AFD571" s="211"/>
      <c r="AFE571" s="211"/>
      <c r="AFF571" s="211"/>
      <c r="AFG571" s="211"/>
      <c r="AFH571" s="211"/>
      <c r="AFI571" s="211"/>
      <c r="AFJ571" s="211"/>
      <c r="AFK571" s="211"/>
      <c r="AFL571" s="211"/>
      <c r="AFM571" s="211"/>
      <c r="AFN571" s="211"/>
      <c r="AFO571" s="211"/>
      <c r="AFP571" s="211"/>
      <c r="AFQ571" s="211"/>
      <c r="AFR571" s="211"/>
      <c r="AFS571" s="211"/>
      <c r="AFT571" s="211"/>
      <c r="AFU571" s="211"/>
      <c r="AFV571" s="211"/>
      <c r="AFW571" s="211"/>
      <c r="AFX571" s="211"/>
      <c r="AFY571" s="211"/>
      <c r="AFZ571" s="211"/>
      <c r="AGA571" s="211"/>
      <c r="AGB571" s="211"/>
      <c r="AGC571" s="211"/>
      <c r="AGD571" s="211"/>
      <c r="AGE571" s="211"/>
      <c r="AGF571" s="211"/>
      <c r="AGG571" s="211"/>
      <c r="AGH571" s="211"/>
      <c r="AGI571" s="211"/>
      <c r="AGJ571" s="211"/>
      <c r="AGK571" s="211"/>
      <c r="AGL571" s="211"/>
      <c r="AGM571" s="211"/>
      <c r="AGN571" s="211"/>
      <c r="AGO571" s="211"/>
      <c r="AGP571" s="211"/>
      <c r="AGQ571" s="211"/>
      <c r="AGR571" s="211"/>
      <c r="AGS571" s="211"/>
      <c r="AGT571" s="211"/>
      <c r="AGU571" s="211"/>
      <c r="AGV571" s="211"/>
      <c r="AGW571" s="211"/>
      <c r="AGX571" s="211"/>
      <c r="AGY571" s="211"/>
      <c r="AGZ571" s="211"/>
      <c r="AHA571" s="211"/>
      <c r="AHB571" s="211"/>
      <c r="AHC571" s="211"/>
      <c r="AHD571" s="211"/>
      <c r="AHE571" s="211"/>
      <c r="AHF571" s="211"/>
      <c r="AHG571" s="211"/>
      <c r="AHH571" s="211"/>
      <c r="AHI571" s="211"/>
      <c r="AHJ571" s="211"/>
      <c r="AHK571" s="211"/>
      <c r="AHL571" s="211"/>
      <c r="AHM571" s="211"/>
      <c r="AHN571" s="211"/>
      <c r="AHO571" s="211"/>
      <c r="AHP571" s="211"/>
      <c r="AHQ571" s="211"/>
      <c r="AHR571" s="211"/>
      <c r="AHS571" s="211"/>
      <c r="AHT571" s="211"/>
      <c r="AHU571" s="211"/>
      <c r="AHV571" s="211"/>
      <c r="AHW571" s="211"/>
      <c r="AHX571" s="211"/>
      <c r="AHY571" s="211"/>
      <c r="AHZ571" s="211"/>
      <c r="AIA571" s="211"/>
      <c r="AIB571" s="211"/>
      <c r="AIC571" s="211"/>
      <c r="AID571" s="211"/>
      <c r="AIE571" s="211"/>
      <c r="AIF571" s="211"/>
      <c r="AIG571" s="211"/>
      <c r="AIH571" s="211"/>
      <c r="AII571" s="211"/>
      <c r="AIJ571" s="211"/>
      <c r="AIK571" s="211"/>
      <c r="AIL571" s="211"/>
      <c r="AIM571" s="211"/>
      <c r="AIN571" s="211"/>
      <c r="AIO571" s="211"/>
      <c r="AIP571" s="211"/>
      <c r="AIQ571" s="211"/>
      <c r="AIR571" s="211"/>
      <c r="AIS571" s="211"/>
      <c r="AIT571" s="211"/>
      <c r="AIU571" s="211"/>
      <c r="AIV571" s="211"/>
      <c r="AIW571" s="211"/>
      <c r="AIX571" s="211"/>
      <c r="AIY571" s="211"/>
      <c r="AIZ571" s="211"/>
      <c r="AJA571" s="211"/>
      <c r="AJB571" s="211"/>
      <c r="AJC571" s="211"/>
      <c r="AJD571" s="211"/>
      <c r="AJE571" s="211"/>
      <c r="AJF571" s="211"/>
      <c r="AJG571" s="211"/>
      <c r="AJH571" s="211"/>
      <c r="AJI571" s="211"/>
      <c r="AJJ571" s="211"/>
      <c r="AJK571" s="211"/>
      <c r="AJL571" s="211"/>
      <c r="AJM571" s="211"/>
      <c r="AJN571" s="211"/>
      <c r="AJO571" s="211"/>
      <c r="AJP571" s="211"/>
      <c r="AJQ571" s="211"/>
      <c r="AJR571" s="211"/>
      <c r="AJS571" s="211"/>
      <c r="AJT571" s="211"/>
      <c r="AJU571" s="211"/>
      <c r="AJV571" s="211"/>
      <c r="AJW571" s="211"/>
      <c r="AJX571" s="211"/>
      <c r="AJY571" s="211"/>
      <c r="AJZ571" s="211"/>
      <c r="AKA571" s="211"/>
      <c r="AKB571" s="211"/>
      <c r="AKC571" s="211"/>
      <c r="AKD571" s="211"/>
      <c r="AKE571" s="211"/>
      <c r="AKF571" s="211"/>
      <c r="AKG571" s="211"/>
      <c r="AKH571" s="211"/>
      <c r="AKI571" s="211"/>
      <c r="AKJ571" s="211"/>
      <c r="AKK571" s="211"/>
      <c r="AKL571" s="211"/>
      <c r="AKM571" s="211"/>
      <c r="AKN571" s="211"/>
      <c r="AKO571" s="211"/>
      <c r="AKP571" s="211"/>
      <c r="AKQ571" s="211"/>
      <c r="AKR571" s="211"/>
      <c r="AKS571" s="211"/>
      <c r="AKT571" s="211"/>
      <c r="AKU571" s="211"/>
      <c r="AKV571" s="211"/>
      <c r="AKW571" s="211"/>
      <c r="AKX571" s="211"/>
      <c r="AKY571" s="211"/>
      <c r="AKZ571" s="211"/>
      <c r="ALA571" s="211"/>
      <c r="ALB571" s="211"/>
      <c r="ALC571" s="211"/>
      <c r="ALD571" s="211"/>
      <c r="ALE571" s="211"/>
      <c r="ALF571" s="211"/>
      <c r="ALG571" s="211"/>
      <c r="ALH571" s="211"/>
      <c r="ALI571" s="211"/>
      <c r="ALJ571" s="211"/>
      <c r="ALK571" s="211"/>
      <c r="ALL571" s="211"/>
      <c r="ALM571" s="211"/>
      <c r="ALN571" s="211"/>
      <c r="ALO571" s="211"/>
      <c r="ALP571" s="211"/>
      <c r="ALQ571" s="211"/>
      <c r="ALR571" s="211"/>
      <c r="ALS571" s="211"/>
      <c r="ALT571" s="211"/>
      <c r="ALU571" s="211"/>
      <c r="ALV571" s="211"/>
      <c r="ALW571" s="211"/>
      <c r="ALX571" s="211"/>
      <c r="ALY571" s="211"/>
      <c r="ALZ571" s="211"/>
      <c r="AMA571" s="211"/>
      <c r="AMB571" s="211"/>
      <c r="AMC571" s="211"/>
      <c r="AMD571" s="211"/>
      <c r="AME571" s="211"/>
      <c r="AMF571" s="211"/>
      <c r="AMG571" s="211"/>
      <c r="AMH571" s="211"/>
      <c r="AMI571" s="211"/>
      <c r="AMJ571" s="211"/>
      <c r="AMK571" s="211"/>
      <c r="AML571" s="211"/>
      <c r="AMM571" s="211"/>
      <c r="AMN571" s="211"/>
      <c r="AMO571" s="211"/>
      <c r="AMP571" s="211"/>
      <c r="AMQ571" s="211"/>
      <c r="AMR571" s="211"/>
      <c r="AMS571" s="211"/>
      <c r="AMT571" s="211"/>
      <c r="AMU571" s="211"/>
      <c r="AMV571" s="211"/>
      <c r="AMW571" s="211"/>
      <c r="AMX571" s="211"/>
      <c r="AMY571" s="211"/>
      <c r="AMZ571" s="211"/>
      <c r="ANA571" s="211"/>
      <c r="ANB571" s="211"/>
      <c r="ANC571" s="211"/>
      <c r="AND571" s="211"/>
      <c r="ANE571" s="211"/>
      <c r="ANF571" s="211"/>
      <c r="ANG571" s="211"/>
      <c r="ANH571" s="211"/>
      <c r="ANI571" s="211"/>
      <c r="ANJ571" s="211"/>
      <c r="ANK571" s="211"/>
      <c r="ANL571" s="211"/>
      <c r="ANM571" s="211"/>
      <c r="ANN571" s="211"/>
      <c r="ANO571" s="211"/>
      <c r="ANP571" s="211"/>
      <c r="ANQ571" s="211"/>
      <c r="ANR571" s="211"/>
      <c r="ANS571" s="211"/>
      <c r="ANT571" s="211"/>
      <c r="ANU571" s="211"/>
      <c r="ANV571" s="211"/>
      <c r="ANW571" s="211"/>
      <c r="ANX571" s="211"/>
      <c r="ANY571" s="211"/>
      <c r="ANZ571" s="211"/>
      <c r="AOA571" s="211"/>
      <c r="AOB571" s="211"/>
      <c r="AOC571" s="211"/>
      <c r="AOD571" s="211"/>
      <c r="AOE571" s="211"/>
      <c r="AOF571" s="211"/>
      <c r="AOG571" s="211"/>
      <c r="AOH571" s="211"/>
      <c r="AOI571" s="211"/>
      <c r="AOJ571" s="211"/>
      <c r="AOK571" s="211"/>
      <c r="AOL571" s="211"/>
      <c r="AOM571" s="211"/>
      <c r="AON571" s="211"/>
      <c r="AOO571" s="211"/>
      <c r="AOP571" s="211"/>
      <c r="AOQ571" s="211"/>
      <c r="AOR571" s="211"/>
      <c r="AOS571" s="211"/>
      <c r="AOT571" s="211"/>
      <c r="AOU571" s="211"/>
      <c r="AOV571" s="211"/>
      <c r="AOW571" s="211"/>
      <c r="AOX571" s="211"/>
      <c r="AOY571" s="211"/>
      <c r="AOZ571" s="211"/>
      <c r="APA571" s="211"/>
      <c r="APB571" s="211"/>
      <c r="APC571" s="211"/>
      <c r="APD571" s="211"/>
      <c r="APE571" s="211"/>
      <c r="APF571" s="211"/>
      <c r="APG571" s="211"/>
      <c r="APH571" s="211"/>
      <c r="API571" s="211"/>
      <c r="APJ571" s="211"/>
      <c r="APK571" s="211"/>
      <c r="APL571" s="211"/>
      <c r="APM571" s="211"/>
      <c r="APN571" s="211"/>
      <c r="APO571" s="211"/>
      <c r="APP571" s="211"/>
      <c r="APQ571" s="211"/>
      <c r="APR571" s="211"/>
      <c r="APS571" s="211"/>
      <c r="APT571" s="211"/>
      <c r="APU571" s="211"/>
      <c r="APV571" s="211"/>
      <c r="APW571" s="211"/>
      <c r="APX571" s="211"/>
      <c r="APY571" s="211"/>
      <c r="APZ571" s="211"/>
      <c r="AQA571" s="211"/>
      <c r="AQB571" s="211"/>
      <c r="AQC571" s="211"/>
      <c r="AQD571" s="211"/>
      <c r="AQE571" s="211"/>
      <c r="AQF571" s="211"/>
      <c r="AQG571" s="211"/>
      <c r="AQH571" s="211"/>
      <c r="AQI571" s="211"/>
      <c r="AQJ571" s="211"/>
      <c r="AQK571" s="211"/>
      <c r="AQL571" s="211"/>
      <c r="AQM571" s="211"/>
      <c r="AQN571" s="211"/>
      <c r="AQO571" s="211"/>
      <c r="AQP571" s="211"/>
      <c r="AQQ571" s="211"/>
      <c r="AQR571" s="211"/>
      <c r="AQS571" s="211"/>
      <c r="AQT571" s="211"/>
      <c r="AQU571" s="211"/>
      <c r="AQV571" s="211"/>
      <c r="AQW571" s="211"/>
      <c r="AQX571" s="211"/>
      <c r="AQY571" s="211"/>
      <c r="AQZ571" s="211"/>
      <c r="ARA571" s="211"/>
      <c r="ARB571" s="211"/>
      <c r="ARC571" s="211"/>
      <c r="ARD571" s="211"/>
      <c r="ARE571" s="211"/>
      <c r="ARF571" s="211"/>
      <c r="ARG571" s="211"/>
      <c r="ARH571" s="211"/>
      <c r="ARI571" s="211"/>
      <c r="ARJ571" s="211"/>
      <c r="ARK571" s="211"/>
      <c r="ARL571" s="211"/>
      <c r="ARM571" s="211"/>
      <c r="ARN571" s="211"/>
      <c r="ARO571" s="211"/>
      <c r="ARP571" s="211"/>
      <c r="ARQ571" s="211"/>
      <c r="ARR571" s="211"/>
      <c r="ARS571" s="211"/>
      <c r="ART571" s="211"/>
      <c r="ARU571" s="211"/>
      <c r="ARV571" s="211"/>
      <c r="ARW571" s="211"/>
      <c r="ARX571" s="211"/>
      <c r="ARY571" s="211"/>
      <c r="ARZ571" s="211"/>
      <c r="ASA571" s="211"/>
      <c r="ASB571" s="211"/>
      <c r="ASC571" s="211"/>
      <c r="ASD571" s="211"/>
      <c r="ASE571" s="211"/>
      <c r="ASF571" s="211"/>
      <c r="ASG571" s="211"/>
      <c r="ASH571" s="211"/>
      <c r="ASI571" s="211"/>
      <c r="ASJ571" s="211"/>
      <c r="ASK571" s="211"/>
      <c r="ASL571" s="211"/>
      <c r="ASM571" s="211"/>
      <c r="ASN571" s="211"/>
      <c r="ASO571" s="211"/>
      <c r="ASP571" s="211"/>
      <c r="ASQ571" s="211"/>
      <c r="ASR571" s="211"/>
      <c r="ASS571" s="211"/>
      <c r="AST571" s="211"/>
      <c r="ASU571" s="211"/>
      <c r="ASV571" s="211"/>
      <c r="ASW571" s="211"/>
      <c r="ASX571" s="211"/>
      <c r="ASY571" s="211"/>
      <c r="ASZ571" s="211"/>
      <c r="ATA571" s="211"/>
      <c r="ATB571" s="211"/>
      <c r="ATC571" s="211"/>
      <c r="ATD571" s="211"/>
      <c r="ATE571" s="211"/>
      <c r="ATF571" s="211"/>
      <c r="ATG571" s="211"/>
      <c r="ATH571" s="211"/>
      <c r="ATI571" s="211"/>
      <c r="ATJ571" s="211"/>
      <c r="ATK571" s="211"/>
      <c r="ATL571" s="211"/>
      <c r="ATM571" s="211"/>
      <c r="ATN571" s="211"/>
      <c r="ATO571" s="211"/>
      <c r="ATP571" s="211"/>
      <c r="ATQ571" s="211"/>
      <c r="ATR571" s="211"/>
      <c r="ATS571" s="211"/>
      <c r="ATT571" s="211"/>
      <c r="ATU571" s="211"/>
      <c r="ATV571" s="211"/>
      <c r="ATW571" s="211"/>
      <c r="ATX571" s="211"/>
      <c r="ATY571" s="211"/>
      <c r="ATZ571" s="211"/>
      <c r="AUA571" s="211"/>
      <c r="AUB571" s="211"/>
      <c r="AUC571" s="211"/>
      <c r="AUD571" s="211"/>
      <c r="AUE571" s="211"/>
      <c r="AUF571" s="211"/>
      <c r="AUG571" s="211"/>
      <c r="AUH571" s="211"/>
      <c r="AUI571" s="211"/>
      <c r="AUJ571" s="211"/>
      <c r="AUK571" s="211"/>
      <c r="AUL571" s="211"/>
      <c r="AUM571" s="211"/>
      <c r="AUN571" s="211"/>
      <c r="AUO571" s="211"/>
      <c r="AUP571" s="211"/>
      <c r="AUQ571" s="211"/>
      <c r="AUR571" s="211"/>
      <c r="AUS571" s="211"/>
      <c r="AUT571" s="211"/>
      <c r="AUU571" s="211"/>
      <c r="AUV571" s="211"/>
      <c r="AUW571" s="211"/>
      <c r="AUX571" s="211"/>
      <c r="AUY571" s="211"/>
      <c r="AUZ571" s="211"/>
      <c r="AVA571" s="211"/>
      <c r="AVB571" s="211"/>
      <c r="AVC571" s="211"/>
      <c r="AVD571" s="211"/>
      <c r="AVE571" s="211"/>
      <c r="AVF571" s="211"/>
      <c r="AVG571" s="211"/>
      <c r="AVH571" s="211"/>
      <c r="AVI571" s="211"/>
      <c r="AVJ571" s="211"/>
      <c r="AVK571" s="211"/>
      <c r="AVL571" s="211"/>
      <c r="AVM571" s="211"/>
      <c r="AVN571" s="211"/>
      <c r="AVO571" s="211"/>
      <c r="AVP571" s="211"/>
      <c r="AVQ571" s="211"/>
      <c r="AVR571" s="211"/>
      <c r="AVS571" s="211"/>
      <c r="AVT571" s="211"/>
      <c r="AVU571" s="211"/>
      <c r="AVV571" s="211"/>
      <c r="AVW571" s="211"/>
      <c r="AVX571" s="211"/>
      <c r="AVY571" s="211"/>
      <c r="AVZ571" s="211"/>
      <c r="AWA571" s="211"/>
      <c r="AWB571" s="211"/>
      <c r="AWC571" s="211"/>
      <c r="AWD571" s="211"/>
      <c r="AWE571" s="211"/>
      <c r="AWF571" s="211"/>
      <c r="AWG571" s="211"/>
      <c r="AWH571" s="211"/>
      <c r="AWI571" s="211"/>
      <c r="AWJ571" s="211"/>
      <c r="AWK571" s="211"/>
      <c r="AWL571" s="211"/>
      <c r="AWM571" s="211"/>
      <c r="AWN571" s="211"/>
      <c r="AWO571" s="211"/>
      <c r="AWP571" s="211"/>
      <c r="AWQ571" s="211"/>
      <c r="AWR571" s="211"/>
      <c r="AWS571" s="211"/>
      <c r="AWT571" s="211"/>
      <c r="AWU571" s="211"/>
      <c r="AWV571" s="211"/>
      <c r="AWW571" s="211"/>
      <c r="AWX571" s="211"/>
      <c r="AWY571" s="211"/>
      <c r="AWZ571" s="211"/>
      <c r="AXA571" s="211"/>
      <c r="AXB571" s="211"/>
      <c r="AXC571" s="211"/>
      <c r="AXD571" s="211"/>
      <c r="AXE571" s="211"/>
      <c r="AXF571" s="211"/>
      <c r="AXG571" s="211"/>
      <c r="AXH571" s="211"/>
      <c r="AXI571" s="211"/>
      <c r="AXJ571" s="211"/>
      <c r="AXK571" s="211"/>
      <c r="AXL571" s="211"/>
      <c r="AXM571" s="211"/>
      <c r="AXN571" s="211"/>
      <c r="AXO571" s="211"/>
      <c r="AXP571" s="211"/>
      <c r="AXQ571" s="211"/>
      <c r="AXR571" s="211"/>
      <c r="AXS571" s="211"/>
      <c r="AXT571" s="211"/>
      <c r="AXU571" s="211"/>
      <c r="AXV571" s="211"/>
      <c r="AXW571" s="211"/>
      <c r="AXX571" s="211"/>
      <c r="AXY571" s="211"/>
      <c r="AXZ571" s="211"/>
      <c r="AYA571" s="211"/>
      <c r="AYB571" s="211"/>
      <c r="AYC571" s="211"/>
      <c r="AYD571" s="211"/>
      <c r="AYE571" s="211"/>
      <c r="AYF571" s="211"/>
      <c r="AYG571" s="211"/>
      <c r="AYH571" s="211"/>
      <c r="AYI571" s="211"/>
      <c r="AYJ571" s="211"/>
      <c r="AYK571" s="211"/>
      <c r="AYL571" s="211"/>
      <c r="AYM571" s="211"/>
      <c r="AYN571" s="211"/>
      <c r="AYO571" s="211"/>
      <c r="AYP571" s="211"/>
      <c r="AYQ571" s="211"/>
      <c r="AYR571" s="211"/>
      <c r="AYS571" s="211"/>
      <c r="AYT571" s="211"/>
      <c r="AYU571" s="211"/>
      <c r="AYV571" s="211"/>
      <c r="AYW571" s="211"/>
      <c r="AYX571" s="211"/>
      <c r="AYY571" s="211"/>
      <c r="AYZ571" s="211"/>
      <c r="AZA571" s="211"/>
      <c r="AZB571" s="211"/>
      <c r="AZC571" s="211"/>
      <c r="AZD571" s="211"/>
      <c r="AZE571" s="211"/>
      <c r="AZF571" s="211"/>
      <c r="AZG571" s="211"/>
      <c r="AZH571" s="211"/>
      <c r="AZI571" s="211"/>
      <c r="AZJ571" s="211"/>
      <c r="AZK571" s="211"/>
      <c r="AZL571" s="211"/>
      <c r="AZM571" s="211"/>
      <c r="AZN571" s="211"/>
      <c r="AZO571" s="211"/>
      <c r="AZP571" s="211"/>
      <c r="AZQ571" s="211"/>
      <c r="AZR571" s="211"/>
      <c r="AZS571" s="211"/>
      <c r="AZT571" s="211"/>
      <c r="AZU571" s="211"/>
      <c r="AZV571" s="211"/>
      <c r="AZW571" s="211"/>
      <c r="AZX571" s="211"/>
      <c r="AZY571" s="211"/>
      <c r="AZZ571" s="211"/>
      <c r="BAA571" s="211"/>
      <c r="BAB571" s="211"/>
      <c r="BAC571" s="211"/>
      <c r="BAD571" s="211"/>
      <c r="BAE571" s="211"/>
      <c r="BAF571" s="211"/>
      <c r="BAG571" s="211"/>
      <c r="BAH571" s="211"/>
      <c r="BAI571" s="211"/>
      <c r="BAJ571" s="211"/>
      <c r="BAK571" s="211"/>
      <c r="BAL571" s="211"/>
      <c r="BAM571" s="211"/>
      <c r="BAN571" s="211"/>
      <c r="BAO571" s="211"/>
      <c r="BAP571" s="211"/>
      <c r="BAQ571" s="211"/>
      <c r="BAR571" s="211"/>
      <c r="BAS571" s="211"/>
      <c r="BAT571" s="211"/>
      <c r="BAU571" s="211"/>
      <c r="BAV571" s="211"/>
      <c r="BAW571" s="211"/>
      <c r="BAX571" s="211"/>
      <c r="BAY571" s="211"/>
      <c r="BAZ571" s="211"/>
      <c r="BBA571" s="211"/>
      <c r="BBB571" s="211"/>
      <c r="BBC571" s="211"/>
      <c r="BBD571" s="211"/>
      <c r="BBE571" s="211"/>
      <c r="BBF571" s="211"/>
      <c r="BBG571" s="211"/>
      <c r="BBH571" s="211"/>
      <c r="BBI571" s="211"/>
      <c r="BBJ571" s="211"/>
      <c r="BBK571" s="211"/>
      <c r="BBL571" s="211"/>
      <c r="BBM571" s="211"/>
      <c r="BBN571" s="211"/>
      <c r="BBO571" s="211"/>
      <c r="BBP571" s="211"/>
      <c r="BBQ571" s="211"/>
      <c r="BBR571" s="211"/>
      <c r="BBS571" s="211"/>
      <c r="BBT571" s="211"/>
      <c r="BBU571" s="211"/>
      <c r="BBV571" s="211"/>
      <c r="BBW571" s="211"/>
      <c r="BBX571" s="211"/>
      <c r="BBY571" s="211"/>
      <c r="BBZ571" s="211"/>
      <c r="BCA571" s="211"/>
      <c r="BCB571" s="211"/>
      <c r="BCC571" s="211"/>
      <c r="BCD571" s="211"/>
      <c r="BCE571" s="211"/>
      <c r="BCF571" s="211"/>
      <c r="BCG571" s="211"/>
      <c r="BCH571" s="211"/>
      <c r="BCI571" s="211"/>
      <c r="BCJ571" s="211"/>
      <c r="BCK571" s="211"/>
      <c r="BCL571" s="211"/>
      <c r="BCM571" s="211"/>
      <c r="BCN571" s="211"/>
      <c r="BCO571" s="211"/>
      <c r="BCP571" s="211"/>
      <c r="BCQ571" s="211"/>
      <c r="BCR571" s="211"/>
      <c r="BCS571" s="211"/>
      <c r="BCT571" s="211"/>
      <c r="BCU571" s="211"/>
      <c r="BCV571" s="211"/>
      <c r="BCW571" s="211"/>
      <c r="BCX571" s="211"/>
      <c r="BCY571" s="211"/>
      <c r="BCZ571" s="211"/>
      <c r="BDA571" s="211"/>
      <c r="BDB571" s="211"/>
      <c r="BDC571" s="211"/>
      <c r="BDD571" s="211"/>
      <c r="BDE571" s="211"/>
      <c r="BDF571" s="211"/>
      <c r="BDG571" s="211"/>
      <c r="BDH571" s="211"/>
      <c r="BDI571" s="211"/>
      <c r="BDJ571" s="211"/>
      <c r="BDK571" s="211"/>
      <c r="BDL571" s="211"/>
      <c r="BDM571" s="211"/>
      <c r="BDN571" s="211"/>
      <c r="BDO571" s="211"/>
      <c r="BDP571" s="211"/>
      <c r="BDQ571" s="211"/>
      <c r="BDR571" s="211"/>
      <c r="BDS571" s="211"/>
      <c r="BDT571" s="211"/>
      <c r="BDU571" s="211"/>
      <c r="BDV571" s="211"/>
      <c r="BDW571" s="211"/>
      <c r="BDX571" s="211"/>
      <c r="BDY571" s="211"/>
      <c r="BDZ571" s="211"/>
      <c r="BEA571" s="211"/>
      <c r="BEB571" s="211"/>
      <c r="BEC571" s="211"/>
      <c r="BED571" s="211"/>
      <c r="BEE571" s="211"/>
      <c r="BEF571" s="211"/>
      <c r="BEG571" s="211"/>
      <c r="BEH571" s="211"/>
      <c r="BEI571" s="211"/>
      <c r="BEJ571" s="211"/>
      <c r="BEK571" s="211"/>
      <c r="BEL571" s="211"/>
      <c r="BEM571" s="211"/>
      <c r="BEN571" s="211"/>
      <c r="BEO571" s="211"/>
      <c r="BEP571" s="211"/>
      <c r="BEQ571" s="211"/>
      <c r="BER571" s="211"/>
      <c r="BES571" s="211"/>
      <c r="BET571" s="211"/>
      <c r="BEU571" s="211"/>
      <c r="BEV571" s="211"/>
      <c r="BEW571" s="211"/>
      <c r="BEX571" s="211"/>
      <c r="BEY571" s="211"/>
      <c r="BEZ571" s="211"/>
      <c r="BFA571" s="211"/>
      <c r="BFB571" s="211"/>
      <c r="BFC571" s="211"/>
      <c r="BFD571" s="211"/>
      <c r="BFE571" s="211"/>
      <c r="BFF571" s="211"/>
      <c r="BFG571" s="211"/>
      <c r="BFH571" s="211"/>
      <c r="BFI571" s="211"/>
      <c r="BFJ571" s="211"/>
      <c r="BFK571" s="211"/>
      <c r="BFL571" s="211"/>
      <c r="BFM571" s="211"/>
      <c r="BFN571" s="211"/>
      <c r="BFO571" s="211"/>
      <c r="BFP571" s="211"/>
      <c r="BFQ571" s="211"/>
      <c r="BFR571" s="211"/>
      <c r="BFS571" s="211"/>
      <c r="BFT571" s="211"/>
      <c r="BFU571" s="211"/>
      <c r="BFV571" s="211"/>
      <c r="BFW571" s="211"/>
      <c r="BFX571" s="211"/>
      <c r="BFY571" s="211"/>
      <c r="BFZ571" s="211"/>
      <c r="BGA571" s="211"/>
      <c r="BGB571" s="211"/>
      <c r="BGC571" s="211"/>
      <c r="BGD571" s="211"/>
      <c r="BGE571" s="211"/>
      <c r="BGF571" s="211"/>
      <c r="BGG571" s="211"/>
      <c r="BGH571" s="211"/>
      <c r="BGI571" s="211"/>
      <c r="BGJ571" s="211"/>
      <c r="BGK571" s="211"/>
      <c r="BGL571" s="211"/>
      <c r="BGM571" s="211"/>
      <c r="BGN571" s="211"/>
      <c r="BGO571" s="211"/>
      <c r="BGP571" s="211"/>
      <c r="BGQ571" s="211"/>
      <c r="BGR571" s="211"/>
      <c r="BGS571" s="211"/>
      <c r="BGT571" s="211"/>
      <c r="BGU571" s="211"/>
      <c r="BGV571" s="211"/>
      <c r="BGW571" s="211"/>
      <c r="BGX571" s="211"/>
      <c r="BGY571" s="211"/>
      <c r="BGZ571" s="211"/>
      <c r="BHA571" s="211"/>
      <c r="BHB571" s="211"/>
      <c r="BHC571" s="211"/>
      <c r="BHD571" s="211"/>
      <c r="BHE571" s="211"/>
      <c r="BHF571" s="211"/>
      <c r="BHG571" s="211"/>
      <c r="BHH571" s="211"/>
      <c r="BHI571" s="211"/>
      <c r="BHJ571" s="211"/>
      <c r="BHK571" s="211"/>
      <c r="BHL571" s="211"/>
      <c r="BHM571" s="211"/>
      <c r="BHN571" s="211"/>
      <c r="BHO571" s="211"/>
      <c r="BHP571" s="211"/>
      <c r="BHQ571" s="211"/>
      <c r="BHR571" s="211"/>
      <c r="BHS571" s="211"/>
      <c r="BHT571" s="211"/>
      <c r="BHU571" s="211"/>
      <c r="BHV571" s="211"/>
      <c r="BHW571" s="211"/>
      <c r="BHX571" s="211"/>
      <c r="BHY571" s="211"/>
      <c r="BHZ571" s="211"/>
      <c r="BIA571" s="211"/>
      <c r="BIB571" s="211"/>
      <c r="BIC571" s="211"/>
      <c r="BID571" s="211"/>
      <c r="BIE571" s="211"/>
      <c r="BIF571" s="211"/>
      <c r="BIG571" s="211"/>
      <c r="BIH571" s="211"/>
      <c r="BII571" s="211"/>
      <c r="BIJ571" s="211"/>
      <c r="BIK571" s="211"/>
      <c r="BIL571" s="211"/>
      <c r="BIM571" s="211"/>
      <c r="BIN571" s="211"/>
      <c r="BIO571" s="211"/>
      <c r="BIP571" s="211"/>
      <c r="BIQ571" s="211"/>
      <c r="BIR571" s="211"/>
      <c r="BIS571" s="211"/>
      <c r="BIT571" s="211"/>
      <c r="BIU571" s="211"/>
      <c r="BIV571" s="211"/>
      <c r="BIW571" s="211"/>
      <c r="BIX571" s="211"/>
      <c r="BIY571" s="211"/>
      <c r="BIZ571" s="211"/>
      <c r="BJA571" s="211"/>
      <c r="BJB571" s="211"/>
      <c r="BJC571" s="211"/>
      <c r="BJD571" s="211"/>
      <c r="BJE571" s="211"/>
      <c r="BJF571" s="211"/>
      <c r="BJG571" s="211"/>
      <c r="BJH571" s="211"/>
      <c r="BJI571" s="211"/>
      <c r="BJJ571" s="211"/>
      <c r="BJK571" s="211"/>
      <c r="BJL571" s="211"/>
      <c r="BJM571" s="211"/>
      <c r="BJN571" s="211"/>
      <c r="BJO571" s="211"/>
      <c r="BJP571" s="211"/>
      <c r="BJQ571" s="211"/>
      <c r="BJR571" s="211"/>
      <c r="BJS571" s="211"/>
      <c r="BJT571" s="211"/>
      <c r="BJU571" s="211"/>
      <c r="BJV571" s="211"/>
      <c r="BJW571" s="211"/>
      <c r="BJX571" s="211"/>
      <c r="BJY571" s="211"/>
      <c r="BJZ571" s="211"/>
      <c r="BKA571" s="211"/>
      <c r="BKB571" s="211"/>
      <c r="BKC571" s="211"/>
      <c r="BKD571" s="211"/>
      <c r="BKE571" s="211"/>
      <c r="BKF571" s="211"/>
      <c r="BKG571" s="211"/>
      <c r="BKH571" s="211"/>
      <c r="BKI571" s="211"/>
      <c r="BKJ571" s="211"/>
      <c r="BKK571" s="211"/>
      <c r="BKL571" s="211"/>
      <c r="BKM571" s="211"/>
      <c r="BKN571" s="211"/>
      <c r="BKO571" s="211"/>
      <c r="BKP571" s="211"/>
      <c r="BKQ571" s="211"/>
      <c r="BKR571" s="211"/>
      <c r="BKS571" s="211"/>
      <c r="BKT571" s="211"/>
      <c r="BKU571" s="211"/>
      <c r="BKV571" s="211"/>
      <c r="BKW571" s="211"/>
      <c r="BKX571" s="211"/>
      <c r="BKY571" s="211"/>
      <c r="BKZ571" s="211"/>
      <c r="BLA571" s="211"/>
      <c r="BLB571" s="211"/>
      <c r="BLC571" s="211"/>
      <c r="BLD571" s="211"/>
      <c r="BLE571" s="211"/>
      <c r="BLF571" s="211"/>
      <c r="BLG571" s="211"/>
      <c r="BLH571" s="211"/>
      <c r="BLI571" s="211"/>
      <c r="BLJ571" s="211"/>
      <c r="BLK571" s="211"/>
      <c r="BLL571" s="211"/>
      <c r="BLM571" s="211"/>
      <c r="BLN571" s="211"/>
      <c r="BLO571" s="211"/>
      <c r="BLP571" s="211"/>
      <c r="BLQ571" s="211"/>
      <c r="BLR571" s="211"/>
      <c r="BLS571" s="211"/>
      <c r="BLT571" s="211"/>
      <c r="BLU571" s="211"/>
      <c r="BLV571" s="211"/>
      <c r="BLW571" s="211"/>
      <c r="BLX571" s="211"/>
      <c r="BLY571" s="211"/>
      <c r="BLZ571" s="211"/>
      <c r="BMA571" s="211"/>
      <c r="BMB571" s="211"/>
      <c r="BMC571" s="211"/>
      <c r="BMD571" s="211"/>
      <c r="BME571" s="211"/>
      <c r="BMF571" s="211"/>
      <c r="BMG571" s="211"/>
      <c r="BMH571" s="211"/>
      <c r="BMI571" s="211"/>
      <c r="BMJ571" s="211"/>
      <c r="BMK571" s="211"/>
      <c r="BML571" s="211"/>
      <c r="BMM571" s="211"/>
      <c r="BMN571" s="211"/>
      <c r="BMO571" s="211"/>
      <c r="BMP571" s="211"/>
      <c r="BMQ571" s="211"/>
      <c r="BMR571" s="211"/>
      <c r="BMS571" s="211"/>
      <c r="BMT571" s="211"/>
      <c r="BMU571" s="211"/>
      <c r="BMV571" s="211"/>
      <c r="BMW571" s="211"/>
      <c r="BMX571" s="211"/>
      <c r="BMY571" s="211"/>
      <c r="BMZ571" s="211"/>
      <c r="BNA571" s="211"/>
      <c r="BNB571" s="211"/>
      <c r="BNC571" s="211"/>
      <c r="BND571" s="211"/>
      <c r="BNE571" s="211"/>
      <c r="BNF571" s="211"/>
      <c r="BNG571" s="211"/>
      <c r="BNH571" s="211"/>
      <c r="BNI571" s="211"/>
      <c r="BNJ571" s="211"/>
      <c r="BNK571" s="211"/>
      <c r="BNL571" s="211"/>
      <c r="BNM571" s="211"/>
      <c r="BNN571" s="211"/>
      <c r="BNO571" s="211"/>
      <c r="BNP571" s="211"/>
      <c r="BNQ571" s="211"/>
      <c r="BNR571" s="211"/>
      <c r="BNS571" s="211"/>
      <c r="BNT571" s="211"/>
      <c r="BNU571" s="211"/>
      <c r="BNV571" s="211"/>
      <c r="BNW571" s="211"/>
      <c r="BNX571" s="211"/>
      <c r="BNY571" s="211"/>
      <c r="BNZ571" s="211"/>
      <c r="BOA571" s="211"/>
      <c r="BOB571" s="211"/>
      <c r="BOC571" s="211"/>
      <c r="BOD571" s="211"/>
      <c r="BOE571" s="211"/>
      <c r="BOF571" s="211"/>
      <c r="BOG571" s="211"/>
      <c r="BOH571" s="211"/>
      <c r="BOI571" s="211"/>
      <c r="BOJ571" s="211"/>
      <c r="BOK571" s="211"/>
      <c r="BOL571" s="211"/>
      <c r="BOM571" s="211"/>
      <c r="BON571" s="211"/>
      <c r="BOO571" s="211"/>
      <c r="BOP571" s="211"/>
      <c r="BOQ571" s="211"/>
      <c r="BOR571" s="211"/>
      <c r="BOS571" s="211"/>
      <c r="BOT571" s="211"/>
      <c r="BOU571" s="211"/>
      <c r="BOV571" s="211"/>
      <c r="BOW571" s="211"/>
      <c r="BOX571" s="211"/>
      <c r="BOY571" s="211"/>
      <c r="BOZ571" s="211"/>
      <c r="BPA571" s="211"/>
      <c r="BPB571" s="211"/>
      <c r="BPC571" s="211"/>
      <c r="BPD571" s="211"/>
      <c r="BPE571" s="211"/>
      <c r="BPF571" s="211"/>
      <c r="BPG571" s="211"/>
      <c r="BPH571" s="211"/>
      <c r="BPI571" s="211"/>
      <c r="BPJ571" s="211"/>
      <c r="BPK571" s="211"/>
      <c r="BPL571" s="211"/>
      <c r="BPM571" s="211"/>
      <c r="BPN571" s="211"/>
      <c r="BPO571" s="211"/>
      <c r="BPP571" s="211"/>
      <c r="BPQ571" s="211"/>
      <c r="BPR571" s="211"/>
      <c r="BPS571" s="211"/>
      <c r="BPT571" s="211"/>
      <c r="BPU571" s="211"/>
      <c r="BPV571" s="211"/>
      <c r="BPW571" s="211"/>
      <c r="BPX571" s="211"/>
      <c r="BPY571" s="211"/>
      <c r="BPZ571" s="211"/>
      <c r="BQA571" s="211"/>
      <c r="BQB571" s="211"/>
      <c r="BQC571" s="211"/>
      <c r="BQD571" s="211"/>
      <c r="BQE571" s="211"/>
      <c r="BQF571" s="211"/>
      <c r="BQG571" s="211"/>
      <c r="BQH571" s="211"/>
      <c r="BQI571" s="211"/>
      <c r="BQJ571" s="211"/>
      <c r="BQK571" s="211"/>
      <c r="BQL571" s="211"/>
      <c r="BQM571" s="211"/>
      <c r="BQN571" s="211"/>
      <c r="BQO571" s="211"/>
      <c r="BQP571" s="211"/>
      <c r="BQQ571" s="211"/>
      <c r="BQR571" s="211"/>
      <c r="BQS571" s="211"/>
      <c r="BQT571" s="211"/>
      <c r="BQU571" s="211"/>
      <c r="BQV571" s="211"/>
      <c r="BQW571" s="211"/>
      <c r="BQX571" s="211"/>
      <c r="BQY571" s="211"/>
      <c r="BQZ571" s="211"/>
      <c r="BRA571" s="211"/>
      <c r="BRB571" s="211"/>
      <c r="BRC571" s="211"/>
      <c r="BRD571" s="211"/>
      <c r="BRE571" s="211"/>
      <c r="BRF571" s="211"/>
      <c r="BRG571" s="211"/>
      <c r="BRH571" s="211"/>
      <c r="BRI571" s="211"/>
      <c r="BRJ571" s="211"/>
      <c r="BRK571" s="211"/>
      <c r="BRL571" s="211"/>
      <c r="BRM571" s="211"/>
      <c r="BRN571" s="211"/>
      <c r="BRO571" s="211"/>
      <c r="BRP571" s="211"/>
      <c r="BRQ571" s="211"/>
      <c r="BRR571" s="211"/>
      <c r="BRS571" s="211"/>
      <c r="BRT571" s="211"/>
      <c r="BRU571" s="211"/>
      <c r="BRV571" s="211"/>
      <c r="BRW571" s="211"/>
      <c r="BRX571" s="211"/>
      <c r="BRY571" s="211"/>
      <c r="BRZ571" s="211"/>
      <c r="BSA571" s="211"/>
      <c r="BSB571" s="211"/>
      <c r="BSC571" s="211"/>
      <c r="BSD571" s="211"/>
      <c r="BSE571" s="211"/>
      <c r="BSF571" s="211"/>
      <c r="BSG571" s="211"/>
      <c r="BSH571" s="211"/>
      <c r="BSI571" s="211"/>
      <c r="BSJ571" s="211"/>
      <c r="BSK571" s="211"/>
      <c r="BSL571" s="211"/>
      <c r="BSM571" s="211"/>
      <c r="BSN571" s="211"/>
      <c r="BSO571" s="211"/>
      <c r="BSP571" s="211"/>
      <c r="BSQ571" s="211"/>
      <c r="BSR571" s="211"/>
      <c r="BSS571" s="211"/>
      <c r="BST571" s="211"/>
      <c r="BSU571" s="211"/>
      <c r="BSV571" s="211"/>
      <c r="BSW571" s="211"/>
      <c r="BSX571" s="211"/>
      <c r="BSY571" s="211"/>
      <c r="BSZ571" s="211"/>
      <c r="BTA571" s="211"/>
      <c r="BTB571" s="211"/>
      <c r="BTC571" s="211"/>
      <c r="BTD571" s="211"/>
      <c r="BTE571" s="211"/>
      <c r="BTF571" s="211"/>
      <c r="BTG571" s="211"/>
      <c r="BTH571" s="211"/>
      <c r="BTI571" s="211"/>
      <c r="BTJ571" s="211"/>
      <c r="BTK571" s="211"/>
      <c r="BTL571" s="211"/>
      <c r="BTM571" s="211"/>
      <c r="BTN571" s="211"/>
      <c r="BTO571" s="211"/>
      <c r="BTP571" s="211"/>
      <c r="BTQ571" s="211"/>
      <c r="BTR571" s="211"/>
      <c r="BTS571" s="211"/>
      <c r="BTT571" s="211"/>
      <c r="BTU571" s="211"/>
      <c r="BTV571" s="211"/>
      <c r="BTW571" s="211"/>
      <c r="BTX571" s="211"/>
      <c r="BTY571" s="211"/>
      <c r="BTZ571" s="211"/>
      <c r="BUA571" s="211"/>
      <c r="BUB571" s="211"/>
      <c r="BUC571" s="211"/>
      <c r="BUD571" s="211"/>
      <c r="BUE571" s="211"/>
      <c r="BUF571" s="211"/>
      <c r="BUG571" s="211"/>
      <c r="BUH571" s="211"/>
      <c r="BUI571" s="211"/>
      <c r="BUJ571" s="211"/>
      <c r="BUK571" s="211"/>
      <c r="BUL571" s="211"/>
      <c r="BUM571" s="211"/>
      <c r="BUN571" s="211"/>
      <c r="BUO571" s="211"/>
      <c r="BUP571" s="211"/>
      <c r="BUQ571" s="211"/>
      <c r="BUR571" s="211"/>
      <c r="BUS571" s="211"/>
      <c r="BUT571" s="211"/>
      <c r="BUU571" s="211"/>
      <c r="BUV571" s="211"/>
      <c r="BUW571" s="211"/>
      <c r="BUX571" s="211"/>
      <c r="BUY571" s="211"/>
      <c r="BUZ571" s="211"/>
      <c r="BVA571" s="211"/>
      <c r="BVB571" s="211"/>
      <c r="BVC571" s="211"/>
      <c r="BVD571" s="211"/>
      <c r="BVE571" s="211"/>
      <c r="BVF571" s="211"/>
      <c r="BVG571" s="211"/>
      <c r="BVH571" s="211"/>
      <c r="BVI571" s="211"/>
      <c r="BVJ571" s="211"/>
      <c r="BVK571" s="211"/>
      <c r="BVL571" s="211"/>
      <c r="BVM571" s="211"/>
      <c r="BVN571" s="211"/>
      <c r="BVO571" s="211"/>
      <c r="BVP571" s="211"/>
      <c r="BVQ571" s="211"/>
      <c r="BVR571" s="211"/>
      <c r="BVS571" s="211"/>
      <c r="BVT571" s="211"/>
      <c r="BVU571" s="211"/>
      <c r="BVV571" s="211"/>
      <c r="BVW571" s="211"/>
      <c r="BVX571" s="211"/>
      <c r="BVY571" s="211"/>
      <c r="BVZ571" s="211"/>
      <c r="BWA571" s="211"/>
      <c r="BWB571" s="211"/>
      <c r="BWC571" s="211"/>
      <c r="BWD571" s="211"/>
      <c r="BWE571" s="211"/>
      <c r="BWF571" s="211"/>
      <c r="BWG571" s="211"/>
      <c r="BWH571" s="211"/>
      <c r="BWI571" s="211"/>
      <c r="BWJ571" s="211"/>
      <c r="BWK571" s="211"/>
      <c r="BWL571" s="211"/>
      <c r="BWM571" s="211"/>
      <c r="BWN571" s="211"/>
      <c r="BWO571" s="211"/>
      <c r="BWP571" s="211"/>
      <c r="BWQ571" s="211"/>
      <c r="BWR571" s="211"/>
      <c r="BWS571" s="211"/>
      <c r="BWT571" s="211"/>
      <c r="BWU571" s="211"/>
      <c r="BWV571" s="211"/>
      <c r="BWW571" s="211"/>
      <c r="BWX571" s="211"/>
      <c r="BWY571" s="211"/>
      <c r="BWZ571" s="211"/>
      <c r="BXA571" s="211"/>
      <c r="BXB571" s="211"/>
      <c r="BXC571" s="211"/>
      <c r="BXD571" s="211"/>
      <c r="BXE571" s="211"/>
      <c r="BXF571" s="211"/>
      <c r="BXG571" s="211"/>
      <c r="BXH571" s="211"/>
      <c r="BXI571" s="211"/>
      <c r="BXJ571" s="211"/>
      <c r="BXK571" s="211"/>
      <c r="BXL571" s="211"/>
      <c r="BXM571" s="211"/>
      <c r="BXN571" s="211"/>
      <c r="BXO571" s="211"/>
      <c r="BXP571" s="211"/>
      <c r="BXQ571" s="211"/>
      <c r="BXR571" s="211"/>
      <c r="BXS571" s="211"/>
      <c r="BXT571" s="211"/>
      <c r="BXU571" s="211"/>
      <c r="BXV571" s="211"/>
      <c r="BXW571" s="211"/>
      <c r="BXX571" s="211"/>
      <c r="BXY571" s="211"/>
      <c r="BXZ571" s="211"/>
      <c r="BYA571" s="211"/>
      <c r="BYB571" s="211"/>
      <c r="BYC571" s="211"/>
      <c r="BYD571" s="211"/>
      <c r="BYE571" s="211"/>
      <c r="BYF571" s="211"/>
      <c r="BYG571" s="211"/>
      <c r="BYH571" s="211"/>
      <c r="BYI571" s="211"/>
      <c r="BYJ571" s="211"/>
      <c r="BYK571" s="211"/>
      <c r="BYL571" s="211"/>
      <c r="BYM571" s="211"/>
      <c r="BYN571" s="211"/>
      <c r="BYO571" s="211"/>
      <c r="BYP571" s="211"/>
      <c r="BYQ571" s="211"/>
      <c r="BYR571" s="211"/>
      <c r="BYS571" s="211"/>
      <c r="BYT571" s="211"/>
      <c r="BYU571" s="211"/>
      <c r="BYV571" s="211"/>
      <c r="BYW571" s="211"/>
      <c r="BYX571" s="211"/>
      <c r="BYY571" s="211"/>
      <c r="BYZ571" s="211"/>
      <c r="BZA571" s="211"/>
      <c r="BZB571" s="211"/>
      <c r="BZC571" s="211"/>
      <c r="BZD571" s="211"/>
      <c r="BZE571" s="211"/>
      <c r="BZF571" s="211"/>
      <c r="BZG571" s="211"/>
      <c r="BZH571" s="211"/>
      <c r="BZI571" s="211"/>
      <c r="BZJ571" s="211"/>
      <c r="BZK571" s="211"/>
      <c r="BZL571" s="211"/>
      <c r="BZM571" s="211"/>
      <c r="BZN571" s="211"/>
      <c r="BZO571" s="211"/>
      <c r="BZP571" s="211"/>
      <c r="BZQ571" s="211"/>
      <c r="BZR571" s="211"/>
      <c r="BZS571" s="211"/>
      <c r="BZT571" s="211"/>
      <c r="BZU571" s="211"/>
      <c r="BZV571" s="211"/>
      <c r="BZW571" s="211"/>
      <c r="BZX571" s="211"/>
      <c r="BZY571" s="211"/>
      <c r="BZZ571" s="211"/>
      <c r="CAA571" s="211"/>
      <c r="CAB571" s="211"/>
      <c r="CAC571" s="211"/>
      <c r="CAD571" s="211"/>
      <c r="CAE571" s="211"/>
      <c r="CAF571" s="211"/>
      <c r="CAG571" s="211"/>
      <c r="CAH571" s="211"/>
      <c r="CAI571" s="211"/>
      <c r="CAJ571" s="211"/>
      <c r="CAK571" s="211"/>
      <c r="CAL571" s="211"/>
      <c r="CAM571" s="211"/>
      <c r="CAN571" s="211"/>
      <c r="CAO571" s="211"/>
      <c r="CAP571" s="211"/>
      <c r="CAQ571" s="211"/>
      <c r="CAR571" s="211"/>
      <c r="CAS571" s="211"/>
      <c r="CAT571" s="211"/>
      <c r="CAU571" s="211"/>
      <c r="CAV571" s="211"/>
      <c r="CAW571" s="211"/>
      <c r="CAX571" s="211"/>
      <c r="CAY571" s="211"/>
      <c r="CAZ571" s="211"/>
      <c r="CBA571" s="211"/>
      <c r="CBB571" s="211"/>
      <c r="CBC571" s="211"/>
      <c r="CBD571" s="211"/>
      <c r="CBE571" s="211"/>
      <c r="CBF571" s="211"/>
      <c r="CBG571" s="211"/>
      <c r="CBH571" s="211"/>
      <c r="CBI571" s="211"/>
      <c r="CBJ571" s="211"/>
      <c r="CBK571" s="211"/>
      <c r="CBL571" s="211"/>
      <c r="CBM571" s="211"/>
      <c r="CBN571" s="211"/>
      <c r="CBO571" s="211"/>
      <c r="CBP571" s="211"/>
      <c r="CBQ571" s="211"/>
      <c r="CBR571" s="211"/>
      <c r="CBS571" s="211"/>
      <c r="CBT571" s="211"/>
      <c r="CBU571" s="211"/>
      <c r="CBV571" s="211"/>
      <c r="CBW571" s="211"/>
      <c r="CBX571" s="211"/>
      <c r="CBY571" s="211"/>
      <c r="CBZ571" s="211"/>
      <c r="CCA571" s="211"/>
      <c r="CCB571" s="211"/>
      <c r="CCC571" s="211"/>
      <c r="CCD571" s="211"/>
      <c r="CCE571" s="211"/>
      <c r="CCF571" s="211"/>
      <c r="CCG571" s="211"/>
      <c r="CCH571" s="211"/>
      <c r="CCI571" s="211"/>
      <c r="CCJ571" s="211"/>
      <c r="CCK571" s="211"/>
      <c r="CCL571" s="211"/>
      <c r="CCM571" s="211"/>
      <c r="CCN571" s="211"/>
      <c r="CCO571" s="211"/>
      <c r="CCP571" s="211"/>
      <c r="CCQ571" s="211"/>
      <c r="CCR571" s="211"/>
      <c r="CCS571" s="211"/>
      <c r="CCT571" s="211"/>
      <c r="CCU571" s="211"/>
      <c r="CCV571" s="211"/>
      <c r="CCW571" s="211"/>
      <c r="CCX571" s="211"/>
      <c r="CCY571" s="211"/>
      <c r="CCZ571" s="211"/>
      <c r="CDA571" s="211"/>
      <c r="CDB571" s="211"/>
      <c r="CDC571" s="211"/>
      <c r="CDD571" s="211"/>
      <c r="CDE571" s="211"/>
      <c r="CDF571" s="211"/>
      <c r="CDG571" s="211"/>
      <c r="CDH571" s="211"/>
      <c r="CDI571" s="211"/>
      <c r="CDJ571" s="211"/>
      <c r="CDK571" s="211"/>
      <c r="CDL571" s="211"/>
      <c r="CDM571" s="211"/>
      <c r="CDN571" s="211"/>
      <c r="CDO571" s="211"/>
      <c r="CDP571" s="211"/>
      <c r="CDQ571" s="211"/>
      <c r="CDR571" s="211"/>
      <c r="CDS571" s="211"/>
      <c r="CDT571" s="211"/>
      <c r="CDU571" s="211"/>
      <c r="CDV571" s="211"/>
      <c r="CDW571" s="211"/>
      <c r="CDX571" s="211"/>
      <c r="CDY571" s="211"/>
      <c r="CDZ571" s="211"/>
      <c r="CEA571" s="211"/>
      <c r="CEB571" s="211"/>
      <c r="CEC571" s="211"/>
      <c r="CED571" s="211"/>
      <c r="CEE571" s="211"/>
      <c r="CEF571" s="211"/>
      <c r="CEG571" s="211"/>
      <c r="CEH571" s="211"/>
      <c r="CEI571" s="211"/>
      <c r="CEJ571" s="211"/>
      <c r="CEK571" s="211"/>
      <c r="CEL571" s="211"/>
      <c r="CEM571" s="211"/>
      <c r="CEN571" s="211"/>
      <c r="CEO571" s="211"/>
      <c r="CEP571" s="211"/>
      <c r="CEQ571" s="211"/>
      <c r="CER571" s="211"/>
      <c r="CES571" s="211"/>
      <c r="CET571" s="211"/>
      <c r="CEU571" s="211"/>
      <c r="CEV571" s="211"/>
      <c r="CEW571" s="211"/>
      <c r="CEX571" s="211"/>
      <c r="CEY571" s="211"/>
      <c r="CEZ571" s="211"/>
      <c r="CFA571" s="211"/>
      <c r="CFB571" s="211"/>
      <c r="CFC571" s="211"/>
      <c r="CFD571" s="211"/>
      <c r="CFE571" s="211"/>
      <c r="CFF571" s="211"/>
      <c r="CFG571" s="211"/>
      <c r="CFH571" s="211"/>
      <c r="CFI571" s="211"/>
      <c r="CFJ571" s="211"/>
      <c r="CFK571" s="211"/>
      <c r="CFL571" s="211"/>
      <c r="CFM571" s="211"/>
      <c r="CFN571" s="211"/>
      <c r="CFO571" s="211"/>
      <c r="CFP571" s="211"/>
      <c r="CFQ571" s="211"/>
      <c r="CFR571" s="211"/>
      <c r="CFS571" s="211"/>
      <c r="CFT571" s="211"/>
      <c r="CFU571" s="211"/>
      <c r="CFV571" s="211"/>
      <c r="CFW571" s="211"/>
      <c r="CFX571" s="211"/>
      <c r="CFY571" s="211"/>
      <c r="CFZ571" s="211"/>
      <c r="CGA571" s="211"/>
      <c r="CGB571" s="211"/>
      <c r="CGC571" s="211"/>
      <c r="CGD571" s="211"/>
      <c r="CGE571" s="211"/>
      <c r="CGF571" s="211"/>
      <c r="CGG571" s="211"/>
      <c r="CGH571" s="211"/>
      <c r="CGI571" s="211"/>
      <c r="CGJ571" s="211"/>
      <c r="CGK571" s="211"/>
      <c r="CGL571" s="211"/>
      <c r="CGM571" s="211"/>
      <c r="CGN571" s="211"/>
      <c r="CGO571" s="211"/>
      <c r="CGP571" s="211"/>
      <c r="CGQ571" s="211"/>
      <c r="CGR571" s="211"/>
      <c r="CGS571" s="211"/>
      <c r="CGT571" s="211"/>
      <c r="CGU571" s="211"/>
      <c r="CGV571" s="211"/>
      <c r="CGW571" s="211"/>
      <c r="CGX571" s="211"/>
      <c r="CGY571" s="211"/>
      <c r="CGZ571" s="211"/>
      <c r="CHA571" s="211"/>
      <c r="CHB571" s="211"/>
      <c r="CHC571" s="211"/>
      <c r="CHD571" s="211"/>
      <c r="CHE571" s="211"/>
      <c r="CHF571" s="211"/>
      <c r="CHG571" s="211"/>
      <c r="CHH571" s="211"/>
      <c r="CHI571" s="211"/>
      <c r="CHJ571" s="211"/>
      <c r="CHK571" s="211"/>
      <c r="CHL571" s="211"/>
      <c r="CHM571" s="211"/>
      <c r="CHN571" s="211"/>
      <c r="CHO571" s="211"/>
      <c r="CHP571" s="211"/>
      <c r="CHQ571" s="211"/>
      <c r="CHR571" s="211"/>
      <c r="CHS571" s="211"/>
      <c r="CHT571" s="211"/>
      <c r="CHU571" s="211"/>
      <c r="CHV571" s="211"/>
      <c r="CHW571" s="211"/>
      <c r="CHX571" s="211"/>
      <c r="CHY571" s="211"/>
      <c r="CHZ571" s="211"/>
      <c r="CIA571" s="211"/>
      <c r="CIB571" s="211"/>
      <c r="CIC571" s="211"/>
      <c r="CID571" s="211"/>
      <c r="CIE571" s="211"/>
      <c r="CIF571" s="211"/>
      <c r="CIG571" s="211"/>
      <c r="CIH571" s="211"/>
      <c r="CII571" s="211"/>
      <c r="CIJ571" s="211"/>
      <c r="CIK571" s="211"/>
      <c r="CIL571" s="211"/>
      <c r="CIM571" s="211"/>
      <c r="CIN571" s="211"/>
      <c r="CIO571" s="211"/>
      <c r="CIP571" s="211"/>
      <c r="CIQ571" s="211"/>
      <c r="CIR571" s="211"/>
      <c r="CIS571" s="211"/>
      <c r="CIT571" s="211"/>
      <c r="CIU571" s="211"/>
      <c r="CIV571" s="211"/>
      <c r="CIW571" s="211"/>
      <c r="CIX571" s="211"/>
      <c r="CIY571" s="211"/>
      <c r="CIZ571" s="211"/>
      <c r="CJA571" s="211"/>
      <c r="CJB571" s="211"/>
      <c r="CJC571" s="211"/>
      <c r="CJD571" s="211"/>
      <c r="CJE571" s="211"/>
      <c r="CJF571" s="211"/>
      <c r="CJG571" s="211"/>
      <c r="CJH571" s="211"/>
      <c r="CJI571" s="211"/>
      <c r="CJJ571" s="211"/>
      <c r="CJK571" s="211"/>
      <c r="CJL571" s="211"/>
      <c r="CJM571" s="211"/>
      <c r="CJN571" s="211"/>
      <c r="CJO571" s="211"/>
      <c r="CJP571" s="211"/>
      <c r="CJQ571" s="211"/>
      <c r="CJR571" s="211"/>
      <c r="CJS571" s="211"/>
      <c r="CJT571" s="211"/>
      <c r="CJU571" s="211"/>
      <c r="CJV571" s="211"/>
      <c r="CJW571" s="211"/>
      <c r="CJX571" s="211"/>
      <c r="CJY571" s="211"/>
      <c r="CJZ571" s="211"/>
      <c r="CKA571" s="211"/>
      <c r="CKB571" s="211"/>
      <c r="CKC571" s="211"/>
      <c r="CKD571" s="211"/>
      <c r="CKE571" s="211"/>
      <c r="CKF571" s="211"/>
      <c r="CKG571" s="211"/>
      <c r="CKH571" s="211"/>
      <c r="CKI571" s="211"/>
      <c r="CKJ571" s="211"/>
      <c r="CKK571" s="211"/>
      <c r="CKL571" s="211"/>
      <c r="CKM571" s="211"/>
      <c r="CKN571" s="211"/>
      <c r="CKO571" s="211"/>
      <c r="CKP571" s="211"/>
      <c r="CKQ571" s="211"/>
      <c r="CKR571" s="211"/>
      <c r="CKS571" s="211"/>
      <c r="CKT571" s="211"/>
      <c r="CKU571" s="211"/>
      <c r="CKV571" s="211"/>
      <c r="CKW571" s="211"/>
      <c r="CKX571" s="211"/>
      <c r="CKY571" s="211"/>
      <c r="CKZ571" s="211"/>
      <c r="CLA571" s="211"/>
      <c r="CLB571" s="211"/>
      <c r="CLC571" s="211"/>
      <c r="CLD571" s="211"/>
      <c r="CLE571" s="211"/>
      <c r="CLF571" s="211"/>
      <c r="CLG571" s="211"/>
      <c r="CLH571" s="211"/>
      <c r="CLI571" s="211"/>
      <c r="CLJ571" s="211"/>
      <c r="CLK571" s="211"/>
      <c r="CLL571" s="211"/>
      <c r="CLM571" s="211"/>
      <c r="CLN571" s="211"/>
      <c r="CLO571" s="211"/>
      <c r="CLP571" s="211"/>
      <c r="CLQ571" s="211"/>
      <c r="CLR571" s="211"/>
      <c r="CLS571" s="211"/>
      <c r="CLT571" s="211"/>
      <c r="CLU571" s="211"/>
      <c r="CLV571" s="211"/>
      <c r="CLW571" s="211"/>
      <c r="CLX571" s="211"/>
      <c r="CLY571" s="211"/>
      <c r="CLZ571" s="211"/>
      <c r="CMA571" s="211"/>
      <c r="CMB571" s="211"/>
      <c r="CMC571" s="211"/>
      <c r="CMD571" s="211"/>
      <c r="CME571" s="211"/>
      <c r="CMF571" s="211"/>
      <c r="CMG571" s="211"/>
      <c r="CMH571" s="211"/>
      <c r="CMI571" s="211"/>
      <c r="CMJ571" s="211"/>
      <c r="CMK571" s="211"/>
      <c r="CML571" s="211"/>
      <c r="CMM571" s="211"/>
      <c r="CMN571" s="211"/>
      <c r="CMO571" s="211"/>
      <c r="CMP571" s="211"/>
      <c r="CMQ571" s="211"/>
      <c r="CMR571" s="211"/>
      <c r="CMS571" s="211"/>
      <c r="CMT571" s="211"/>
      <c r="CMU571" s="211"/>
      <c r="CMV571" s="211"/>
      <c r="CMW571" s="211"/>
      <c r="CMX571" s="211"/>
      <c r="CMY571" s="211"/>
      <c r="CMZ571" s="211"/>
      <c r="CNA571" s="211"/>
      <c r="CNB571" s="211"/>
      <c r="CNC571" s="211"/>
      <c r="CND571" s="211"/>
      <c r="CNE571" s="211"/>
      <c r="CNF571" s="211"/>
      <c r="CNG571" s="211"/>
      <c r="CNH571" s="211"/>
      <c r="CNI571" s="211"/>
      <c r="CNJ571" s="211"/>
      <c r="CNK571" s="211"/>
      <c r="CNL571" s="211"/>
      <c r="CNM571" s="211"/>
      <c r="CNN571" s="211"/>
      <c r="CNO571" s="211"/>
      <c r="CNP571" s="211"/>
      <c r="CNQ571" s="211"/>
      <c r="CNR571" s="211"/>
      <c r="CNS571" s="211"/>
      <c r="CNT571" s="211"/>
      <c r="CNU571" s="211"/>
      <c r="CNV571" s="211"/>
      <c r="CNW571" s="211"/>
      <c r="CNX571" s="211"/>
      <c r="CNY571" s="211"/>
      <c r="CNZ571" s="211"/>
      <c r="COA571" s="211"/>
      <c r="COB571" s="211"/>
      <c r="COC571" s="211"/>
      <c r="COD571" s="211"/>
      <c r="COE571" s="211"/>
      <c r="COF571" s="211"/>
      <c r="COG571" s="211"/>
      <c r="COH571" s="211"/>
      <c r="COI571" s="211"/>
      <c r="COJ571" s="211"/>
      <c r="COK571" s="211"/>
      <c r="COL571" s="211"/>
      <c r="COM571" s="211"/>
      <c r="CON571" s="211"/>
      <c r="COO571" s="211"/>
      <c r="COP571" s="211"/>
      <c r="COQ571" s="211"/>
      <c r="COR571" s="211"/>
      <c r="COS571" s="211"/>
      <c r="COT571" s="211"/>
      <c r="COU571" s="211"/>
      <c r="COV571" s="211"/>
      <c r="COW571" s="211"/>
      <c r="COX571" s="211"/>
      <c r="COY571" s="211"/>
      <c r="COZ571" s="211"/>
      <c r="CPA571" s="211"/>
      <c r="CPB571" s="211"/>
      <c r="CPC571" s="211"/>
      <c r="CPD571" s="211"/>
      <c r="CPE571" s="211"/>
      <c r="CPF571" s="211"/>
      <c r="CPG571" s="211"/>
      <c r="CPH571" s="211"/>
      <c r="CPI571" s="211"/>
      <c r="CPJ571" s="211"/>
      <c r="CPK571" s="211"/>
      <c r="CPL571" s="211"/>
      <c r="CPM571" s="211"/>
      <c r="CPN571" s="211"/>
      <c r="CPO571" s="211"/>
      <c r="CPP571" s="211"/>
      <c r="CPQ571" s="211"/>
      <c r="CPR571" s="211"/>
      <c r="CPS571" s="211"/>
      <c r="CPT571" s="211"/>
      <c r="CPU571" s="211"/>
      <c r="CPV571" s="211"/>
      <c r="CPW571" s="211"/>
      <c r="CPX571" s="211"/>
      <c r="CPY571" s="211"/>
      <c r="CPZ571" s="211"/>
      <c r="CQA571" s="211"/>
      <c r="CQB571" s="211"/>
      <c r="CQC571" s="211"/>
      <c r="CQD571" s="211"/>
      <c r="CQE571" s="211"/>
      <c r="CQF571" s="211"/>
      <c r="CQG571" s="211"/>
      <c r="CQH571" s="211"/>
      <c r="CQI571" s="211"/>
      <c r="CQJ571" s="211"/>
      <c r="CQK571" s="211"/>
      <c r="CQL571" s="211"/>
      <c r="CQM571" s="211"/>
      <c r="CQN571" s="211"/>
      <c r="CQO571" s="211"/>
      <c r="CQP571" s="211"/>
      <c r="CQQ571" s="211"/>
      <c r="CQR571" s="211"/>
      <c r="CQS571" s="211"/>
      <c r="CQT571" s="211"/>
      <c r="CQU571" s="211"/>
      <c r="CQV571" s="211"/>
      <c r="CQW571" s="211"/>
      <c r="CQX571" s="211"/>
      <c r="CQY571" s="211"/>
      <c r="CQZ571" s="211"/>
      <c r="CRA571" s="211"/>
      <c r="CRB571" s="211"/>
      <c r="CRC571" s="211"/>
      <c r="CRD571" s="211"/>
      <c r="CRE571" s="211"/>
      <c r="CRF571" s="211"/>
      <c r="CRG571" s="211"/>
      <c r="CRH571" s="211"/>
      <c r="CRI571" s="211"/>
      <c r="CRJ571" s="211"/>
      <c r="CRK571" s="211"/>
      <c r="CRL571" s="211"/>
      <c r="CRM571" s="211"/>
      <c r="CRN571" s="211"/>
      <c r="CRO571" s="211"/>
      <c r="CRP571" s="211"/>
      <c r="CRQ571" s="211"/>
      <c r="CRR571" s="211"/>
      <c r="CRS571" s="211"/>
      <c r="CRT571" s="211"/>
      <c r="CRU571" s="211"/>
      <c r="CRV571" s="211"/>
      <c r="CRW571" s="211"/>
      <c r="CRX571" s="211"/>
      <c r="CRY571" s="211"/>
      <c r="CRZ571" s="211"/>
      <c r="CSA571" s="211"/>
      <c r="CSB571" s="211"/>
      <c r="CSC571" s="211"/>
      <c r="CSD571" s="211"/>
      <c r="CSE571" s="211"/>
      <c r="CSF571" s="211"/>
      <c r="CSG571" s="211"/>
      <c r="CSH571" s="211"/>
      <c r="CSI571" s="211"/>
      <c r="CSJ571" s="211"/>
      <c r="CSK571" s="211"/>
      <c r="CSL571" s="211"/>
      <c r="CSM571" s="211"/>
      <c r="CSN571" s="211"/>
      <c r="CSO571" s="211"/>
      <c r="CSP571" s="211"/>
      <c r="CSQ571" s="211"/>
      <c r="CSR571" s="211"/>
      <c r="CSS571" s="211"/>
      <c r="CST571" s="211"/>
      <c r="CSU571" s="211"/>
      <c r="CSV571" s="211"/>
      <c r="CSW571" s="211"/>
      <c r="CSX571" s="211"/>
      <c r="CSY571" s="211"/>
      <c r="CSZ571" s="211"/>
      <c r="CTA571" s="211"/>
      <c r="CTB571" s="211"/>
      <c r="CTC571" s="211"/>
      <c r="CTD571" s="211"/>
      <c r="CTE571" s="211"/>
      <c r="CTF571" s="211"/>
      <c r="CTG571" s="211"/>
      <c r="CTH571" s="211"/>
      <c r="CTI571" s="211"/>
      <c r="CTJ571" s="211"/>
      <c r="CTK571" s="211"/>
      <c r="CTL571" s="211"/>
      <c r="CTM571" s="211"/>
      <c r="CTN571" s="211"/>
      <c r="CTO571" s="211"/>
      <c r="CTP571" s="211"/>
      <c r="CTQ571" s="211"/>
      <c r="CTR571" s="211"/>
      <c r="CTS571" s="211"/>
      <c r="CTT571" s="211"/>
      <c r="CTU571" s="211"/>
      <c r="CTV571" s="211"/>
      <c r="CTW571" s="211"/>
      <c r="CTX571" s="211"/>
      <c r="CTY571" s="211"/>
      <c r="CTZ571" s="211"/>
      <c r="CUA571" s="211"/>
      <c r="CUB571" s="211"/>
      <c r="CUC571" s="211"/>
      <c r="CUD571" s="211"/>
      <c r="CUE571" s="211"/>
      <c r="CUF571" s="211"/>
      <c r="CUG571" s="211"/>
      <c r="CUH571" s="211"/>
      <c r="CUI571" s="211"/>
      <c r="CUJ571" s="211"/>
      <c r="CUK571" s="211"/>
      <c r="CUL571" s="211"/>
      <c r="CUM571" s="211"/>
      <c r="CUN571" s="211"/>
      <c r="CUO571" s="211"/>
      <c r="CUP571" s="211"/>
      <c r="CUQ571" s="211"/>
      <c r="CUR571" s="211"/>
      <c r="CUS571" s="211"/>
      <c r="CUT571" s="211"/>
      <c r="CUU571" s="211"/>
      <c r="CUV571" s="211"/>
      <c r="CUW571" s="211"/>
      <c r="CUX571" s="211"/>
      <c r="CUY571" s="211"/>
      <c r="CUZ571" s="211"/>
      <c r="CVA571" s="211"/>
      <c r="CVB571" s="211"/>
      <c r="CVC571" s="211"/>
      <c r="CVD571" s="211"/>
      <c r="CVE571" s="211"/>
      <c r="CVF571" s="211"/>
      <c r="CVG571" s="211"/>
      <c r="CVH571" s="211"/>
      <c r="CVI571" s="211"/>
      <c r="CVJ571" s="211"/>
      <c r="CVK571" s="211"/>
      <c r="CVL571" s="211"/>
      <c r="CVM571" s="211"/>
      <c r="CVN571" s="211"/>
      <c r="CVO571" s="211"/>
      <c r="CVP571" s="211"/>
      <c r="CVQ571" s="211"/>
      <c r="CVR571" s="211"/>
      <c r="CVS571" s="211"/>
      <c r="CVT571" s="211"/>
      <c r="CVU571" s="211"/>
      <c r="CVV571" s="211"/>
      <c r="CVW571" s="211"/>
      <c r="CVX571" s="211"/>
      <c r="CVY571" s="211"/>
      <c r="CVZ571" s="211"/>
      <c r="CWA571" s="211"/>
      <c r="CWB571" s="211"/>
      <c r="CWC571" s="211"/>
      <c r="CWD571" s="211"/>
      <c r="CWE571" s="211"/>
      <c r="CWF571" s="211"/>
      <c r="CWG571" s="211"/>
      <c r="CWH571" s="211"/>
      <c r="CWI571" s="211"/>
      <c r="CWJ571" s="211"/>
      <c r="CWK571" s="211"/>
      <c r="CWL571" s="211"/>
      <c r="CWM571" s="211"/>
      <c r="CWN571" s="211"/>
      <c r="CWO571" s="211"/>
      <c r="CWP571" s="211"/>
      <c r="CWQ571" s="211"/>
      <c r="CWR571" s="211"/>
      <c r="CWS571" s="211"/>
      <c r="CWT571" s="211"/>
      <c r="CWU571" s="211"/>
      <c r="CWV571" s="211"/>
      <c r="CWW571" s="211"/>
      <c r="CWX571" s="211"/>
      <c r="CWY571" s="211"/>
      <c r="CWZ571" s="211"/>
      <c r="CXA571" s="211"/>
      <c r="CXB571" s="211"/>
      <c r="CXC571" s="211"/>
      <c r="CXD571" s="211"/>
      <c r="CXE571" s="211"/>
      <c r="CXF571" s="211"/>
      <c r="CXG571" s="211"/>
      <c r="CXH571" s="211"/>
      <c r="CXI571" s="211"/>
      <c r="CXJ571" s="211"/>
      <c r="CXK571" s="211"/>
      <c r="CXL571" s="211"/>
      <c r="CXM571" s="211"/>
      <c r="CXN571" s="211"/>
      <c r="CXO571" s="211"/>
      <c r="CXP571" s="211"/>
      <c r="CXQ571" s="211"/>
      <c r="CXR571" s="211"/>
      <c r="CXS571" s="211"/>
      <c r="CXT571" s="211"/>
      <c r="CXU571" s="211"/>
      <c r="CXV571" s="211"/>
      <c r="CXW571" s="211"/>
      <c r="CXX571" s="211"/>
      <c r="CXY571" s="211"/>
      <c r="CXZ571" s="211"/>
      <c r="CYA571" s="211"/>
      <c r="CYB571" s="211"/>
      <c r="CYC571" s="211"/>
      <c r="CYD571" s="211"/>
      <c r="CYE571" s="211"/>
      <c r="CYF571" s="211"/>
      <c r="CYG571" s="211"/>
      <c r="CYH571" s="211"/>
      <c r="CYI571" s="211"/>
      <c r="CYJ571" s="211"/>
      <c r="CYK571" s="211"/>
      <c r="CYL571" s="211"/>
      <c r="CYM571" s="211"/>
      <c r="CYN571" s="211"/>
      <c r="CYO571" s="211"/>
      <c r="CYP571" s="211"/>
      <c r="CYQ571" s="211"/>
      <c r="CYR571" s="211"/>
      <c r="CYS571" s="211"/>
      <c r="CYT571" s="211"/>
      <c r="CYU571" s="211"/>
      <c r="CYV571" s="211"/>
      <c r="CYW571" s="211"/>
      <c r="CYX571" s="211"/>
      <c r="CYY571" s="211"/>
      <c r="CYZ571" s="211"/>
      <c r="CZA571" s="211"/>
      <c r="CZB571" s="211"/>
      <c r="CZC571" s="211"/>
      <c r="CZD571" s="211"/>
      <c r="CZE571" s="211"/>
      <c r="CZF571" s="211"/>
      <c r="CZG571" s="211"/>
      <c r="CZH571" s="211"/>
      <c r="CZI571" s="211"/>
      <c r="CZJ571" s="211"/>
      <c r="CZK571" s="211"/>
      <c r="CZL571" s="211"/>
      <c r="CZM571" s="211"/>
      <c r="CZN571" s="211"/>
      <c r="CZO571" s="211"/>
      <c r="CZP571" s="211"/>
      <c r="CZQ571" s="211"/>
      <c r="CZR571" s="211"/>
      <c r="CZS571" s="211"/>
      <c r="CZT571" s="211"/>
      <c r="CZU571" s="211"/>
      <c r="CZV571" s="211"/>
      <c r="CZW571" s="211"/>
      <c r="CZX571" s="211"/>
      <c r="CZY571" s="211"/>
      <c r="CZZ571" s="211"/>
      <c r="DAA571" s="211"/>
      <c r="DAB571" s="211"/>
      <c r="DAC571" s="211"/>
      <c r="DAD571" s="211"/>
      <c r="DAE571" s="211"/>
      <c r="DAF571" s="211"/>
      <c r="DAG571" s="211"/>
      <c r="DAH571" s="211"/>
      <c r="DAI571" s="211"/>
      <c r="DAJ571" s="211"/>
      <c r="DAK571" s="211"/>
      <c r="DAL571" s="211"/>
      <c r="DAM571" s="211"/>
      <c r="DAN571" s="211"/>
      <c r="DAO571" s="211"/>
      <c r="DAP571" s="211"/>
      <c r="DAQ571" s="211"/>
      <c r="DAR571" s="211"/>
      <c r="DAS571" s="211"/>
      <c r="DAT571" s="211"/>
      <c r="DAU571" s="211"/>
      <c r="DAV571" s="211"/>
      <c r="DAW571" s="211"/>
      <c r="DAX571" s="211"/>
      <c r="DAY571" s="211"/>
      <c r="DAZ571" s="211"/>
      <c r="DBA571" s="211"/>
      <c r="DBB571" s="211"/>
      <c r="DBC571" s="211"/>
      <c r="DBD571" s="211"/>
      <c r="DBE571" s="211"/>
      <c r="DBF571" s="211"/>
      <c r="DBG571" s="211"/>
      <c r="DBH571" s="211"/>
      <c r="DBI571" s="211"/>
      <c r="DBJ571" s="211"/>
      <c r="DBK571" s="211"/>
      <c r="DBL571" s="211"/>
      <c r="DBM571" s="211"/>
      <c r="DBN571" s="211"/>
      <c r="DBO571" s="211"/>
      <c r="DBP571" s="211"/>
      <c r="DBQ571" s="211"/>
      <c r="DBR571" s="211"/>
      <c r="DBS571" s="211"/>
      <c r="DBT571" s="211"/>
      <c r="DBU571" s="211"/>
      <c r="DBV571" s="211"/>
      <c r="DBW571" s="211"/>
      <c r="DBX571" s="211"/>
      <c r="DBY571" s="211"/>
      <c r="DBZ571" s="211"/>
      <c r="DCA571" s="211"/>
      <c r="DCB571" s="211"/>
      <c r="DCC571" s="211"/>
      <c r="DCD571" s="211"/>
      <c r="DCE571" s="211"/>
      <c r="DCF571" s="211"/>
      <c r="DCG571" s="211"/>
      <c r="DCH571" s="211"/>
      <c r="DCI571" s="211"/>
      <c r="DCJ571" s="211"/>
      <c r="DCK571" s="211"/>
      <c r="DCL571" s="211"/>
      <c r="DCM571" s="211"/>
      <c r="DCN571" s="211"/>
      <c r="DCO571" s="211"/>
      <c r="DCP571" s="211"/>
      <c r="DCQ571" s="211"/>
      <c r="DCR571" s="211"/>
      <c r="DCS571" s="211"/>
      <c r="DCT571" s="211"/>
      <c r="DCU571" s="211"/>
      <c r="DCV571" s="211"/>
      <c r="DCW571" s="211"/>
      <c r="DCX571" s="211"/>
      <c r="DCY571" s="211"/>
      <c r="DCZ571" s="211"/>
      <c r="DDA571" s="211"/>
      <c r="DDB571" s="211"/>
      <c r="DDC571" s="211"/>
      <c r="DDD571" s="211"/>
      <c r="DDE571" s="211"/>
      <c r="DDF571" s="211"/>
      <c r="DDG571" s="211"/>
      <c r="DDH571" s="211"/>
      <c r="DDI571" s="211"/>
      <c r="DDJ571" s="211"/>
      <c r="DDK571" s="211"/>
      <c r="DDL571" s="211"/>
      <c r="DDM571" s="211"/>
      <c r="DDN571" s="211"/>
      <c r="DDO571" s="211"/>
      <c r="DDP571" s="211"/>
      <c r="DDQ571" s="211"/>
      <c r="DDR571" s="211"/>
      <c r="DDS571" s="211"/>
      <c r="DDT571" s="211"/>
      <c r="DDU571" s="211"/>
      <c r="DDV571" s="211"/>
      <c r="DDW571" s="211"/>
      <c r="DDX571" s="211"/>
      <c r="DDY571" s="211"/>
      <c r="DDZ571" s="211"/>
      <c r="DEA571" s="211"/>
      <c r="DEB571" s="211"/>
      <c r="DEC571" s="211"/>
      <c r="DED571" s="211"/>
      <c r="DEE571" s="211"/>
      <c r="DEF571" s="211"/>
      <c r="DEG571" s="211"/>
      <c r="DEH571" s="211"/>
      <c r="DEI571" s="211"/>
      <c r="DEJ571" s="211"/>
      <c r="DEK571" s="211"/>
      <c r="DEL571" s="211"/>
      <c r="DEM571" s="211"/>
      <c r="DEN571" s="211"/>
      <c r="DEO571" s="211"/>
      <c r="DEP571" s="211"/>
      <c r="DEQ571" s="211"/>
      <c r="DER571" s="211"/>
      <c r="DES571" s="211"/>
      <c r="DET571" s="211"/>
      <c r="DEU571" s="211"/>
      <c r="DEV571" s="211"/>
      <c r="DEW571" s="211"/>
      <c r="DEX571" s="211"/>
      <c r="DEY571" s="211"/>
      <c r="DEZ571" s="211"/>
      <c r="DFA571" s="211"/>
      <c r="DFB571" s="211"/>
      <c r="DFC571" s="211"/>
      <c r="DFD571" s="211"/>
      <c r="DFE571" s="211"/>
      <c r="DFF571" s="211"/>
      <c r="DFG571" s="211"/>
      <c r="DFH571" s="211"/>
      <c r="DFI571" s="211"/>
      <c r="DFJ571" s="211"/>
      <c r="DFK571" s="211"/>
      <c r="DFL571" s="211"/>
      <c r="DFM571" s="211"/>
      <c r="DFN571" s="211"/>
      <c r="DFO571" s="211"/>
      <c r="DFP571" s="211"/>
      <c r="DFQ571" s="211"/>
      <c r="DFR571" s="211"/>
      <c r="DFS571" s="211"/>
      <c r="DFT571" s="211"/>
      <c r="DFU571" s="211"/>
      <c r="DFV571" s="211"/>
      <c r="DFW571" s="211"/>
      <c r="DFX571" s="211"/>
      <c r="DFY571" s="211"/>
      <c r="DFZ571" s="211"/>
      <c r="DGA571" s="211"/>
      <c r="DGB571" s="211"/>
      <c r="DGC571" s="211"/>
      <c r="DGD571" s="211"/>
      <c r="DGE571" s="211"/>
      <c r="DGF571" s="211"/>
      <c r="DGG571" s="211"/>
      <c r="DGH571" s="211"/>
      <c r="DGI571" s="211"/>
      <c r="DGJ571" s="211"/>
      <c r="DGK571" s="211"/>
      <c r="DGL571" s="211"/>
      <c r="DGM571" s="211"/>
      <c r="DGN571" s="211"/>
      <c r="DGO571" s="211"/>
      <c r="DGP571" s="211"/>
      <c r="DGQ571" s="211"/>
      <c r="DGR571" s="211"/>
      <c r="DGS571" s="211"/>
      <c r="DGT571" s="211"/>
      <c r="DGU571" s="211"/>
      <c r="DGV571" s="211"/>
      <c r="DGW571" s="211"/>
      <c r="DGX571" s="211"/>
      <c r="DGY571" s="211"/>
      <c r="DGZ571" s="211"/>
      <c r="DHA571" s="211"/>
      <c r="DHB571" s="211"/>
      <c r="DHC571" s="211"/>
      <c r="DHD571" s="211"/>
      <c r="DHE571" s="211"/>
      <c r="DHF571" s="211"/>
      <c r="DHG571" s="211"/>
      <c r="DHH571" s="211"/>
      <c r="DHI571" s="211"/>
      <c r="DHJ571" s="211"/>
      <c r="DHK571" s="211"/>
      <c r="DHL571" s="211"/>
      <c r="DHM571" s="211"/>
      <c r="DHN571" s="211"/>
      <c r="DHO571" s="211"/>
      <c r="DHP571" s="211"/>
      <c r="DHQ571" s="211"/>
      <c r="DHR571" s="211"/>
      <c r="DHS571" s="211"/>
      <c r="DHT571" s="211"/>
      <c r="DHU571" s="211"/>
      <c r="DHV571" s="211"/>
      <c r="DHW571" s="211"/>
      <c r="DHX571" s="211"/>
      <c r="DHY571" s="211"/>
      <c r="DHZ571" s="211"/>
      <c r="DIA571" s="211"/>
      <c r="DIB571" s="211"/>
      <c r="DIC571" s="211"/>
      <c r="DID571" s="211"/>
      <c r="DIE571" s="211"/>
      <c r="DIF571" s="211"/>
      <c r="DIG571" s="211"/>
      <c r="DIH571" s="211"/>
      <c r="DII571" s="211"/>
      <c r="DIJ571" s="211"/>
      <c r="DIK571" s="211"/>
      <c r="DIL571" s="211"/>
      <c r="DIM571" s="211"/>
      <c r="DIN571" s="211"/>
      <c r="DIO571" s="211"/>
      <c r="DIP571" s="211"/>
      <c r="DIQ571" s="211"/>
      <c r="DIR571" s="211"/>
      <c r="DIS571" s="211"/>
      <c r="DIT571" s="211"/>
      <c r="DIU571" s="211"/>
      <c r="DIV571" s="211"/>
      <c r="DIW571" s="211"/>
      <c r="DIX571" s="211"/>
      <c r="DIY571" s="211"/>
      <c r="DIZ571" s="211"/>
      <c r="DJA571" s="211"/>
      <c r="DJB571" s="211"/>
      <c r="DJC571" s="211"/>
      <c r="DJD571" s="211"/>
      <c r="DJE571" s="211"/>
      <c r="DJF571" s="211"/>
      <c r="DJG571" s="211"/>
      <c r="DJH571" s="211"/>
      <c r="DJI571" s="211"/>
      <c r="DJJ571" s="211"/>
      <c r="DJK571" s="211"/>
      <c r="DJL571" s="211"/>
      <c r="DJM571" s="211"/>
      <c r="DJN571" s="211"/>
      <c r="DJO571" s="211"/>
      <c r="DJP571" s="211"/>
      <c r="DJQ571" s="211"/>
      <c r="DJR571" s="211"/>
      <c r="DJS571" s="211"/>
      <c r="DJT571" s="211"/>
      <c r="DJU571" s="211"/>
      <c r="DJV571" s="211"/>
      <c r="DJW571" s="211"/>
      <c r="DJX571" s="211"/>
      <c r="DJY571" s="211"/>
      <c r="DJZ571" s="211"/>
      <c r="DKA571" s="211"/>
      <c r="DKB571" s="211"/>
      <c r="DKC571" s="211"/>
      <c r="DKD571" s="211"/>
      <c r="DKE571" s="211"/>
      <c r="DKF571" s="211"/>
      <c r="DKG571" s="211"/>
      <c r="DKH571" s="211"/>
      <c r="DKI571" s="211"/>
      <c r="DKJ571" s="211"/>
      <c r="DKK571" s="211"/>
      <c r="DKL571" s="211"/>
      <c r="DKM571" s="211"/>
      <c r="DKN571" s="211"/>
      <c r="DKO571" s="211"/>
      <c r="DKP571" s="211"/>
      <c r="DKQ571" s="211"/>
      <c r="DKR571" s="211"/>
      <c r="DKS571" s="211"/>
      <c r="DKT571" s="211"/>
      <c r="DKU571" s="211"/>
      <c r="DKV571" s="211"/>
      <c r="DKW571" s="211"/>
      <c r="DKX571" s="211"/>
      <c r="DKY571" s="211"/>
      <c r="DKZ571" s="211"/>
      <c r="DLA571" s="211"/>
      <c r="DLB571" s="211"/>
      <c r="DLC571" s="211"/>
      <c r="DLD571" s="211"/>
      <c r="DLE571" s="211"/>
      <c r="DLF571" s="211"/>
      <c r="DLG571" s="211"/>
      <c r="DLH571" s="211"/>
      <c r="DLI571" s="211"/>
      <c r="DLJ571" s="211"/>
      <c r="DLK571" s="211"/>
      <c r="DLL571" s="211"/>
      <c r="DLM571" s="211"/>
      <c r="DLN571" s="211"/>
      <c r="DLO571" s="211"/>
      <c r="DLP571" s="211"/>
      <c r="DLQ571" s="211"/>
      <c r="DLR571" s="211"/>
      <c r="DLS571" s="211"/>
      <c r="DLT571" s="211"/>
      <c r="DLU571" s="211"/>
      <c r="DLV571" s="211"/>
      <c r="DLW571" s="211"/>
      <c r="DLX571" s="211"/>
      <c r="DLY571" s="211"/>
      <c r="DLZ571" s="211"/>
      <c r="DMA571" s="211"/>
      <c r="DMB571" s="211"/>
      <c r="DMC571" s="211"/>
      <c r="DMD571" s="211"/>
      <c r="DME571" s="211"/>
      <c r="DMF571" s="211"/>
      <c r="DMG571" s="211"/>
      <c r="DMH571" s="211"/>
      <c r="DMI571" s="211"/>
      <c r="DMJ571" s="211"/>
      <c r="DMK571" s="211"/>
      <c r="DML571" s="211"/>
      <c r="DMM571" s="211"/>
      <c r="DMN571" s="211"/>
      <c r="DMO571" s="211"/>
      <c r="DMP571" s="211"/>
      <c r="DMQ571" s="211"/>
      <c r="DMR571" s="211"/>
      <c r="DMS571" s="211"/>
      <c r="DMT571" s="211"/>
      <c r="DMU571" s="211"/>
      <c r="DMV571" s="211"/>
      <c r="DMW571" s="211"/>
      <c r="DMX571" s="211"/>
      <c r="DMY571" s="211"/>
      <c r="DMZ571" s="211"/>
      <c r="DNA571" s="211"/>
      <c r="DNB571" s="211"/>
      <c r="DNC571" s="211"/>
      <c r="DND571" s="211"/>
      <c r="DNE571" s="211"/>
      <c r="DNF571" s="211"/>
      <c r="DNG571" s="211"/>
      <c r="DNH571" s="211"/>
      <c r="DNI571" s="211"/>
      <c r="DNJ571" s="211"/>
      <c r="DNK571" s="211"/>
      <c r="DNL571" s="211"/>
      <c r="DNM571" s="211"/>
      <c r="DNN571" s="211"/>
      <c r="DNO571" s="211"/>
      <c r="DNP571" s="211"/>
      <c r="DNQ571" s="211"/>
      <c r="DNR571" s="211"/>
      <c r="DNS571" s="211"/>
      <c r="DNT571" s="211"/>
      <c r="DNU571" s="211"/>
      <c r="DNV571" s="211"/>
      <c r="DNW571" s="211"/>
      <c r="DNX571" s="211"/>
      <c r="DNY571" s="211"/>
      <c r="DNZ571" s="211"/>
      <c r="DOA571" s="211"/>
      <c r="DOB571" s="211"/>
      <c r="DOC571" s="211"/>
      <c r="DOD571" s="211"/>
      <c r="DOE571" s="211"/>
      <c r="DOF571" s="211"/>
      <c r="DOG571" s="211"/>
      <c r="DOH571" s="211"/>
      <c r="DOI571" s="211"/>
      <c r="DOJ571" s="211"/>
      <c r="DOK571" s="211"/>
      <c r="DOL571" s="211"/>
      <c r="DOM571" s="211"/>
      <c r="DON571" s="211"/>
      <c r="DOO571" s="211"/>
      <c r="DOP571" s="211"/>
      <c r="DOQ571" s="211"/>
      <c r="DOR571" s="211"/>
      <c r="DOS571" s="211"/>
      <c r="DOT571" s="211"/>
      <c r="DOU571" s="211"/>
      <c r="DOV571" s="211"/>
      <c r="DOW571" s="211"/>
      <c r="DOX571" s="211"/>
      <c r="DOY571" s="211"/>
      <c r="DOZ571" s="211"/>
      <c r="DPA571" s="211"/>
      <c r="DPB571" s="211"/>
      <c r="DPC571" s="211"/>
      <c r="DPD571" s="211"/>
      <c r="DPE571" s="211"/>
      <c r="DPF571" s="211"/>
      <c r="DPG571" s="211"/>
      <c r="DPH571" s="211"/>
      <c r="DPI571" s="211"/>
      <c r="DPJ571" s="211"/>
      <c r="DPK571" s="211"/>
      <c r="DPL571" s="211"/>
      <c r="DPM571" s="211"/>
      <c r="DPN571" s="211"/>
      <c r="DPO571" s="211"/>
      <c r="DPP571" s="211"/>
      <c r="DPQ571" s="211"/>
      <c r="DPR571" s="211"/>
      <c r="DPS571" s="211"/>
      <c r="DPT571" s="211"/>
      <c r="DPU571" s="211"/>
      <c r="DPV571" s="211"/>
      <c r="DPW571" s="211"/>
      <c r="DPX571" s="211"/>
      <c r="DPY571" s="211"/>
      <c r="DPZ571" s="211"/>
      <c r="DQA571" s="211"/>
      <c r="DQB571" s="211"/>
      <c r="DQC571" s="211"/>
      <c r="DQD571" s="211"/>
      <c r="DQE571" s="211"/>
      <c r="DQF571" s="211"/>
      <c r="DQG571" s="211"/>
      <c r="DQH571" s="211"/>
      <c r="DQI571" s="211"/>
      <c r="DQJ571" s="211"/>
      <c r="DQK571" s="211"/>
      <c r="DQL571" s="211"/>
      <c r="DQM571" s="211"/>
      <c r="DQN571" s="211"/>
      <c r="DQO571" s="211"/>
      <c r="DQP571" s="211"/>
      <c r="DQQ571" s="211"/>
      <c r="DQR571" s="211"/>
      <c r="DQS571" s="211"/>
      <c r="DQT571" s="211"/>
      <c r="DQU571" s="211"/>
      <c r="DQV571" s="211"/>
      <c r="DQW571" s="211"/>
      <c r="DQX571" s="211"/>
      <c r="DQY571" s="211"/>
      <c r="DQZ571" s="211"/>
      <c r="DRA571" s="211"/>
      <c r="DRB571" s="211"/>
      <c r="DRC571" s="211"/>
      <c r="DRD571" s="211"/>
      <c r="DRE571" s="211"/>
      <c r="DRF571" s="211"/>
      <c r="DRG571" s="211"/>
      <c r="DRH571" s="211"/>
      <c r="DRI571" s="211"/>
      <c r="DRJ571" s="211"/>
      <c r="DRK571" s="211"/>
      <c r="DRL571" s="211"/>
      <c r="DRM571" s="211"/>
      <c r="DRN571" s="211"/>
      <c r="DRO571" s="211"/>
      <c r="DRP571" s="211"/>
      <c r="DRQ571" s="211"/>
      <c r="DRR571" s="211"/>
      <c r="DRS571" s="211"/>
      <c r="DRT571" s="211"/>
      <c r="DRU571" s="211"/>
      <c r="DRV571" s="211"/>
      <c r="DRW571" s="211"/>
      <c r="DRX571" s="211"/>
      <c r="DRY571" s="211"/>
      <c r="DRZ571" s="211"/>
      <c r="DSA571" s="211"/>
      <c r="DSB571" s="211"/>
      <c r="DSC571" s="211"/>
      <c r="DSD571" s="211"/>
      <c r="DSE571" s="211"/>
      <c r="DSF571" s="211"/>
      <c r="DSG571" s="211"/>
      <c r="DSH571" s="211"/>
      <c r="DSI571" s="211"/>
      <c r="DSJ571" s="211"/>
      <c r="DSK571" s="211"/>
      <c r="DSL571" s="211"/>
      <c r="DSM571" s="211"/>
      <c r="DSN571" s="211"/>
      <c r="DSO571" s="211"/>
      <c r="DSP571" s="211"/>
      <c r="DSQ571" s="211"/>
      <c r="DSR571" s="211"/>
      <c r="DSS571" s="211"/>
      <c r="DST571" s="211"/>
      <c r="DSU571" s="211"/>
      <c r="DSV571" s="211"/>
      <c r="DSW571" s="211"/>
      <c r="DSX571" s="211"/>
      <c r="DSY571" s="211"/>
      <c r="DSZ571" s="211"/>
      <c r="DTA571" s="211"/>
      <c r="DTB571" s="211"/>
      <c r="DTC571" s="211"/>
      <c r="DTD571" s="211"/>
      <c r="DTE571" s="211"/>
      <c r="DTF571" s="211"/>
      <c r="DTG571" s="211"/>
      <c r="DTH571" s="211"/>
      <c r="DTI571" s="211"/>
      <c r="DTJ571" s="211"/>
      <c r="DTK571" s="211"/>
      <c r="DTL571" s="211"/>
      <c r="DTM571" s="211"/>
      <c r="DTN571" s="211"/>
      <c r="DTO571" s="211"/>
      <c r="DTP571" s="211"/>
      <c r="DTQ571" s="211"/>
      <c r="DTR571" s="211"/>
      <c r="DTS571" s="211"/>
      <c r="DTT571" s="211"/>
      <c r="DTU571" s="211"/>
      <c r="DTV571" s="211"/>
      <c r="DTW571" s="211"/>
      <c r="DTX571" s="211"/>
      <c r="DTY571" s="211"/>
      <c r="DTZ571" s="211"/>
      <c r="DUA571" s="211"/>
      <c r="DUB571" s="211"/>
      <c r="DUC571" s="211"/>
      <c r="DUD571" s="211"/>
      <c r="DUE571" s="211"/>
      <c r="DUF571" s="211"/>
      <c r="DUG571" s="211"/>
      <c r="DUH571" s="211"/>
      <c r="DUI571" s="211"/>
      <c r="DUJ571" s="211"/>
      <c r="DUK571" s="211"/>
      <c r="DUL571" s="211"/>
      <c r="DUM571" s="211"/>
      <c r="DUN571" s="211"/>
      <c r="DUO571" s="211"/>
      <c r="DUP571" s="211"/>
      <c r="DUQ571" s="211"/>
      <c r="DUR571" s="211"/>
      <c r="DUS571" s="211"/>
      <c r="DUT571" s="211"/>
      <c r="DUU571" s="211"/>
      <c r="DUV571" s="211"/>
      <c r="DUW571" s="211"/>
      <c r="DUX571" s="211"/>
      <c r="DUY571" s="211"/>
      <c r="DUZ571" s="211"/>
      <c r="DVA571" s="211"/>
      <c r="DVB571" s="211"/>
      <c r="DVC571" s="211"/>
      <c r="DVD571" s="211"/>
      <c r="DVE571" s="211"/>
      <c r="DVF571" s="211"/>
      <c r="DVG571" s="211"/>
      <c r="DVH571" s="211"/>
      <c r="DVI571" s="211"/>
      <c r="DVJ571" s="211"/>
      <c r="DVK571" s="211"/>
      <c r="DVL571" s="211"/>
      <c r="DVM571" s="211"/>
      <c r="DVN571" s="211"/>
      <c r="DVO571" s="211"/>
      <c r="DVP571" s="211"/>
      <c r="DVQ571" s="211"/>
      <c r="DVR571" s="211"/>
      <c r="DVS571" s="211"/>
      <c r="DVT571" s="211"/>
      <c r="DVU571" s="211"/>
      <c r="DVV571" s="211"/>
      <c r="DVW571" s="211"/>
      <c r="DVX571" s="211"/>
      <c r="DVY571" s="211"/>
      <c r="DVZ571" s="211"/>
      <c r="DWA571" s="211"/>
      <c r="DWB571" s="211"/>
      <c r="DWC571" s="211"/>
      <c r="DWD571" s="211"/>
      <c r="DWE571" s="211"/>
      <c r="DWF571" s="211"/>
      <c r="DWG571" s="211"/>
      <c r="DWH571" s="211"/>
      <c r="DWI571" s="211"/>
      <c r="DWJ571" s="211"/>
      <c r="DWK571" s="211"/>
      <c r="DWL571" s="211"/>
      <c r="DWM571" s="211"/>
      <c r="DWN571" s="211"/>
      <c r="DWO571" s="211"/>
      <c r="DWP571" s="211"/>
      <c r="DWQ571" s="211"/>
      <c r="DWR571" s="211"/>
      <c r="DWS571" s="211"/>
      <c r="DWT571" s="211"/>
      <c r="DWU571" s="211"/>
      <c r="DWV571" s="211"/>
      <c r="DWW571" s="211"/>
      <c r="DWX571" s="211"/>
      <c r="DWY571" s="211"/>
      <c r="DWZ571" s="211"/>
      <c r="DXA571" s="211"/>
      <c r="DXB571" s="211"/>
      <c r="DXC571" s="211"/>
      <c r="DXD571" s="211"/>
      <c r="DXE571" s="211"/>
      <c r="DXF571" s="211"/>
      <c r="DXG571" s="211"/>
      <c r="DXH571" s="211"/>
      <c r="DXI571" s="211"/>
      <c r="DXJ571" s="211"/>
      <c r="DXK571" s="211"/>
      <c r="DXL571" s="211"/>
      <c r="DXM571" s="211"/>
      <c r="DXN571" s="211"/>
      <c r="DXO571" s="211"/>
      <c r="DXP571" s="211"/>
      <c r="DXQ571" s="211"/>
      <c r="DXR571" s="211"/>
      <c r="DXS571" s="211"/>
      <c r="DXT571" s="211"/>
      <c r="DXU571" s="211"/>
      <c r="DXV571" s="211"/>
      <c r="DXW571" s="211"/>
      <c r="DXX571" s="211"/>
      <c r="DXY571" s="211"/>
      <c r="DXZ571" s="211"/>
      <c r="DYA571" s="211"/>
      <c r="DYB571" s="211"/>
      <c r="DYC571" s="211"/>
      <c r="DYD571" s="211"/>
      <c r="DYE571" s="211"/>
      <c r="DYF571" s="211"/>
      <c r="DYG571" s="211"/>
      <c r="DYH571" s="211"/>
      <c r="DYI571" s="211"/>
      <c r="DYJ571" s="211"/>
      <c r="DYK571" s="211"/>
      <c r="DYL571" s="211"/>
      <c r="DYM571" s="211"/>
      <c r="DYN571" s="211"/>
      <c r="DYO571" s="211"/>
      <c r="DYP571" s="211"/>
      <c r="DYQ571" s="211"/>
      <c r="DYR571" s="211"/>
      <c r="DYS571" s="211"/>
      <c r="DYT571" s="211"/>
      <c r="DYU571" s="211"/>
      <c r="DYV571" s="211"/>
      <c r="DYW571" s="211"/>
      <c r="DYX571" s="211"/>
      <c r="DYY571" s="211"/>
      <c r="DYZ571" s="211"/>
      <c r="DZA571" s="211"/>
      <c r="DZB571" s="211"/>
      <c r="DZC571" s="211"/>
      <c r="DZD571" s="211"/>
      <c r="DZE571" s="211"/>
      <c r="DZF571" s="211"/>
      <c r="DZG571" s="211"/>
      <c r="DZH571" s="211"/>
      <c r="DZI571" s="211"/>
      <c r="DZJ571" s="211"/>
      <c r="DZK571" s="211"/>
      <c r="DZL571" s="211"/>
      <c r="DZM571" s="211"/>
      <c r="DZN571" s="211"/>
      <c r="DZO571" s="211"/>
      <c r="DZP571" s="211"/>
      <c r="DZQ571" s="211"/>
      <c r="DZR571" s="211"/>
      <c r="DZS571" s="211"/>
      <c r="DZT571" s="211"/>
      <c r="DZU571" s="211"/>
      <c r="DZV571" s="211"/>
      <c r="DZW571" s="211"/>
      <c r="DZX571" s="211"/>
      <c r="DZY571" s="211"/>
      <c r="DZZ571" s="211"/>
      <c r="EAA571" s="211"/>
      <c r="EAB571" s="211"/>
      <c r="EAC571" s="211"/>
      <c r="EAD571" s="211"/>
      <c r="EAE571" s="211"/>
      <c r="EAF571" s="211"/>
      <c r="EAG571" s="211"/>
      <c r="EAH571" s="211"/>
      <c r="EAI571" s="211"/>
      <c r="EAJ571" s="211"/>
      <c r="EAK571" s="211"/>
      <c r="EAL571" s="211"/>
      <c r="EAM571" s="211"/>
      <c r="EAN571" s="211"/>
      <c r="EAO571" s="211"/>
      <c r="EAP571" s="211"/>
      <c r="EAQ571" s="211"/>
      <c r="EAR571" s="211"/>
      <c r="EAS571" s="211"/>
      <c r="EAT571" s="211"/>
      <c r="EAU571" s="211"/>
      <c r="EAV571" s="211"/>
      <c r="EAW571" s="211"/>
      <c r="EAX571" s="211"/>
      <c r="EAY571" s="211"/>
      <c r="EAZ571" s="211"/>
      <c r="EBA571" s="211"/>
      <c r="EBB571" s="211"/>
      <c r="EBC571" s="211"/>
      <c r="EBD571" s="211"/>
      <c r="EBE571" s="211"/>
      <c r="EBF571" s="211"/>
      <c r="EBG571" s="211"/>
      <c r="EBH571" s="211"/>
      <c r="EBI571" s="211"/>
      <c r="EBJ571" s="211"/>
      <c r="EBK571" s="211"/>
      <c r="EBL571" s="211"/>
      <c r="EBM571" s="211"/>
      <c r="EBN571" s="211"/>
      <c r="EBO571" s="211"/>
      <c r="EBP571" s="211"/>
      <c r="EBQ571" s="211"/>
      <c r="EBR571" s="211"/>
      <c r="EBS571" s="211"/>
      <c r="EBT571" s="211"/>
      <c r="EBU571" s="211"/>
      <c r="EBV571" s="211"/>
      <c r="EBW571" s="211"/>
      <c r="EBX571" s="211"/>
      <c r="EBY571" s="211"/>
      <c r="EBZ571" s="211"/>
      <c r="ECA571" s="211"/>
      <c r="ECB571" s="211"/>
      <c r="ECC571" s="211"/>
      <c r="ECD571" s="211"/>
      <c r="ECE571" s="211"/>
      <c r="ECF571" s="211"/>
      <c r="ECG571" s="211"/>
      <c r="ECH571" s="211"/>
      <c r="ECI571" s="211"/>
      <c r="ECJ571" s="211"/>
      <c r="ECK571" s="211"/>
      <c r="ECL571" s="211"/>
      <c r="ECM571" s="211"/>
      <c r="ECN571" s="211"/>
      <c r="ECO571" s="211"/>
      <c r="ECP571" s="211"/>
      <c r="ECQ571" s="211"/>
      <c r="ECR571" s="211"/>
      <c r="ECS571" s="211"/>
      <c r="ECT571" s="211"/>
      <c r="ECU571" s="211"/>
      <c r="ECV571" s="211"/>
      <c r="ECW571" s="211"/>
      <c r="ECX571" s="211"/>
      <c r="ECY571" s="211"/>
      <c r="ECZ571" s="211"/>
      <c r="EDA571" s="211"/>
      <c r="EDB571" s="211"/>
      <c r="EDC571" s="211"/>
      <c r="EDD571" s="211"/>
      <c r="EDE571" s="211"/>
      <c r="EDF571" s="211"/>
      <c r="EDG571" s="211"/>
      <c r="EDH571" s="211"/>
      <c r="EDI571" s="211"/>
      <c r="EDJ571" s="211"/>
      <c r="EDK571" s="211"/>
      <c r="EDL571" s="211"/>
      <c r="EDM571" s="211"/>
      <c r="EDN571" s="211"/>
      <c r="EDO571" s="211"/>
      <c r="EDP571" s="211"/>
      <c r="EDQ571" s="211"/>
      <c r="EDR571" s="211"/>
      <c r="EDS571" s="211"/>
      <c r="EDT571" s="211"/>
      <c r="EDU571" s="211"/>
      <c r="EDV571" s="211"/>
      <c r="EDW571" s="211"/>
      <c r="EDX571" s="211"/>
      <c r="EDY571" s="211"/>
      <c r="EDZ571" s="211"/>
      <c r="EEA571" s="211"/>
      <c r="EEB571" s="211"/>
      <c r="EEC571" s="211"/>
      <c r="EED571" s="211"/>
      <c r="EEE571" s="211"/>
      <c r="EEF571" s="211"/>
      <c r="EEG571" s="211"/>
      <c r="EEH571" s="211"/>
      <c r="EEI571" s="211"/>
      <c r="EEJ571" s="211"/>
      <c r="EEK571" s="211"/>
      <c r="EEL571" s="211"/>
      <c r="EEM571" s="211"/>
      <c r="EEN571" s="211"/>
      <c r="EEO571" s="211"/>
      <c r="EEP571" s="211"/>
      <c r="EEQ571" s="211"/>
      <c r="EER571" s="211"/>
      <c r="EES571" s="211"/>
      <c r="EET571" s="211"/>
      <c r="EEU571" s="211"/>
      <c r="EEV571" s="211"/>
      <c r="EEW571" s="211"/>
      <c r="EEX571" s="211"/>
      <c r="EEY571" s="211"/>
      <c r="EEZ571" s="211"/>
      <c r="EFA571" s="211"/>
      <c r="EFB571" s="211"/>
      <c r="EFC571" s="211"/>
      <c r="EFD571" s="211"/>
      <c r="EFE571" s="211"/>
      <c r="EFF571" s="211"/>
      <c r="EFG571" s="211"/>
      <c r="EFH571" s="211"/>
      <c r="EFI571" s="211"/>
      <c r="EFJ571" s="211"/>
      <c r="EFK571" s="211"/>
      <c r="EFL571" s="211"/>
      <c r="EFM571" s="211"/>
      <c r="EFN571" s="211"/>
      <c r="EFO571" s="211"/>
      <c r="EFP571" s="211"/>
      <c r="EFQ571" s="211"/>
      <c r="EFR571" s="211"/>
      <c r="EFS571" s="211"/>
      <c r="EFT571" s="211"/>
      <c r="EFU571" s="211"/>
      <c r="EFV571" s="211"/>
      <c r="EFW571" s="211"/>
      <c r="EFX571" s="211"/>
      <c r="EFY571" s="211"/>
      <c r="EFZ571" s="211"/>
      <c r="EGA571" s="211"/>
      <c r="EGB571" s="211"/>
      <c r="EGC571" s="211"/>
      <c r="EGD571" s="211"/>
      <c r="EGE571" s="211"/>
      <c r="EGF571" s="211"/>
      <c r="EGG571" s="211"/>
      <c r="EGH571" s="211"/>
      <c r="EGI571" s="211"/>
      <c r="EGJ571" s="211"/>
      <c r="EGK571" s="211"/>
      <c r="EGL571" s="211"/>
      <c r="EGM571" s="211"/>
      <c r="EGN571" s="211"/>
      <c r="EGO571" s="211"/>
      <c r="EGP571" s="211"/>
      <c r="EGQ571" s="211"/>
      <c r="EGR571" s="211"/>
      <c r="EGS571" s="211"/>
      <c r="EGT571" s="211"/>
      <c r="EGU571" s="211"/>
      <c r="EGV571" s="211"/>
      <c r="EGW571" s="211"/>
      <c r="EGX571" s="211"/>
      <c r="EGY571" s="211"/>
      <c r="EGZ571" s="211"/>
      <c r="EHA571" s="211"/>
      <c r="EHB571" s="211"/>
      <c r="EHC571" s="211"/>
      <c r="EHD571" s="211"/>
      <c r="EHE571" s="211"/>
      <c r="EHF571" s="211"/>
      <c r="EHG571" s="211"/>
      <c r="EHH571" s="211"/>
      <c r="EHI571" s="211"/>
      <c r="EHJ571" s="211"/>
      <c r="EHK571" s="211"/>
      <c r="EHL571" s="211"/>
      <c r="EHM571" s="211"/>
      <c r="EHN571" s="211"/>
      <c r="EHO571" s="211"/>
      <c r="EHP571" s="211"/>
      <c r="EHQ571" s="211"/>
      <c r="EHR571" s="211"/>
      <c r="EHS571" s="211"/>
      <c r="EHT571" s="211"/>
      <c r="EHU571" s="211"/>
      <c r="EHV571" s="211"/>
      <c r="EHW571" s="211"/>
      <c r="EHX571" s="211"/>
      <c r="EHY571" s="211"/>
      <c r="EHZ571" s="211"/>
      <c r="EIA571" s="211"/>
      <c r="EIB571" s="211"/>
      <c r="EIC571" s="211"/>
      <c r="EID571" s="211"/>
      <c r="EIE571" s="211"/>
      <c r="EIF571" s="211"/>
      <c r="EIG571" s="211"/>
      <c r="EIH571" s="211"/>
      <c r="EII571" s="211"/>
      <c r="EIJ571" s="211"/>
      <c r="EIK571" s="211"/>
      <c r="EIL571" s="211"/>
      <c r="EIM571" s="211"/>
      <c r="EIN571" s="211"/>
      <c r="EIO571" s="211"/>
      <c r="EIP571" s="211"/>
      <c r="EIQ571" s="211"/>
      <c r="EIR571" s="211"/>
      <c r="EIS571" s="211"/>
      <c r="EIT571" s="211"/>
      <c r="EIU571" s="211"/>
      <c r="EIV571" s="211"/>
      <c r="EIW571" s="211"/>
      <c r="EIX571" s="211"/>
      <c r="EIY571" s="211"/>
      <c r="EIZ571" s="211"/>
      <c r="EJA571" s="211"/>
      <c r="EJB571" s="211"/>
      <c r="EJC571" s="211"/>
      <c r="EJD571" s="211"/>
      <c r="EJE571" s="211"/>
      <c r="EJF571" s="211"/>
      <c r="EJG571" s="211"/>
      <c r="EJH571" s="211"/>
      <c r="EJI571" s="211"/>
      <c r="EJJ571" s="211"/>
      <c r="EJK571" s="211"/>
      <c r="EJL571" s="211"/>
      <c r="EJM571" s="211"/>
      <c r="EJN571" s="211"/>
      <c r="EJO571" s="211"/>
      <c r="EJP571" s="211"/>
      <c r="EJQ571" s="211"/>
      <c r="EJR571" s="211"/>
      <c r="EJS571" s="211"/>
      <c r="EJT571" s="211"/>
      <c r="EJU571" s="211"/>
      <c r="EJV571" s="211"/>
      <c r="EJW571" s="211"/>
      <c r="EJX571" s="211"/>
      <c r="EJY571" s="211"/>
      <c r="EJZ571" s="211"/>
      <c r="EKA571" s="211"/>
      <c r="EKB571" s="211"/>
      <c r="EKC571" s="211"/>
      <c r="EKD571" s="211"/>
      <c r="EKE571" s="211"/>
      <c r="EKF571" s="211"/>
      <c r="EKG571" s="211"/>
      <c r="EKH571" s="211"/>
      <c r="EKI571" s="211"/>
      <c r="EKJ571" s="211"/>
      <c r="EKK571" s="211"/>
      <c r="EKL571" s="211"/>
      <c r="EKM571" s="211"/>
      <c r="EKN571" s="211"/>
      <c r="EKO571" s="211"/>
      <c r="EKP571" s="211"/>
      <c r="EKQ571" s="211"/>
      <c r="EKR571" s="211"/>
      <c r="EKS571" s="211"/>
      <c r="EKT571" s="211"/>
      <c r="EKU571" s="211"/>
      <c r="EKV571" s="211"/>
      <c r="EKW571" s="211"/>
      <c r="EKX571" s="211"/>
      <c r="EKY571" s="211"/>
      <c r="EKZ571" s="211"/>
      <c r="ELA571" s="211"/>
      <c r="ELB571" s="211"/>
      <c r="ELC571" s="211"/>
      <c r="ELD571" s="211"/>
      <c r="ELE571" s="211"/>
      <c r="ELF571" s="211"/>
      <c r="ELG571" s="211"/>
      <c r="ELH571" s="211"/>
      <c r="ELI571" s="211"/>
      <c r="ELJ571" s="211"/>
      <c r="ELK571" s="211"/>
      <c r="ELL571" s="211"/>
      <c r="ELM571" s="211"/>
      <c r="ELN571" s="211"/>
      <c r="ELO571" s="211"/>
      <c r="ELP571" s="211"/>
      <c r="ELQ571" s="211"/>
      <c r="ELR571" s="211"/>
      <c r="ELS571" s="211"/>
      <c r="ELT571" s="211"/>
      <c r="ELU571" s="211"/>
      <c r="ELV571" s="211"/>
      <c r="ELW571" s="211"/>
      <c r="ELX571" s="211"/>
      <c r="ELY571" s="211"/>
      <c r="ELZ571" s="211"/>
      <c r="EMA571" s="211"/>
      <c r="EMB571" s="211"/>
      <c r="EMC571" s="211"/>
      <c r="EMD571" s="211"/>
      <c r="EME571" s="211"/>
      <c r="EMF571" s="211"/>
      <c r="EMG571" s="211"/>
      <c r="EMH571" s="211"/>
      <c r="EMI571" s="211"/>
      <c r="EMJ571" s="211"/>
      <c r="EMK571" s="211"/>
      <c r="EML571" s="211"/>
      <c r="EMM571" s="211"/>
      <c r="EMN571" s="211"/>
      <c r="EMO571" s="211"/>
      <c r="EMP571" s="211"/>
      <c r="EMQ571" s="211"/>
      <c r="EMR571" s="211"/>
      <c r="EMS571" s="211"/>
      <c r="EMT571" s="211"/>
      <c r="EMU571" s="211"/>
      <c r="EMV571" s="211"/>
      <c r="EMW571" s="211"/>
      <c r="EMX571" s="211"/>
      <c r="EMY571" s="211"/>
      <c r="EMZ571" s="211"/>
      <c r="ENA571" s="211"/>
      <c r="ENB571" s="211"/>
      <c r="ENC571" s="211"/>
      <c r="END571" s="211"/>
      <c r="ENE571" s="211"/>
      <c r="ENF571" s="211"/>
      <c r="ENG571" s="211"/>
      <c r="ENH571" s="211"/>
      <c r="ENI571" s="211"/>
      <c r="ENJ571" s="211"/>
      <c r="ENK571" s="211"/>
      <c r="ENL571" s="211"/>
      <c r="ENM571" s="211"/>
      <c r="ENN571" s="211"/>
      <c r="ENO571" s="211"/>
      <c r="ENP571" s="211"/>
      <c r="ENQ571" s="211"/>
      <c r="ENR571" s="211"/>
      <c r="ENS571" s="211"/>
      <c r="ENT571" s="211"/>
      <c r="ENU571" s="211"/>
      <c r="ENV571" s="211"/>
      <c r="ENW571" s="211"/>
      <c r="ENX571" s="211"/>
      <c r="ENY571" s="211"/>
      <c r="ENZ571" s="211"/>
      <c r="EOA571" s="211"/>
      <c r="EOB571" s="211"/>
      <c r="EOC571" s="211"/>
      <c r="EOD571" s="211"/>
      <c r="EOE571" s="211"/>
      <c r="EOF571" s="211"/>
      <c r="EOG571" s="211"/>
      <c r="EOH571" s="211"/>
      <c r="EOI571" s="211"/>
      <c r="EOJ571" s="211"/>
      <c r="EOK571" s="211"/>
      <c r="EOL571" s="211"/>
      <c r="EOM571" s="211"/>
      <c r="EON571" s="211"/>
      <c r="EOO571" s="211"/>
      <c r="EOP571" s="211"/>
      <c r="EOQ571" s="211"/>
      <c r="EOR571" s="211"/>
      <c r="EOS571" s="211"/>
      <c r="EOT571" s="211"/>
      <c r="EOU571" s="211"/>
      <c r="EOV571" s="211"/>
      <c r="EOW571" s="211"/>
      <c r="EOX571" s="211"/>
      <c r="EOY571" s="211"/>
      <c r="EOZ571" s="211"/>
      <c r="EPA571" s="211"/>
      <c r="EPB571" s="211"/>
      <c r="EPC571" s="211"/>
      <c r="EPD571" s="211"/>
      <c r="EPE571" s="211"/>
      <c r="EPF571" s="211"/>
      <c r="EPG571" s="211"/>
      <c r="EPH571" s="211"/>
      <c r="EPI571" s="211"/>
      <c r="EPJ571" s="211"/>
      <c r="EPK571" s="211"/>
      <c r="EPL571" s="211"/>
      <c r="EPM571" s="211"/>
      <c r="EPN571" s="211"/>
      <c r="EPO571" s="211"/>
      <c r="EPP571" s="211"/>
      <c r="EPQ571" s="211"/>
      <c r="EPR571" s="211"/>
      <c r="EPS571" s="211"/>
      <c r="EPT571" s="211"/>
      <c r="EPU571" s="211"/>
      <c r="EPV571" s="211"/>
      <c r="EPW571" s="211"/>
      <c r="EPX571" s="211"/>
      <c r="EPY571" s="211"/>
      <c r="EPZ571" s="211"/>
      <c r="EQA571" s="211"/>
      <c r="EQB571" s="211"/>
      <c r="EQC571" s="211"/>
      <c r="EQD571" s="211"/>
      <c r="EQE571" s="211"/>
      <c r="EQF571" s="211"/>
      <c r="EQG571" s="211"/>
      <c r="EQH571" s="211"/>
      <c r="EQI571" s="211"/>
      <c r="EQJ571" s="211"/>
      <c r="EQK571" s="211"/>
      <c r="EQL571" s="211"/>
      <c r="EQM571" s="211"/>
      <c r="EQN571" s="211"/>
      <c r="EQO571" s="211"/>
      <c r="EQP571" s="211"/>
      <c r="EQQ571" s="211"/>
      <c r="EQR571" s="211"/>
      <c r="EQS571" s="211"/>
      <c r="EQT571" s="211"/>
      <c r="EQU571" s="211"/>
      <c r="EQV571" s="211"/>
      <c r="EQW571" s="211"/>
      <c r="EQX571" s="211"/>
      <c r="EQY571" s="211"/>
      <c r="EQZ571" s="211"/>
      <c r="ERA571" s="211"/>
      <c r="ERB571" s="211"/>
      <c r="ERC571" s="211"/>
      <c r="ERD571" s="211"/>
      <c r="ERE571" s="211"/>
      <c r="ERF571" s="211"/>
      <c r="ERG571" s="211"/>
      <c r="ERH571" s="211"/>
      <c r="ERI571" s="211"/>
      <c r="ERJ571" s="211"/>
      <c r="ERK571" s="211"/>
      <c r="ERL571" s="211"/>
      <c r="ERM571" s="211"/>
      <c r="ERN571" s="211"/>
      <c r="ERO571" s="211"/>
      <c r="ERP571" s="211"/>
      <c r="ERQ571" s="211"/>
      <c r="ERR571" s="211"/>
      <c r="ERS571" s="211"/>
      <c r="ERT571" s="211"/>
      <c r="ERU571" s="211"/>
      <c r="ERV571" s="211"/>
      <c r="ERW571" s="211"/>
      <c r="ERX571" s="211"/>
      <c r="ERY571" s="211"/>
      <c r="ERZ571" s="211"/>
      <c r="ESA571" s="211"/>
      <c r="ESB571" s="211"/>
      <c r="ESC571" s="211"/>
      <c r="ESD571" s="211"/>
      <c r="ESE571" s="211"/>
      <c r="ESF571" s="211"/>
      <c r="ESG571" s="211"/>
      <c r="ESH571" s="211"/>
      <c r="ESI571" s="211"/>
      <c r="ESJ571" s="211"/>
      <c r="ESK571" s="211"/>
      <c r="ESL571" s="211"/>
      <c r="ESM571" s="211"/>
      <c r="ESN571" s="211"/>
      <c r="ESO571" s="211"/>
      <c r="ESP571" s="211"/>
      <c r="ESQ571" s="211"/>
      <c r="ESR571" s="211"/>
      <c r="ESS571" s="211"/>
      <c r="EST571" s="211"/>
      <c r="ESU571" s="211"/>
      <c r="ESV571" s="211"/>
      <c r="ESW571" s="211"/>
      <c r="ESX571" s="211"/>
      <c r="ESY571" s="211"/>
      <c r="ESZ571" s="211"/>
      <c r="ETA571" s="211"/>
      <c r="ETB571" s="211"/>
      <c r="ETC571" s="211"/>
      <c r="ETD571" s="211"/>
      <c r="ETE571" s="211"/>
      <c r="ETF571" s="211"/>
      <c r="ETG571" s="211"/>
      <c r="ETH571" s="211"/>
      <c r="ETI571" s="211"/>
      <c r="ETJ571" s="211"/>
      <c r="ETK571" s="211"/>
      <c r="ETL571" s="211"/>
      <c r="ETM571" s="211"/>
      <c r="ETN571" s="211"/>
      <c r="ETO571" s="211"/>
      <c r="ETP571" s="211"/>
      <c r="ETQ571" s="211"/>
      <c r="ETR571" s="211"/>
      <c r="ETS571" s="211"/>
      <c r="ETT571" s="211"/>
      <c r="ETU571" s="211"/>
      <c r="ETV571" s="211"/>
      <c r="ETW571" s="211"/>
      <c r="ETX571" s="211"/>
      <c r="ETY571" s="211"/>
      <c r="ETZ571" s="211"/>
      <c r="EUA571" s="211"/>
      <c r="EUB571" s="211"/>
      <c r="EUC571" s="211"/>
      <c r="EUD571" s="211"/>
      <c r="EUE571" s="211"/>
      <c r="EUF571" s="211"/>
      <c r="EUG571" s="211"/>
      <c r="EUH571" s="211"/>
      <c r="EUI571" s="211"/>
      <c r="EUJ571" s="211"/>
      <c r="EUK571" s="211"/>
      <c r="EUL571" s="211"/>
      <c r="EUM571" s="211"/>
      <c r="EUN571" s="211"/>
      <c r="EUO571" s="211"/>
      <c r="EUP571" s="211"/>
      <c r="EUQ571" s="211"/>
      <c r="EUR571" s="211"/>
      <c r="EUS571" s="211"/>
      <c r="EUT571" s="211"/>
      <c r="EUU571" s="211"/>
      <c r="EUV571" s="211"/>
      <c r="EUW571" s="211"/>
      <c r="EUX571" s="211"/>
      <c r="EUY571" s="211"/>
      <c r="EUZ571" s="211"/>
      <c r="EVA571" s="211"/>
      <c r="EVB571" s="211"/>
      <c r="EVC571" s="211"/>
      <c r="EVD571" s="211"/>
      <c r="EVE571" s="211"/>
      <c r="EVF571" s="211"/>
      <c r="EVG571" s="211"/>
      <c r="EVH571" s="211"/>
      <c r="EVI571" s="211"/>
      <c r="EVJ571" s="211"/>
      <c r="EVK571" s="211"/>
      <c r="EVL571" s="211"/>
      <c r="EVM571" s="211"/>
      <c r="EVN571" s="211"/>
      <c r="EVO571" s="211"/>
      <c r="EVP571" s="211"/>
      <c r="EVQ571" s="211"/>
      <c r="EVR571" s="211"/>
      <c r="EVS571" s="211"/>
      <c r="EVT571" s="211"/>
      <c r="EVU571" s="211"/>
      <c r="EVV571" s="211"/>
      <c r="EVW571" s="211"/>
      <c r="EVX571" s="211"/>
      <c r="EVY571" s="211"/>
      <c r="EVZ571" s="211"/>
      <c r="EWA571" s="211"/>
      <c r="EWB571" s="211"/>
      <c r="EWC571" s="211"/>
      <c r="EWD571" s="211"/>
      <c r="EWE571" s="211"/>
      <c r="EWF571" s="211"/>
      <c r="EWG571" s="211"/>
      <c r="EWH571" s="211"/>
      <c r="EWI571" s="211"/>
      <c r="EWJ571" s="211"/>
      <c r="EWK571" s="211"/>
      <c r="EWL571" s="211"/>
      <c r="EWM571" s="211"/>
      <c r="EWN571" s="211"/>
      <c r="EWO571" s="211"/>
      <c r="EWP571" s="211"/>
      <c r="EWQ571" s="211"/>
      <c r="EWR571" s="211"/>
      <c r="EWS571" s="211"/>
      <c r="EWT571" s="211"/>
      <c r="EWU571" s="211"/>
      <c r="EWV571" s="211"/>
      <c r="EWW571" s="211"/>
      <c r="EWX571" s="211"/>
      <c r="EWY571" s="211"/>
      <c r="EWZ571" s="211"/>
      <c r="EXA571" s="211"/>
      <c r="EXB571" s="211"/>
      <c r="EXC571" s="211"/>
      <c r="EXD571" s="211"/>
      <c r="EXE571" s="211"/>
      <c r="EXF571" s="211"/>
      <c r="EXG571" s="211"/>
      <c r="EXH571" s="211"/>
      <c r="EXI571" s="211"/>
      <c r="EXJ571" s="211"/>
      <c r="EXK571" s="211"/>
      <c r="EXL571" s="211"/>
      <c r="EXM571" s="211"/>
      <c r="EXN571" s="211"/>
      <c r="EXO571" s="211"/>
      <c r="EXP571" s="211"/>
      <c r="EXQ571" s="211"/>
      <c r="EXR571" s="211"/>
      <c r="EXS571" s="211"/>
      <c r="EXT571" s="211"/>
      <c r="EXU571" s="211"/>
      <c r="EXV571" s="211"/>
      <c r="EXW571" s="211"/>
      <c r="EXX571" s="211"/>
      <c r="EXY571" s="211"/>
      <c r="EXZ571" s="211"/>
      <c r="EYA571" s="211"/>
      <c r="EYB571" s="211"/>
      <c r="EYC571" s="211"/>
      <c r="EYD571" s="211"/>
      <c r="EYE571" s="211"/>
      <c r="EYF571" s="211"/>
      <c r="EYG571" s="211"/>
      <c r="EYH571" s="211"/>
      <c r="EYI571" s="211"/>
      <c r="EYJ571" s="211"/>
      <c r="EYK571" s="211"/>
      <c r="EYL571" s="211"/>
      <c r="EYM571" s="211"/>
      <c r="EYN571" s="211"/>
      <c r="EYO571" s="211"/>
      <c r="EYP571" s="211"/>
      <c r="EYQ571" s="211"/>
      <c r="EYR571" s="211"/>
      <c r="EYS571" s="211"/>
      <c r="EYT571" s="211"/>
      <c r="EYU571" s="211"/>
      <c r="EYV571" s="211"/>
      <c r="EYW571" s="211"/>
      <c r="EYX571" s="211"/>
      <c r="EYY571" s="211"/>
    </row>
    <row r="572" spans="1:4055" s="212" customFormat="1" ht="38.25">
      <c r="A572" s="233" t="s">
        <v>540</v>
      </c>
      <c r="B572" s="231" t="s">
        <v>2032</v>
      </c>
      <c r="C572" s="233" t="s">
        <v>541</v>
      </c>
      <c r="D572" s="233" t="s">
        <v>542</v>
      </c>
      <c r="E572" s="232">
        <v>44659</v>
      </c>
      <c r="F572" s="232">
        <v>45072</v>
      </c>
      <c r="G572" s="347">
        <v>45072</v>
      </c>
      <c r="H572" s="441"/>
      <c r="I572" s="340">
        <v>6922256</v>
      </c>
      <c r="J572" s="343"/>
      <c r="K572" s="344" t="s">
        <v>203</v>
      </c>
      <c r="L572" s="335">
        <v>100</v>
      </c>
      <c r="M572" s="236">
        <v>69</v>
      </c>
      <c r="N572" s="236">
        <v>138</v>
      </c>
      <c r="O572" s="444" t="s">
        <v>22</v>
      </c>
      <c r="P572" s="238" t="s">
        <v>22</v>
      </c>
      <c r="Q572" s="238" t="s">
        <v>22</v>
      </c>
      <c r="R572" s="238" t="s">
        <v>22</v>
      </c>
      <c r="S572" s="238" t="s">
        <v>22</v>
      </c>
      <c r="T572" s="238" t="s">
        <v>22</v>
      </c>
      <c r="U572" s="238" t="s">
        <v>22</v>
      </c>
      <c r="V572" s="238" t="s">
        <v>138</v>
      </c>
      <c r="W572" s="233"/>
      <c r="X572" s="211"/>
      <c r="Y572" s="211"/>
      <c r="Z572" s="211"/>
      <c r="AA572" s="211"/>
      <c r="AB572" s="211"/>
      <c r="AC572" s="211"/>
      <c r="AD572" s="211"/>
      <c r="AE572" s="211"/>
      <c r="AF572" s="211"/>
      <c r="AG572" s="211"/>
      <c r="AH572" s="211"/>
      <c r="AI572" s="211"/>
      <c r="AJ572" s="211"/>
      <c r="AK572" s="211"/>
      <c r="AL572" s="211"/>
      <c r="AM572" s="211"/>
      <c r="AN572" s="211"/>
      <c r="AO572" s="211"/>
      <c r="AP572" s="211"/>
      <c r="AQ572" s="211"/>
      <c r="AR572" s="211"/>
      <c r="AS572" s="211"/>
      <c r="AT572" s="211"/>
      <c r="AU572" s="211"/>
      <c r="AV572" s="211"/>
      <c r="AW572" s="211"/>
      <c r="AX572" s="211"/>
      <c r="AY572" s="211"/>
      <c r="AZ572" s="211"/>
      <c r="BA572" s="211"/>
      <c r="BB572" s="211"/>
      <c r="BC572" s="211"/>
      <c r="BD572" s="211"/>
      <c r="BE572" s="211"/>
      <c r="BF572" s="211"/>
      <c r="BG572" s="211"/>
      <c r="BH572" s="211"/>
      <c r="BI572" s="211"/>
      <c r="BJ572" s="211"/>
      <c r="BK572" s="211"/>
      <c r="BL572" s="211"/>
      <c r="BM572" s="211"/>
      <c r="BN572" s="211"/>
      <c r="BO572" s="211"/>
      <c r="BP572" s="211"/>
      <c r="BQ572" s="211"/>
      <c r="BR572" s="211"/>
      <c r="BS572" s="211"/>
      <c r="BT572" s="211"/>
      <c r="BU572" s="211"/>
      <c r="BV572" s="211"/>
      <c r="BW572" s="211"/>
      <c r="BX572" s="211"/>
      <c r="BY572" s="211"/>
      <c r="BZ572" s="211"/>
      <c r="CA572" s="211"/>
      <c r="CB572" s="211"/>
      <c r="CC572" s="211"/>
      <c r="CD572" s="211"/>
      <c r="CE572" s="211"/>
      <c r="CF572" s="211"/>
      <c r="CG572" s="211"/>
      <c r="CH572" s="211"/>
      <c r="CI572" s="211"/>
      <c r="CJ572" s="211"/>
      <c r="CK572" s="211"/>
      <c r="CL572" s="211"/>
      <c r="CM572" s="211"/>
      <c r="CN572" s="211"/>
      <c r="CO572" s="211"/>
      <c r="CP572" s="211"/>
      <c r="CQ572" s="211"/>
      <c r="CR572" s="211"/>
      <c r="CS572" s="211"/>
      <c r="CT572" s="211"/>
      <c r="CU572" s="211"/>
      <c r="CV572" s="211"/>
      <c r="CW572" s="211"/>
      <c r="CX572" s="211"/>
      <c r="CY572" s="211"/>
      <c r="CZ572" s="211"/>
      <c r="DA572" s="211"/>
      <c r="DB572" s="211"/>
      <c r="DC572" s="211"/>
      <c r="DD572" s="211"/>
      <c r="DE572" s="211"/>
      <c r="DF572" s="211"/>
      <c r="DG572" s="211"/>
      <c r="DH572" s="211"/>
      <c r="DI572" s="211"/>
      <c r="DJ572" s="211"/>
      <c r="DK572" s="211"/>
      <c r="DL572" s="211"/>
      <c r="DM572" s="211"/>
      <c r="DN572" s="211"/>
      <c r="DO572" s="211"/>
      <c r="DP572" s="211"/>
      <c r="DQ572" s="211"/>
      <c r="DR572" s="211"/>
      <c r="DS572" s="211"/>
      <c r="DT572" s="211"/>
      <c r="DU572" s="211"/>
      <c r="DV572" s="211"/>
      <c r="DW572" s="211"/>
      <c r="DX572" s="211"/>
      <c r="DY572" s="211"/>
      <c r="DZ572" s="211"/>
      <c r="EA572" s="211"/>
      <c r="EB572" s="211"/>
      <c r="EC572" s="211"/>
      <c r="ED572" s="211"/>
      <c r="EE572" s="211"/>
      <c r="EF572" s="211"/>
      <c r="EG572" s="211"/>
      <c r="EH572" s="211"/>
      <c r="EI572" s="211"/>
      <c r="EJ572" s="211"/>
      <c r="EK572" s="211"/>
      <c r="EL572" s="211"/>
      <c r="EM572" s="211"/>
      <c r="EN572" s="211"/>
      <c r="EO572" s="211"/>
      <c r="EP572" s="211"/>
      <c r="EQ572" s="211"/>
      <c r="ER572" s="211"/>
      <c r="ES572" s="211"/>
      <c r="ET572" s="211"/>
      <c r="EU572" s="211"/>
      <c r="EV572" s="211"/>
      <c r="EW572" s="211"/>
      <c r="EX572" s="211"/>
      <c r="EY572" s="211"/>
      <c r="EZ572" s="211"/>
      <c r="FA572" s="211"/>
      <c r="FB572" s="211"/>
      <c r="FC572" s="211"/>
      <c r="FD572" s="211"/>
      <c r="FE572" s="211"/>
      <c r="FF572" s="211"/>
      <c r="FG572" s="211"/>
      <c r="FH572" s="211"/>
      <c r="FI572" s="211"/>
      <c r="FJ572" s="211"/>
      <c r="FK572" s="211"/>
      <c r="FL572" s="211"/>
      <c r="FM572" s="211"/>
      <c r="FN572" s="211"/>
      <c r="FO572" s="211"/>
      <c r="FP572" s="211"/>
      <c r="FQ572" s="211"/>
      <c r="FR572" s="211"/>
      <c r="FS572" s="211"/>
      <c r="FT572" s="211"/>
      <c r="FU572" s="211"/>
      <c r="FV572" s="211"/>
      <c r="FW572" s="211"/>
      <c r="FX572" s="211"/>
      <c r="FY572" s="211"/>
      <c r="FZ572" s="211"/>
      <c r="GA572" s="211"/>
      <c r="GB572" s="211"/>
      <c r="GC572" s="211"/>
      <c r="GD572" s="211"/>
      <c r="GE572" s="211"/>
      <c r="GF572" s="211"/>
      <c r="GG572" s="211"/>
      <c r="GH572" s="211"/>
      <c r="GI572" s="211"/>
      <c r="GJ572" s="211"/>
      <c r="GK572" s="211"/>
      <c r="GL572" s="211"/>
      <c r="GM572" s="211"/>
      <c r="GN572" s="211"/>
      <c r="GO572" s="211"/>
      <c r="GP572" s="211"/>
      <c r="GQ572" s="211"/>
      <c r="GR572" s="211"/>
      <c r="GS572" s="211"/>
      <c r="GT572" s="211"/>
      <c r="GU572" s="211"/>
      <c r="GV572" s="211"/>
      <c r="GW572" s="211"/>
      <c r="GX572" s="211"/>
      <c r="GY572" s="211"/>
      <c r="GZ572" s="211"/>
      <c r="HA572" s="211"/>
      <c r="HB572" s="211"/>
      <c r="HC572" s="211"/>
      <c r="HD572" s="211"/>
      <c r="HE572" s="211"/>
      <c r="HF572" s="211"/>
      <c r="HG572" s="211"/>
      <c r="HH572" s="211"/>
      <c r="HI572" s="211"/>
      <c r="HJ572" s="211"/>
      <c r="HK572" s="211"/>
      <c r="HL572" s="211"/>
      <c r="HM572" s="211"/>
      <c r="HN572" s="211"/>
      <c r="HO572" s="211"/>
      <c r="HP572" s="211"/>
      <c r="HQ572" s="211"/>
      <c r="HR572" s="211"/>
      <c r="HS572" s="211"/>
      <c r="HT572" s="211"/>
      <c r="HU572" s="211"/>
      <c r="HV572" s="211"/>
      <c r="HW572" s="211"/>
      <c r="HX572" s="211"/>
      <c r="HY572" s="211"/>
      <c r="HZ572" s="211"/>
      <c r="IA572" s="211"/>
      <c r="IB572" s="211"/>
      <c r="IC572" s="211"/>
      <c r="ID572" s="211"/>
      <c r="IE572" s="211"/>
      <c r="IF572" s="211"/>
      <c r="IG572" s="211"/>
      <c r="IH572" s="211"/>
      <c r="II572" s="211"/>
      <c r="IJ572" s="211"/>
      <c r="IK572" s="211"/>
      <c r="IL572" s="211"/>
      <c r="IM572" s="211"/>
      <c r="IN572" s="211"/>
      <c r="IO572" s="211"/>
      <c r="IP572" s="211"/>
      <c r="IQ572" s="211"/>
      <c r="IR572" s="211"/>
      <c r="IS572" s="211"/>
      <c r="IT572" s="211"/>
      <c r="IU572" s="211"/>
      <c r="IV572" s="211"/>
      <c r="IW572" s="211"/>
      <c r="IX572" s="211"/>
      <c r="IY572" s="211"/>
      <c r="IZ572" s="211"/>
      <c r="JA572" s="211"/>
      <c r="JB572" s="211"/>
      <c r="JC572" s="211"/>
      <c r="JD572" s="211"/>
      <c r="JE572" s="211"/>
      <c r="JF572" s="211"/>
      <c r="JG572" s="211"/>
      <c r="JH572" s="211"/>
      <c r="JI572" s="211"/>
      <c r="JJ572" s="211"/>
      <c r="JK572" s="211"/>
      <c r="JL572" s="211"/>
      <c r="JM572" s="211"/>
      <c r="JN572" s="211"/>
      <c r="JO572" s="211"/>
      <c r="JP572" s="211"/>
      <c r="JQ572" s="211"/>
      <c r="JR572" s="211"/>
      <c r="JS572" s="211"/>
      <c r="JT572" s="211"/>
      <c r="JU572" s="211"/>
      <c r="JV572" s="211"/>
      <c r="JW572" s="211"/>
      <c r="JX572" s="211"/>
      <c r="JY572" s="211"/>
      <c r="JZ572" s="211"/>
      <c r="KA572" s="211"/>
      <c r="KB572" s="211"/>
      <c r="KC572" s="211"/>
      <c r="KD572" s="211"/>
      <c r="KE572" s="211"/>
      <c r="KF572" s="211"/>
      <c r="KG572" s="211"/>
      <c r="KH572" s="211"/>
      <c r="KI572" s="211"/>
      <c r="KJ572" s="211"/>
      <c r="KK572" s="211"/>
      <c r="KL572" s="211"/>
      <c r="KM572" s="211"/>
      <c r="KN572" s="211"/>
      <c r="KO572" s="211"/>
      <c r="KP572" s="211"/>
      <c r="KQ572" s="211"/>
      <c r="KR572" s="211"/>
      <c r="KS572" s="211"/>
      <c r="KT572" s="211"/>
      <c r="KU572" s="211"/>
      <c r="KV572" s="211"/>
      <c r="KW572" s="211"/>
      <c r="KX572" s="211"/>
      <c r="KY572" s="211"/>
      <c r="KZ572" s="211"/>
      <c r="LA572" s="211"/>
      <c r="LB572" s="211"/>
      <c r="LC572" s="211"/>
      <c r="LD572" s="211"/>
      <c r="LE572" s="211"/>
      <c r="LF572" s="211"/>
      <c r="LG572" s="211"/>
      <c r="LH572" s="211"/>
      <c r="LI572" s="211"/>
      <c r="LJ572" s="211"/>
      <c r="LK572" s="211"/>
      <c r="LL572" s="211"/>
      <c r="LM572" s="211"/>
      <c r="LN572" s="211"/>
      <c r="LO572" s="211"/>
      <c r="LP572" s="211"/>
      <c r="LQ572" s="211"/>
      <c r="LR572" s="211"/>
      <c r="LS572" s="211"/>
      <c r="LT572" s="211"/>
      <c r="LU572" s="211"/>
      <c r="LV572" s="211"/>
      <c r="LW572" s="211"/>
      <c r="LX572" s="211"/>
      <c r="LY572" s="211"/>
      <c r="LZ572" s="211"/>
      <c r="MA572" s="211"/>
      <c r="MB572" s="211"/>
      <c r="MC572" s="211"/>
      <c r="MD572" s="211"/>
      <c r="ME572" s="211"/>
      <c r="MF572" s="211"/>
      <c r="MG572" s="211"/>
      <c r="MH572" s="211"/>
      <c r="MI572" s="211"/>
      <c r="MJ572" s="211"/>
      <c r="MK572" s="211"/>
      <c r="ML572" s="211"/>
      <c r="MM572" s="211"/>
      <c r="MN572" s="211"/>
      <c r="MO572" s="211"/>
      <c r="MP572" s="211"/>
      <c r="MQ572" s="211"/>
      <c r="MR572" s="211"/>
      <c r="MS572" s="211"/>
      <c r="MT572" s="211"/>
      <c r="MU572" s="211"/>
      <c r="MV572" s="211"/>
      <c r="MW572" s="211"/>
      <c r="MX572" s="211"/>
      <c r="MY572" s="211"/>
      <c r="MZ572" s="211"/>
      <c r="NA572" s="211"/>
      <c r="NB572" s="211"/>
      <c r="NC572" s="211"/>
      <c r="ND572" s="211"/>
      <c r="NE572" s="211"/>
      <c r="NF572" s="211"/>
      <c r="NG572" s="211"/>
      <c r="NH572" s="211"/>
      <c r="NI572" s="211"/>
      <c r="NJ572" s="211"/>
      <c r="NK572" s="211"/>
      <c r="NL572" s="211"/>
      <c r="NM572" s="211"/>
      <c r="NN572" s="211"/>
      <c r="NO572" s="211"/>
      <c r="NP572" s="211"/>
      <c r="NQ572" s="211"/>
      <c r="NR572" s="211"/>
      <c r="NS572" s="211"/>
      <c r="NT572" s="211"/>
      <c r="NU572" s="211"/>
      <c r="NV572" s="211"/>
      <c r="NW572" s="211"/>
      <c r="NX572" s="211"/>
      <c r="NY572" s="211"/>
      <c r="NZ572" s="211"/>
      <c r="OA572" s="211"/>
      <c r="OB572" s="211"/>
      <c r="OC572" s="211"/>
      <c r="OD572" s="211"/>
      <c r="OE572" s="211"/>
      <c r="OF572" s="211"/>
      <c r="OG572" s="211"/>
      <c r="OH572" s="211"/>
      <c r="OI572" s="211"/>
      <c r="OJ572" s="211"/>
      <c r="OK572" s="211"/>
      <c r="OL572" s="211"/>
      <c r="OM572" s="211"/>
      <c r="ON572" s="211"/>
      <c r="OO572" s="211"/>
      <c r="OP572" s="211"/>
      <c r="OQ572" s="211"/>
      <c r="OR572" s="211"/>
      <c r="OS572" s="211"/>
      <c r="OT572" s="211"/>
      <c r="OU572" s="211"/>
      <c r="OV572" s="211"/>
      <c r="OW572" s="211"/>
      <c r="OX572" s="211"/>
      <c r="OY572" s="211"/>
      <c r="OZ572" s="211"/>
      <c r="PA572" s="211"/>
      <c r="PB572" s="211"/>
      <c r="PC572" s="211"/>
      <c r="PD572" s="211"/>
      <c r="PE572" s="211"/>
      <c r="PF572" s="211"/>
      <c r="PG572" s="211"/>
      <c r="PH572" s="211"/>
      <c r="PI572" s="211"/>
      <c r="PJ572" s="211"/>
      <c r="PK572" s="211"/>
      <c r="PL572" s="211"/>
      <c r="PM572" s="211"/>
      <c r="PN572" s="211"/>
      <c r="PO572" s="211"/>
      <c r="PP572" s="211"/>
      <c r="PQ572" s="211"/>
      <c r="PR572" s="211"/>
      <c r="PS572" s="211"/>
      <c r="PT572" s="211"/>
      <c r="PU572" s="211"/>
      <c r="PV572" s="211"/>
      <c r="PW572" s="211"/>
      <c r="PX572" s="211"/>
      <c r="PY572" s="211"/>
      <c r="PZ572" s="211"/>
      <c r="QA572" s="211"/>
      <c r="QB572" s="211"/>
      <c r="QC572" s="211"/>
      <c r="QD572" s="211"/>
      <c r="QE572" s="211"/>
      <c r="QF572" s="211"/>
      <c r="QG572" s="211"/>
      <c r="QH572" s="211"/>
      <c r="QI572" s="211"/>
      <c r="QJ572" s="211"/>
      <c r="QK572" s="211"/>
      <c r="QL572" s="211"/>
      <c r="QM572" s="211"/>
      <c r="QN572" s="211"/>
      <c r="QO572" s="211"/>
      <c r="QP572" s="211"/>
      <c r="QQ572" s="211"/>
      <c r="QR572" s="211"/>
      <c r="QS572" s="211"/>
      <c r="QT572" s="211"/>
      <c r="QU572" s="211"/>
      <c r="QV572" s="211"/>
      <c r="QW572" s="211"/>
      <c r="QX572" s="211"/>
      <c r="QY572" s="211"/>
      <c r="QZ572" s="211"/>
      <c r="RA572" s="211"/>
      <c r="RB572" s="211"/>
      <c r="RC572" s="211"/>
      <c r="RD572" s="211"/>
      <c r="RE572" s="211"/>
      <c r="RF572" s="211"/>
      <c r="RG572" s="211"/>
      <c r="RH572" s="211"/>
      <c r="RI572" s="211"/>
      <c r="RJ572" s="211"/>
      <c r="RK572" s="211"/>
      <c r="RL572" s="211"/>
      <c r="RM572" s="211"/>
      <c r="RN572" s="211"/>
      <c r="RO572" s="211"/>
      <c r="RP572" s="211"/>
      <c r="RQ572" s="211"/>
      <c r="RR572" s="211"/>
      <c r="RS572" s="211"/>
      <c r="RT572" s="211"/>
      <c r="RU572" s="211"/>
      <c r="RV572" s="211"/>
      <c r="RW572" s="211"/>
      <c r="RX572" s="211"/>
      <c r="RY572" s="211"/>
      <c r="RZ572" s="211"/>
      <c r="SA572" s="211"/>
      <c r="SB572" s="211"/>
      <c r="SC572" s="211"/>
      <c r="SD572" s="211"/>
      <c r="SE572" s="211"/>
      <c r="SF572" s="211"/>
      <c r="SG572" s="211"/>
      <c r="SH572" s="211"/>
      <c r="SI572" s="211"/>
      <c r="SJ572" s="211"/>
      <c r="SK572" s="211"/>
      <c r="SL572" s="211"/>
      <c r="SM572" s="211"/>
      <c r="SN572" s="211"/>
      <c r="SO572" s="211"/>
      <c r="SP572" s="211"/>
      <c r="SQ572" s="211"/>
      <c r="SR572" s="211"/>
      <c r="SS572" s="211"/>
      <c r="ST572" s="211"/>
      <c r="SU572" s="211"/>
      <c r="SV572" s="211"/>
      <c r="SW572" s="211"/>
      <c r="SX572" s="211"/>
      <c r="SY572" s="211"/>
      <c r="SZ572" s="211"/>
      <c r="TA572" s="211"/>
      <c r="TB572" s="211"/>
      <c r="TC572" s="211"/>
      <c r="TD572" s="211"/>
      <c r="TE572" s="211"/>
      <c r="TF572" s="211"/>
      <c r="TG572" s="211"/>
      <c r="TH572" s="211"/>
      <c r="TI572" s="211"/>
      <c r="TJ572" s="211"/>
      <c r="TK572" s="211"/>
      <c r="TL572" s="211"/>
      <c r="TM572" s="211"/>
      <c r="TN572" s="211"/>
      <c r="TO572" s="211"/>
      <c r="TP572" s="211"/>
      <c r="TQ572" s="211"/>
      <c r="TR572" s="211"/>
      <c r="TS572" s="211"/>
      <c r="TT572" s="211"/>
      <c r="TU572" s="211"/>
      <c r="TV572" s="211"/>
      <c r="TW572" s="211"/>
      <c r="TX572" s="211"/>
      <c r="TY572" s="211"/>
      <c r="TZ572" s="211"/>
      <c r="UA572" s="211"/>
      <c r="UB572" s="211"/>
      <c r="UC572" s="211"/>
      <c r="UD572" s="211"/>
      <c r="UE572" s="211"/>
      <c r="UF572" s="211"/>
      <c r="UG572" s="211"/>
      <c r="UH572" s="211"/>
      <c r="UI572" s="211"/>
      <c r="UJ572" s="211"/>
      <c r="UK572" s="211"/>
      <c r="UL572" s="211"/>
      <c r="UM572" s="211"/>
      <c r="UN572" s="211"/>
      <c r="UO572" s="211"/>
      <c r="UP572" s="211"/>
      <c r="UQ572" s="211"/>
      <c r="UR572" s="211"/>
      <c r="US572" s="211"/>
      <c r="UT572" s="211"/>
      <c r="UU572" s="211"/>
      <c r="UV572" s="211"/>
      <c r="UW572" s="211"/>
      <c r="UX572" s="211"/>
      <c r="UY572" s="211"/>
      <c r="UZ572" s="211"/>
      <c r="VA572" s="211"/>
      <c r="VB572" s="211"/>
      <c r="VC572" s="211"/>
      <c r="VD572" s="211"/>
      <c r="VE572" s="211"/>
      <c r="VF572" s="211"/>
      <c r="VG572" s="211"/>
      <c r="VH572" s="211"/>
      <c r="VI572" s="211"/>
      <c r="VJ572" s="211"/>
      <c r="VK572" s="211"/>
      <c r="VL572" s="211"/>
      <c r="VM572" s="211"/>
      <c r="VN572" s="211"/>
      <c r="VO572" s="211"/>
      <c r="VP572" s="211"/>
      <c r="VQ572" s="211"/>
      <c r="VR572" s="211"/>
      <c r="VS572" s="211"/>
      <c r="VT572" s="211"/>
      <c r="VU572" s="211"/>
      <c r="VV572" s="211"/>
      <c r="VW572" s="211"/>
      <c r="VX572" s="211"/>
      <c r="VY572" s="211"/>
      <c r="VZ572" s="211"/>
      <c r="WA572" s="211"/>
      <c r="WB572" s="211"/>
      <c r="WC572" s="211"/>
      <c r="WD572" s="211"/>
      <c r="WE572" s="211"/>
      <c r="WF572" s="211"/>
      <c r="WG572" s="211"/>
      <c r="WH572" s="211"/>
      <c r="WI572" s="211"/>
      <c r="WJ572" s="211"/>
      <c r="WK572" s="211"/>
      <c r="WL572" s="211"/>
      <c r="WM572" s="211"/>
      <c r="WN572" s="211"/>
      <c r="WO572" s="211"/>
      <c r="WP572" s="211"/>
      <c r="WQ572" s="211"/>
      <c r="WR572" s="211"/>
      <c r="WS572" s="211"/>
      <c r="WT572" s="211"/>
      <c r="WU572" s="211"/>
      <c r="WV572" s="211"/>
      <c r="WW572" s="211"/>
      <c r="WX572" s="211"/>
      <c r="WY572" s="211"/>
      <c r="WZ572" s="211"/>
      <c r="XA572" s="211"/>
      <c r="XB572" s="211"/>
      <c r="XC572" s="211"/>
      <c r="XD572" s="211"/>
      <c r="XE572" s="211"/>
      <c r="XF572" s="211"/>
      <c r="XG572" s="211"/>
      <c r="XH572" s="211"/>
      <c r="XI572" s="211"/>
      <c r="XJ572" s="211"/>
      <c r="XK572" s="211"/>
      <c r="XL572" s="211"/>
      <c r="XM572" s="211"/>
      <c r="XN572" s="211"/>
      <c r="XO572" s="211"/>
      <c r="XP572" s="211"/>
      <c r="XQ572" s="211"/>
      <c r="XR572" s="211"/>
      <c r="XS572" s="211"/>
      <c r="XT572" s="211"/>
      <c r="XU572" s="211"/>
      <c r="XV572" s="211"/>
      <c r="XW572" s="211"/>
      <c r="XX572" s="211"/>
      <c r="XY572" s="211"/>
      <c r="XZ572" s="211"/>
      <c r="YA572" s="211"/>
      <c r="YB572" s="211"/>
      <c r="YC572" s="211"/>
      <c r="YD572" s="211"/>
      <c r="YE572" s="211"/>
      <c r="YF572" s="211"/>
      <c r="YG572" s="211"/>
      <c r="YH572" s="211"/>
      <c r="YI572" s="211"/>
      <c r="YJ572" s="211"/>
      <c r="YK572" s="211"/>
      <c r="YL572" s="211"/>
      <c r="YM572" s="211"/>
      <c r="YN572" s="211"/>
      <c r="YO572" s="211"/>
      <c r="YP572" s="211"/>
      <c r="YQ572" s="211"/>
      <c r="YR572" s="211"/>
      <c r="YS572" s="211"/>
      <c r="YT572" s="211"/>
      <c r="YU572" s="211"/>
      <c r="YV572" s="211"/>
      <c r="YW572" s="211"/>
      <c r="YX572" s="211"/>
      <c r="YY572" s="211"/>
      <c r="YZ572" s="211"/>
      <c r="ZA572" s="211"/>
      <c r="ZB572" s="211"/>
      <c r="ZC572" s="211"/>
      <c r="ZD572" s="211"/>
      <c r="ZE572" s="211"/>
      <c r="ZF572" s="211"/>
      <c r="ZG572" s="211"/>
      <c r="ZH572" s="211"/>
      <c r="ZI572" s="211"/>
      <c r="ZJ572" s="211"/>
      <c r="ZK572" s="211"/>
      <c r="ZL572" s="211"/>
      <c r="ZM572" s="211"/>
      <c r="ZN572" s="211"/>
      <c r="ZO572" s="211"/>
      <c r="ZP572" s="211"/>
      <c r="ZQ572" s="211"/>
      <c r="ZR572" s="211"/>
      <c r="ZS572" s="211"/>
      <c r="ZT572" s="211"/>
      <c r="ZU572" s="211"/>
      <c r="ZV572" s="211"/>
      <c r="ZW572" s="211"/>
      <c r="ZX572" s="211"/>
      <c r="ZY572" s="211"/>
      <c r="ZZ572" s="211"/>
      <c r="AAA572" s="211"/>
      <c r="AAB572" s="211"/>
      <c r="AAC572" s="211"/>
      <c r="AAD572" s="211"/>
      <c r="AAE572" s="211"/>
      <c r="AAF572" s="211"/>
      <c r="AAG572" s="211"/>
      <c r="AAH572" s="211"/>
      <c r="AAI572" s="211"/>
      <c r="AAJ572" s="211"/>
      <c r="AAK572" s="211"/>
      <c r="AAL572" s="211"/>
      <c r="AAM572" s="211"/>
      <c r="AAN572" s="211"/>
      <c r="AAO572" s="211"/>
      <c r="AAP572" s="211"/>
      <c r="AAQ572" s="211"/>
      <c r="AAR572" s="211"/>
      <c r="AAS572" s="211"/>
      <c r="AAT572" s="211"/>
      <c r="AAU572" s="211"/>
      <c r="AAV572" s="211"/>
      <c r="AAW572" s="211"/>
      <c r="AAX572" s="211"/>
      <c r="AAY572" s="211"/>
      <c r="AAZ572" s="211"/>
      <c r="ABA572" s="211"/>
      <c r="ABB572" s="211"/>
      <c r="ABC572" s="211"/>
      <c r="ABD572" s="211"/>
      <c r="ABE572" s="211"/>
      <c r="ABF572" s="211"/>
      <c r="ABG572" s="211"/>
      <c r="ABH572" s="211"/>
      <c r="ABI572" s="211"/>
      <c r="ABJ572" s="211"/>
      <c r="ABK572" s="211"/>
      <c r="ABL572" s="211"/>
      <c r="ABM572" s="211"/>
      <c r="ABN572" s="211"/>
      <c r="ABO572" s="211"/>
      <c r="ABP572" s="211"/>
      <c r="ABQ572" s="211"/>
      <c r="ABR572" s="211"/>
      <c r="ABS572" s="211"/>
      <c r="ABT572" s="211"/>
      <c r="ABU572" s="211"/>
      <c r="ABV572" s="211"/>
      <c r="ABW572" s="211"/>
      <c r="ABX572" s="211"/>
      <c r="ABY572" s="211"/>
      <c r="ABZ572" s="211"/>
      <c r="ACA572" s="211"/>
      <c r="ACB572" s="211"/>
      <c r="ACC572" s="211"/>
      <c r="ACD572" s="211"/>
      <c r="ACE572" s="211"/>
      <c r="ACF572" s="211"/>
      <c r="ACG572" s="211"/>
      <c r="ACH572" s="211"/>
      <c r="ACI572" s="211"/>
      <c r="ACJ572" s="211"/>
      <c r="ACK572" s="211"/>
      <c r="ACL572" s="211"/>
      <c r="ACM572" s="211"/>
      <c r="ACN572" s="211"/>
      <c r="ACO572" s="211"/>
      <c r="ACP572" s="211"/>
      <c r="ACQ572" s="211"/>
      <c r="ACR572" s="211"/>
      <c r="ACS572" s="211"/>
      <c r="ACT572" s="211"/>
      <c r="ACU572" s="211"/>
      <c r="ACV572" s="211"/>
      <c r="ACW572" s="211"/>
      <c r="ACX572" s="211"/>
      <c r="ACY572" s="211"/>
      <c r="ACZ572" s="211"/>
      <c r="ADA572" s="211"/>
      <c r="ADB572" s="211"/>
      <c r="ADC572" s="211"/>
      <c r="ADD572" s="211"/>
      <c r="ADE572" s="211"/>
      <c r="ADF572" s="211"/>
      <c r="ADG572" s="211"/>
      <c r="ADH572" s="211"/>
      <c r="ADI572" s="211"/>
      <c r="ADJ572" s="211"/>
      <c r="ADK572" s="211"/>
      <c r="ADL572" s="211"/>
      <c r="ADM572" s="211"/>
      <c r="ADN572" s="211"/>
      <c r="ADO572" s="211"/>
      <c r="ADP572" s="211"/>
      <c r="ADQ572" s="211"/>
      <c r="ADR572" s="211"/>
      <c r="ADS572" s="211"/>
      <c r="ADT572" s="211"/>
      <c r="ADU572" s="211"/>
      <c r="ADV572" s="211"/>
      <c r="ADW572" s="211"/>
      <c r="ADX572" s="211"/>
      <c r="ADY572" s="211"/>
      <c r="ADZ572" s="211"/>
      <c r="AEA572" s="211"/>
      <c r="AEB572" s="211"/>
      <c r="AEC572" s="211"/>
      <c r="AED572" s="211"/>
      <c r="AEE572" s="211"/>
      <c r="AEF572" s="211"/>
      <c r="AEG572" s="211"/>
      <c r="AEH572" s="211"/>
      <c r="AEI572" s="211"/>
      <c r="AEJ572" s="211"/>
      <c r="AEK572" s="211"/>
      <c r="AEL572" s="211"/>
      <c r="AEM572" s="211"/>
      <c r="AEN572" s="211"/>
      <c r="AEO572" s="211"/>
      <c r="AEP572" s="211"/>
      <c r="AEQ572" s="211"/>
      <c r="AER572" s="211"/>
      <c r="AES572" s="211"/>
      <c r="AET572" s="211"/>
      <c r="AEU572" s="211"/>
      <c r="AEV572" s="211"/>
      <c r="AEW572" s="211"/>
      <c r="AEX572" s="211"/>
      <c r="AEY572" s="211"/>
      <c r="AEZ572" s="211"/>
      <c r="AFA572" s="211"/>
      <c r="AFB572" s="211"/>
      <c r="AFC572" s="211"/>
      <c r="AFD572" s="211"/>
      <c r="AFE572" s="211"/>
      <c r="AFF572" s="211"/>
      <c r="AFG572" s="211"/>
      <c r="AFH572" s="211"/>
      <c r="AFI572" s="211"/>
      <c r="AFJ572" s="211"/>
      <c r="AFK572" s="211"/>
      <c r="AFL572" s="211"/>
      <c r="AFM572" s="211"/>
      <c r="AFN572" s="211"/>
      <c r="AFO572" s="211"/>
      <c r="AFP572" s="211"/>
      <c r="AFQ572" s="211"/>
      <c r="AFR572" s="211"/>
      <c r="AFS572" s="211"/>
      <c r="AFT572" s="211"/>
      <c r="AFU572" s="211"/>
      <c r="AFV572" s="211"/>
      <c r="AFW572" s="211"/>
      <c r="AFX572" s="211"/>
      <c r="AFY572" s="211"/>
      <c r="AFZ572" s="211"/>
      <c r="AGA572" s="211"/>
      <c r="AGB572" s="211"/>
      <c r="AGC572" s="211"/>
      <c r="AGD572" s="211"/>
      <c r="AGE572" s="211"/>
      <c r="AGF572" s="211"/>
      <c r="AGG572" s="211"/>
      <c r="AGH572" s="211"/>
      <c r="AGI572" s="211"/>
      <c r="AGJ572" s="211"/>
      <c r="AGK572" s="211"/>
      <c r="AGL572" s="211"/>
      <c r="AGM572" s="211"/>
      <c r="AGN572" s="211"/>
      <c r="AGO572" s="211"/>
      <c r="AGP572" s="211"/>
      <c r="AGQ572" s="211"/>
      <c r="AGR572" s="211"/>
      <c r="AGS572" s="211"/>
      <c r="AGT572" s="211"/>
      <c r="AGU572" s="211"/>
      <c r="AGV572" s="211"/>
      <c r="AGW572" s="211"/>
      <c r="AGX572" s="211"/>
      <c r="AGY572" s="211"/>
      <c r="AGZ572" s="211"/>
      <c r="AHA572" s="211"/>
      <c r="AHB572" s="211"/>
      <c r="AHC572" s="211"/>
      <c r="AHD572" s="211"/>
      <c r="AHE572" s="211"/>
      <c r="AHF572" s="211"/>
      <c r="AHG572" s="211"/>
      <c r="AHH572" s="211"/>
      <c r="AHI572" s="211"/>
      <c r="AHJ572" s="211"/>
      <c r="AHK572" s="211"/>
      <c r="AHL572" s="211"/>
      <c r="AHM572" s="211"/>
      <c r="AHN572" s="211"/>
      <c r="AHO572" s="211"/>
      <c r="AHP572" s="211"/>
      <c r="AHQ572" s="211"/>
      <c r="AHR572" s="211"/>
      <c r="AHS572" s="211"/>
      <c r="AHT572" s="211"/>
      <c r="AHU572" s="211"/>
      <c r="AHV572" s="211"/>
      <c r="AHW572" s="211"/>
      <c r="AHX572" s="211"/>
      <c r="AHY572" s="211"/>
      <c r="AHZ572" s="211"/>
      <c r="AIA572" s="211"/>
      <c r="AIB572" s="211"/>
      <c r="AIC572" s="211"/>
      <c r="AID572" s="211"/>
      <c r="AIE572" s="211"/>
      <c r="AIF572" s="211"/>
      <c r="AIG572" s="211"/>
      <c r="AIH572" s="211"/>
      <c r="AII572" s="211"/>
      <c r="AIJ572" s="211"/>
      <c r="AIK572" s="211"/>
      <c r="AIL572" s="211"/>
      <c r="AIM572" s="211"/>
      <c r="AIN572" s="211"/>
      <c r="AIO572" s="211"/>
      <c r="AIP572" s="211"/>
      <c r="AIQ572" s="211"/>
      <c r="AIR572" s="211"/>
      <c r="AIS572" s="211"/>
      <c r="AIT572" s="211"/>
      <c r="AIU572" s="211"/>
      <c r="AIV572" s="211"/>
      <c r="AIW572" s="211"/>
      <c r="AIX572" s="211"/>
      <c r="AIY572" s="211"/>
      <c r="AIZ572" s="211"/>
      <c r="AJA572" s="211"/>
      <c r="AJB572" s="211"/>
      <c r="AJC572" s="211"/>
      <c r="AJD572" s="211"/>
      <c r="AJE572" s="211"/>
      <c r="AJF572" s="211"/>
      <c r="AJG572" s="211"/>
      <c r="AJH572" s="211"/>
      <c r="AJI572" s="211"/>
      <c r="AJJ572" s="211"/>
      <c r="AJK572" s="211"/>
      <c r="AJL572" s="211"/>
      <c r="AJM572" s="211"/>
      <c r="AJN572" s="211"/>
      <c r="AJO572" s="211"/>
      <c r="AJP572" s="211"/>
      <c r="AJQ572" s="211"/>
      <c r="AJR572" s="211"/>
      <c r="AJS572" s="211"/>
      <c r="AJT572" s="211"/>
      <c r="AJU572" s="211"/>
      <c r="AJV572" s="211"/>
      <c r="AJW572" s="211"/>
      <c r="AJX572" s="211"/>
      <c r="AJY572" s="211"/>
      <c r="AJZ572" s="211"/>
      <c r="AKA572" s="211"/>
      <c r="AKB572" s="211"/>
      <c r="AKC572" s="211"/>
      <c r="AKD572" s="211"/>
      <c r="AKE572" s="211"/>
      <c r="AKF572" s="211"/>
      <c r="AKG572" s="211"/>
      <c r="AKH572" s="211"/>
      <c r="AKI572" s="211"/>
      <c r="AKJ572" s="211"/>
      <c r="AKK572" s="211"/>
      <c r="AKL572" s="211"/>
      <c r="AKM572" s="211"/>
      <c r="AKN572" s="211"/>
      <c r="AKO572" s="211"/>
      <c r="AKP572" s="211"/>
      <c r="AKQ572" s="211"/>
      <c r="AKR572" s="211"/>
      <c r="AKS572" s="211"/>
      <c r="AKT572" s="211"/>
      <c r="AKU572" s="211"/>
      <c r="AKV572" s="211"/>
      <c r="AKW572" s="211"/>
      <c r="AKX572" s="211"/>
      <c r="AKY572" s="211"/>
      <c r="AKZ572" s="211"/>
      <c r="ALA572" s="211"/>
      <c r="ALB572" s="211"/>
      <c r="ALC572" s="211"/>
      <c r="ALD572" s="211"/>
      <c r="ALE572" s="211"/>
      <c r="ALF572" s="211"/>
      <c r="ALG572" s="211"/>
      <c r="ALH572" s="211"/>
      <c r="ALI572" s="211"/>
      <c r="ALJ572" s="211"/>
      <c r="ALK572" s="211"/>
      <c r="ALL572" s="211"/>
      <c r="ALM572" s="211"/>
      <c r="ALN572" s="211"/>
      <c r="ALO572" s="211"/>
      <c r="ALP572" s="211"/>
      <c r="ALQ572" s="211"/>
      <c r="ALR572" s="211"/>
      <c r="ALS572" s="211"/>
      <c r="ALT572" s="211"/>
      <c r="ALU572" s="211"/>
      <c r="ALV572" s="211"/>
      <c r="ALW572" s="211"/>
      <c r="ALX572" s="211"/>
      <c r="ALY572" s="211"/>
      <c r="ALZ572" s="211"/>
      <c r="AMA572" s="211"/>
      <c r="AMB572" s="211"/>
      <c r="AMC572" s="211"/>
      <c r="AMD572" s="211"/>
      <c r="AME572" s="211"/>
      <c r="AMF572" s="211"/>
      <c r="AMG572" s="211"/>
      <c r="AMH572" s="211"/>
      <c r="AMI572" s="211"/>
      <c r="AMJ572" s="211"/>
      <c r="AMK572" s="211"/>
      <c r="AML572" s="211"/>
      <c r="AMM572" s="211"/>
      <c r="AMN572" s="211"/>
      <c r="AMO572" s="211"/>
      <c r="AMP572" s="211"/>
      <c r="AMQ572" s="211"/>
      <c r="AMR572" s="211"/>
      <c r="AMS572" s="211"/>
      <c r="AMT572" s="211"/>
      <c r="AMU572" s="211"/>
      <c r="AMV572" s="211"/>
      <c r="AMW572" s="211"/>
      <c r="AMX572" s="211"/>
      <c r="AMY572" s="211"/>
      <c r="AMZ572" s="211"/>
      <c r="ANA572" s="211"/>
      <c r="ANB572" s="211"/>
      <c r="ANC572" s="211"/>
      <c r="AND572" s="211"/>
      <c r="ANE572" s="211"/>
      <c r="ANF572" s="211"/>
      <c r="ANG572" s="211"/>
      <c r="ANH572" s="211"/>
      <c r="ANI572" s="211"/>
      <c r="ANJ572" s="211"/>
      <c r="ANK572" s="211"/>
      <c r="ANL572" s="211"/>
      <c r="ANM572" s="211"/>
      <c r="ANN572" s="211"/>
      <c r="ANO572" s="211"/>
      <c r="ANP572" s="211"/>
      <c r="ANQ572" s="211"/>
      <c r="ANR572" s="211"/>
      <c r="ANS572" s="211"/>
      <c r="ANT572" s="211"/>
      <c r="ANU572" s="211"/>
      <c r="ANV572" s="211"/>
      <c r="ANW572" s="211"/>
      <c r="ANX572" s="211"/>
      <c r="ANY572" s="211"/>
      <c r="ANZ572" s="211"/>
      <c r="AOA572" s="211"/>
      <c r="AOB572" s="211"/>
      <c r="AOC572" s="211"/>
      <c r="AOD572" s="211"/>
      <c r="AOE572" s="211"/>
      <c r="AOF572" s="211"/>
      <c r="AOG572" s="211"/>
      <c r="AOH572" s="211"/>
      <c r="AOI572" s="211"/>
      <c r="AOJ572" s="211"/>
      <c r="AOK572" s="211"/>
      <c r="AOL572" s="211"/>
      <c r="AOM572" s="211"/>
      <c r="AON572" s="211"/>
      <c r="AOO572" s="211"/>
      <c r="AOP572" s="211"/>
      <c r="AOQ572" s="211"/>
      <c r="AOR572" s="211"/>
      <c r="AOS572" s="211"/>
      <c r="AOT572" s="211"/>
      <c r="AOU572" s="211"/>
      <c r="AOV572" s="211"/>
      <c r="AOW572" s="211"/>
      <c r="AOX572" s="211"/>
      <c r="AOY572" s="211"/>
      <c r="AOZ572" s="211"/>
      <c r="APA572" s="211"/>
      <c r="APB572" s="211"/>
      <c r="APC572" s="211"/>
      <c r="APD572" s="211"/>
      <c r="APE572" s="211"/>
      <c r="APF572" s="211"/>
      <c r="APG572" s="211"/>
      <c r="APH572" s="211"/>
      <c r="API572" s="211"/>
      <c r="APJ572" s="211"/>
      <c r="APK572" s="211"/>
      <c r="APL572" s="211"/>
      <c r="APM572" s="211"/>
      <c r="APN572" s="211"/>
      <c r="APO572" s="211"/>
      <c r="APP572" s="211"/>
      <c r="APQ572" s="211"/>
      <c r="APR572" s="211"/>
      <c r="APS572" s="211"/>
      <c r="APT572" s="211"/>
      <c r="APU572" s="211"/>
      <c r="APV572" s="211"/>
      <c r="APW572" s="211"/>
      <c r="APX572" s="211"/>
      <c r="APY572" s="211"/>
      <c r="APZ572" s="211"/>
      <c r="AQA572" s="211"/>
      <c r="AQB572" s="211"/>
      <c r="AQC572" s="211"/>
      <c r="AQD572" s="211"/>
      <c r="AQE572" s="211"/>
      <c r="AQF572" s="211"/>
      <c r="AQG572" s="211"/>
      <c r="AQH572" s="211"/>
      <c r="AQI572" s="211"/>
      <c r="AQJ572" s="211"/>
      <c r="AQK572" s="211"/>
      <c r="AQL572" s="211"/>
      <c r="AQM572" s="211"/>
      <c r="AQN572" s="211"/>
      <c r="AQO572" s="211"/>
      <c r="AQP572" s="211"/>
      <c r="AQQ572" s="211"/>
      <c r="AQR572" s="211"/>
      <c r="AQS572" s="211"/>
      <c r="AQT572" s="211"/>
      <c r="AQU572" s="211"/>
      <c r="AQV572" s="211"/>
      <c r="AQW572" s="211"/>
      <c r="AQX572" s="211"/>
      <c r="AQY572" s="211"/>
      <c r="AQZ572" s="211"/>
      <c r="ARA572" s="211"/>
      <c r="ARB572" s="211"/>
      <c r="ARC572" s="211"/>
      <c r="ARD572" s="211"/>
      <c r="ARE572" s="211"/>
      <c r="ARF572" s="211"/>
      <c r="ARG572" s="211"/>
      <c r="ARH572" s="211"/>
      <c r="ARI572" s="211"/>
      <c r="ARJ572" s="211"/>
      <c r="ARK572" s="211"/>
      <c r="ARL572" s="211"/>
      <c r="ARM572" s="211"/>
      <c r="ARN572" s="211"/>
      <c r="ARO572" s="211"/>
      <c r="ARP572" s="211"/>
      <c r="ARQ572" s="211"/>
      <c r="ARR572" s="211"/>
      <c r="ARS572" s="211"/>
      <c r="ART572" s="211"/>
      <c r="ARU572" s="211"/>
      <c r="ARV572" s="211"/>
      <c r="ARW572" s="211"/>
      <c r="ARX572" s="211"/>
      <c r="ARY572" s="211"/>
      <c r="ARZ572" s="211"/>
      <c r="ASA572" s="211"/>
      <c r="ASB572" s="211"/>
      <c r="ASC572" s="211"/>
      <c r="ASD572" s="211"/>
      <c r="ASE572" s="211"/>
      <c r="ASF572" s="211"/>
      <c r="ASG572" s="211"/>
      <c r="ASH572" s="211"/>
      <c r="ASI572" s="211"/>
      <c r="ASJ572" s="211"/>
      <c r="ASK572" s="211"/>
      <c r="ASL572" s="211"/>
      <c r="ASM572" s="211"/>
      <c r="ASN572" s="211"/>
      <c r="ASO572" s="211"/>
      <c r="ASP572" s="211"/>
      <c r="ASQ572" s="211"/>
      <c r="ASR572" s="211"/>
      <c r="ASS572" s="211"/>
      <c r="AST572" s="211"/>
      <c r="ASU572" s="211"/>
      <c r="ASV572" s="211"/>
      <c r="ASW572" s="211"/>
      <c r="ASX572" s="211"/>
      <c r="ASY572" s="211"/>
      <c r="ASZ572" s="211"/>
      <c r="ATA572" s="211"/>
      <c r="ATB572" s="211"/>
      <c r="ATC572" s="211"/>
      <c r="ATD572" s="211"/>
      <c r="ATE572" s="211"/>
      <c r="ATF572" s="211"/>
      <c r="ATG572" s="211"/>
      <c r="ATH572" s="211"/>
      <c r="ATI572" s="211"/>
      <c r="ATJ572" s="211"/>
      <c r="ATK572" s="211"/>
      <c r="ATL572" s="211"/>
      <c r="ATM572" s="211"/>
      <c r="ATN572" s="211"/>
      <c r="ATO572" s="211"/>
      <c r="ATP572" s="211"/>
      <c r="ATQ572" s="211"/>
      <c r="ATR572" s="211"/>
      <c r="ATS572" s="211"/>
      <c r="ATT572" s="211"/>
      <c r="ATU572" s="211"/>
      <c r="ATV572" s="211"/>
      <c r="ATW572" s="211"/>
      <c r="ATX572" s="211"/>
      <c r="ATY572" s="211"/>
      <c r="ATZ572" s="211"/>
      <c r="AUA572" s="211"/>
      <c r="AUB572" s="211"/>
      <c r="AUC572" s="211"/>
      <c r="AUD572" s="211"/>
      <c r="AUE572" s="211"/>
      <c r="AUF572" s="211"/>
      <c r="AUG572" s="211"/>
      <c r="AUH572" s="211"/>
      <c r="AUI572" s="211"/>
      <c r="AUJ572" s="211"/>
      <c r="AUK572" s="211"/>
      <c r="AUL572" s="211"/>
      <c r="AUM572" s="211"/>
      <c r="AUN572" s="211"/>
      <c r="AUO572" s="211"/>
      <c r="AUP572" s="211"/>
      <c r="AUQ572" s="211"/>
      <c r="AUR572" s="211"/>
      <c r="AUS572" s="211"/>
      <c r="AUT572" s="211"/>
      <c r="AUU572" s="211"/>
      <c r="AUV572" s="211"/>
      <c r="AUW572" s="211"/>
      <c r="AUX572" s="211"/>
      <c r="AUY572" s="211"/>
      <c r="AUZ572" s="211"/>
      <c r="AVA572" s="211"/>
      <c r="AVB572" s="211"/>
      <c r="AVC572" s="211"/>
      <c r="AVD572" s="211"/>
      <c r="AVE572" s="211"/>
      <c r="AVF572" s="211"/>
      <c r="AVG572" s="211"/>
      <c r="AVH572" s="211"/>
      <c r="AVI572" s="211"/>
      <c r="AVJ572" s="211"/>
      <c r="AVK572" s="211"/>
      <c r="AVL572" s="211"/>
      <c r="AVM572" s="211"/>
      <c r="AVN572" s="211"/>
      <c r="AVO572" s="211"/>
      <c r="AVP572" s="211"/>
      <c r="AVQ572" s="211"/>
      <c r="AVR572" s="211"/>
      <c r="AVS572" s="211"/>
      <c r="AVT572" s="211"/>
      <c r="AVU572" s="211"/>
      <c r="AVV572" s="211"/>
      <c r="AVW572" s="211"/>
      <c r="AVX572" s="211"/>
      <c r="AVY572" s="211"/>
      <c r="AVZ572" s="211"/>
      <c r="AWA572" s="211"/>
      <c r="AWB572" s="211"/>
      <c r="AWC572" s="211"/>
      <c r="AWD572" s="211"/>
      <c r="AWE572" s="211"/>
      <c r="AWF572" s="211"/>
      <c r="AWG572" s="211"/>
      <c r="AWH572" s="211"/>
      <c r="AWI572" s="211"/>
      <c r="AWJ572" s="211"/>
      <c r="AWK572" s="211"/>
      <c r="AWL572" s="211"/>
      <c r="AWM572" s="211"/>
      <c r="AWN572" s="211"/>
      <c r="AWO572" s="211"/>
      <c r="AWP572" s="211"/>
      <c r="AWQ572" s="211"/>
      <c r="AWR572" s="211"/>
      <c r="AWS572" s="211"/>
      <c r="AWT572" s="211"/>
      <c r="AWU572" s="211"/>
      <c r="AWV572" s="211"/>
      <c r="AWW572" s="211"/>
      <c r="AWX572" s="211"/>
      <c r="AWY572" s="211"/>
      <c r="AWZ572" s="211"/>
      <c r="AXA572" s="211"/>
      <c r="AXB572" s="211"/>
      <c r="AXC572" s="211"/>
      <c r="AXD572" s="211"/>
      <c r="AXE572" s="211"/>
      <c r="AXF572" s="211"/>
      <c r="AXG572" s="211"/>
      <c r="AXH572" s="211"/>
      <c r="AXI572" s="211"/>
      <c r="AXJ572" s="211"/>
      <c r="AXK572" s="211"/>
      <c r="AXL572" s="211"/>
      <c r="AXM572" s="211"/>
      <c r="AXN572" s="211"/>
      <c r="AXO572" s="211"/>
      <c r="AXP572" s="211"/>
      <c r="AXQ572" s="211"/>
      <c r="AXR572" s="211"/>
      <c r="AXS572" s="211"/>
      <c r="AXT572" s="211"/>
      <c r="AXU572" s="211"/>
      <c r="AXV572" s="211"/>
      <c r="AXW572" s="211"/>
      <c r="AXX572" s="211"/>
      <c r="AXY572" s="211"/>
      <c r="AXZ572" s="211"/>
      <c r="AYA572" s="211"/>
      <c r="AYB572" s="211"/>
      <c r="AYC572" s="211"/>
      <c r="AYD572" s="211"/>
      <c r="AYE572" s="211"/>
      <c r="AYF572" s="211"/>
      <c r="AYG572" s="211"/>
      <c r="AYH572" s="211"/>
      <c r="AYI572" s="211"/>
      <c r="AYJ572" s="211"/>
      <c r="AYK572" s="211"/>
      <c r="AYL572" s="211"/>
      <c r="AYM572" s="211"/>
      <c r="AYN572" s="211"/>
      <c r="AYO572" s="211"/>
      <c r="AYP572" s="211"/>
      <c r="AYQ572" s="211"/>
      <c r="AYR572" s="211"/>
      <c r="AYS572" s="211"/>
      <c r="AYT572" s="211"/>
      <c r="AYU572" s="211"/>
      <c r="AYV572" s="211"/>
      <c r="AYW572" s="211"/>
      <c r="AYX572" s="211"/>
      <c r="AYY572" s="211"/>
      <c r="AYZ572" s="211"/>
      <c r="AZA572" s="211"/>
      <c r="AZB572" s="211"/>
      <c r="AZC572" s="211"/>
      <c r="AZD572" s="211"/>
      <c r="AZE572" s="211"/>
      <c r="AZF572" s="211"/>
      <c r="AZG572" s="211"/>
      <c r="AZH572" s="211"/>
      <c r="AZI572" s="211"/>
      <c r="AZJ572" s="211"/>
      <c r="AZK572" s="211"/>
      <c r="AZL572" s="211"/>
      <c r="AZM572" s="211"/>
      <c r="AZN572" s="211"/>
      <c r="AZO572" s="211"/>
      <c r="AZP572" s="211"/>
      <c r="AZQ572" s="211"/>
      <c r="AZR572" s="211"/>
      <c r="AZS572" s="211"/>
      <c r="AZT572" s="211"/>
      <c r="AZU572" s="211"/>
      <c r="AZV572" s="211"/>
      <c r="AZW572" s="211"/>
      <c r="AZX572" s="211"/>
      <c r="AZY572" s="211"/>
      <c r="AZZ572" s="211"/>
      <c r="BAA572" s="211"/>
      <c r="BAB572" s="211"/>
      <c r="BAC572" s="211"/>
      <c r="BAD572" s="211"/>
      <c r="BAE572" s="211"/>
      <c r="BAF572" s="211"/>
      <c r="BAG572" s="211"/>
      <c r="BAH572" s="211"/>
      <c r="BAI572" s="211"/>
      <c r="BAJ572" s="211"/>
      <c r="BAK572" s="211"/>
      <c r="BAL572" s="211"/>
      <c r="BAM572" s="211"/>
      <c r="BAN572" s="211"/>
      <c r="BAO572" s="211"/>
      <c r="BAP572" s="211"/>
      <c r="BAQ572" s="211"/>
      <c r="BAR572" s="211"/>
      <c r="BAS572" s="211"/>
      <c r="BAT572" s="211"/>
      <c r="BAU572" s="211"/>
      <c r="BAV572" s="211"/>
      <c r="BAW572" s="211"/>
      <c r="BAX572" s="211"/>
      <c r="BAY572" s="211"/>
      <c r="BAZ572" s="211"/>
      <c r="BBA572" s="211"/>
      <c r="BBB572" s="211"/>
      <c r="BBC572" s="211"/>
      <c r="BBD572" s="211"/>
      <c r="BBE572" s="211"/>
      <c r="BBF572" s="211"/>
      <c r="BBG572" s="211"/>
      <c r="BBH572" s="211"/>
      <c r="BBI572" s="211"/>
      <c r="BBJ572" s="211"/>
      <c r="BBK572" s="211"/>
      <c r="BBL572" s="211"/>
      <c r="BBM572" s="211"/>
      <c r="BBN572" s="211"/>
      <c r="BBO572" s="211"/>
      <c r="BBP572" s="211"/>
      <c r="BBQ572" s="211"/>
      <c r="BBR572" s="211"/>
      <c r="BBS572" s="211"/>
      <c r="BBT572" s="211"/>
      <c r="BBU572" s="211"/>
      <c r="BBV572" s="211"/>
      <c r="BBW572" s="211"/>
      <c r="BBX572" s="211"/>
      <c r="BBY572" s="211"/>
      <c r="BBZ572" s="211"/>
      <c r="BCA572" s="211"/>
      <c r="BCB572" s="211"/>
      <c r="BCC572" s="211"/>
      <c r="BCD572" s="211"/>
      <c r="BCE572" s="211"/>
      <c r="BCF572" s="211"/>
      <c r="BCG572" s="211"/>
      <c r="BCH572" s="211"/>
      <c r="BCI572" s="211"/>
      <c r="BCJ572" s="211"/>
      <c r="BCK572" s="211"/>
      <c r="BCL572" s="211"/>
      <c r="BCM572" s="211"/>
      <c r="BCN572" s="211"/>
      <c r="BCO572" s="211"/>
      <c r="BCP572" s="211"/>
      <c r="BCQ572" s="211"/>
      <c r="BCR572" s="211"/>
      <c r="BCS572" s="211"/>
      <c r="BCT572" s="211"/>
      <c r="BCU572" s="211"/>
      <c r="BCV572" s="211"/>
      <c r="BCW572" s="211"/>
      <c r="BCX572" s="211"/>
      <c r="BCY572" s="211"/>
      <c r="BCZ572" s="211"/>
      <c r="BDA572" s="211"/>
      <c r="BDB572" s="211"/>
      <c r="BDC572" s="211"/>
      <c r="BDD572" s="211"/>
      <c r="BDE572" s="211"/>
      <c r="BDF572" s="211"/>
      <c r="BDG572" s="211"/>
      <c r="BDH572" s="211"/>
      <c r="BDI572" s="211"/>
      <c r="BDJ572" s="211"/>
      <c r="BDK572" s="211"/>
      <c r="BDL572" s="211"/>
      <c r="BDM572" s="211"/>
      <c r="BDN572" s="211"/>
      <c r="BDO572" s="211"/>
      <c r="BDP572" s="211"/>
      <c r="BDQ572" s="211"/>
      <c r="BDR572" s="211"/>
      <c r="BDS572" s="211"/>
      <c r="BDT572" s="211"/>
      <c r="BDU572" s="211"/>
      <c r="BDV572" s="211"/>
      <c r="BDW572" s="211"/>
      <c r="BDX572" s="211"/>
      <c r="BDY572" s="211"/>
      <c r="BDZ572" s="211"/>
      <c r="BEA572" s="211"/>
      <c r="BEB572" s="211"/>
      <c r="BEC572" s="211"/>
      <c r="BED572" s="211"/>
      <c r="BEE572" s="211"/>
      <c r="BEF572" s="211"/>
      <c r="BEG572" s="211"/>
      <c r="BEH572" s="211"/>
      <c r="BEI572" s="211"/>
      <c r="BEJ572" s="211"/>
      <c r="BEK572" s="211"/>
      <c r="BEL572" s="211"/>
      <c r="BEM572" s="211"/>
      <c r="BEN572" s="211"/>
      <c r="BEO572" s="211"/>
      <c r="BEP572" s="211"/>
      <c r="BEQ572" s="211"/>
      <c r="BER572" s="211"/>
      <c r="BES572" s="211"/>
      <c r="BET572" s="211"/>
      <c r="BEU572" s="211"/>
      <c r="BEV572" s="211"/>
      <c r="BEW572" s="211"/>
      <c r="BEX572" s="211"/>
      <c r="BEY572" s="211"/>
      <c r="BEZ572" s="211"/>
      <c r="BFA572" s="211"/>
      <c r="BFB572" s="211"/>
      <c r="BFC572" s="211"/>
      <c r="BFD572" s="211"/>
      <c r="BFE572" s="211"/>
      <c r="BFF572" s="211"/>
      <c r="BFG572" s="211"/>
      <c r="BFH572" s="211"/>
      <c r="BFI572" s="211"/>
      <c r="BFJ572" s="211"/>
      <c r="BFK572" s="211"/>
      <c r="BFL572" s="211"/>
      <c r="BFM572" s="211"/>
      <c r="BFN572" s="211"/>
      <c r="BFO572" s="211"/>
      <c r="BFP572" s="211"/>
      <c r="BFQ572" s="211"/>
      <c r="BFR572" s="211"/>
      <c r="BFS572" s="211"/>
      <c r="BFT572" s="211"/>
      <c r="BFU572" s="211"/>
      <c r="BFV572" s="211"/>
      <c r="BFW572" s="211"/>
      <c r="BFX572" s="211"/>
      <c r="BFY572" s="211"/>
      <c r="BFZ572" s="211"/>
      <c r="BGA572" s="211"/>
      <c r="BGB572" s="211"/>
      <c r="BGC572" s="211"/>
      <c r="BGD572" s="211"/>
      <c r="BGE572" s="211"/>
      <c r="BGF572" s="211"/>
      <c r="BGG572" s="211"/>
      <c r="BGH572" s="211"/>
      <c r="BGI572" s="211"/>
      <c r="BGJ572" s="211"/>
      <c r="BGK572" s="211"/>
      <c r="BGL572" s="211"/>
      <c r="BGM572" s="211"/>
      <c r="BGN572" s="211"/>
      <c r="BGO572" s="211"/>
      <c r="BGP572" s="211"/>
      <c r="BGQ572" s="211"/>
      <c r="BGR572" s="211"/>
      <c r="BGS572" s="211"/>
      <c r="BGT572" s="211"/>
      <c r="BGU572" s="211"/>
      <c r="BGV572" s="211"/>
      <c r="BGW572" s="211"/>
      <c r="BGX572" s="211"/>
      <c r="BGY572" s="211"/>
      <c r="BGZ572" s="211"/>
      <c r="BHA572" s="211"/>
      <c r="BHB572" s="211"/>
      <c r="BHC572" s="211"/>
      <c r="BHD572" s="211"/>
      <c r="BHE572" s="211"/>
      <c r="BHF572" s="211"/>
      <c r="BHG572" s="211"/>
      <c r="BHH572" s="211"/>
      <c r="BHI572" s="211"/>
      <c r="BHJ572" s="211"/>
      <c r="BHK572" s="211"/>
      <c r="BHL572" s="211"/>
      <c r="BHM572" s="211"/>
      <c r="BHN572" s="211"/>
      <c r="BHO572" s="211"/>
      <c r="BHP572" s="211"/>
      <c r="BHQ572" s="211"/>
      <c r="BHR572" s="211"/>
      <c r="BHS572" s="211"/>
      <c r="BHT572" s="211"/>
      <c r="BHU572" s="211"/>
      <c r="BHV572" s="211"/>
      <c r="BHW572" s="211"/>
      <c r="BHX572" s="211"/>
      <c r="BHY572" s="211"/>
      <c r="BHZ572" s="211"/>
      <c r="BIA572" s="211"/>
      <c r="BIB572" s="211"/>
      <c r="BIC572" s="211"/>
      <c r="BID572" s="211"/>
      <c r="BIE572" s="211"/>
      <c r="BIF572" s="211"/>
      <c r="BIG572" s="211"/>
      <c r="BIH572" s="211"/>
      <c r="BII572" s="211"/>
      <c r="BIJ572" s="211"/>
      <c r="BIK572" s="211"/>
      <c r="BIL572" s="211"/>
      <c r="BIM572" s="211"/>
      <c r="BIN572" s="211"/>
      <c r="BIO572" s="211"/>
      <c r="BIP572" s="211"/>
      <c r="BIQ572" s="211"/>
      <c r="BIR572" s="211"/>
      <c r="BIS572" s="211"/>
      <c r="BIT572" s="211"/>
      <c r="BIU572" s="211"/>
      <c r="BIV572" s="211"/>
      <c r="BIW572" s="211"/>
      <c r="BIX572" s="211"/>
      <c r="BIY572" s="211"/>
      <c r="BIZ572" s="211"/>
      <c r="BJA572" s="211"/>
      <c r="BJB572" s="211"/>
      <c r="BJC572" s="211"/>
      <c r="BJD572" s="211"/>
      <c r="BJE572" s="211"/>
      <c r="BJF572" s="211"/>
      <c r="BJG572" s="211"/>
      <c r="BJH572" s="211"/>
      <c r="BJI572" s="211"/>
      <c r="BJJ572" s="211"/>
      <c r="BJK572" s="211"/>
      <c r="BJL572" s="211"/>
      <c r="BJM572" s="211"/>
      <c r="BJN572" s="211"/>
      <c r="BJO572" s="211"/>
      <c r="BJP572" s="211"/>
      <c r="BJQ572" s="211"/>
      <c r="BJR572" s="211"/>
      <c r="BJS572" s="211"/>
      <c r="BJT572" s="211"/>
      <c r="BJU572" s="211"/>
      <c r="BJV572" s="211"/>
      <c r="BJW572" s="211"/>
      <c r="BJX572" s="211"/>
      <c r="BJY572" s="211"/>
      <c r="BJZ572" s="211"/>
      <c r="BKA572" s="211"/>
      <c r="BKB572" s="211"/>
      <c r="BKC572" s="211"/>
      <c r="BKD572" s="211"/>
      <c r="BKE572" s="211"/>
      <c r="BKF572" s="211"/>
      <c r="BKG572" s="211"/>
      <c r="BKH572" s="211"/>
      <c r="BKI572" s="211"/>
      <c r="BKJ572" s="211"/>
      <c r="BKK572" s="211"/>
      <c r="BKL572" s="211"/>
      <c r="BKM572" s="211"/>
      <c r="BKN572" s="211"/>
      <c r="BKO572" s="211"/>
      <c r="BKP572" s="211"/>
      <c r="BKQ572" s="211"/>
      <c r="BKR572" s="211"/>
      <c r="BKS572" s="211"/>
      <c r="BKT572" s="211"/>
      <c r="BKU572" s="211"/>
      <c r="BKV572" s="211"/>
      <c r="BKW572" s="211"/>
      <c r="BKX572" s="211"/>
      <c r="BKY572" s="211"/>
      <c r="BKZ572" s="211"/>
      <c r="BLA572" s="211"/>
      <c r="BLB572" s="211"/>
      <c r="BLC572" s="211"/>
      <c r="BLD572" s="211"/>
      <c r="BLE572" s="211"/>
      <c r="BLF572" s="211"/>
      <c r="BLG572" s="211"/>
      <c r="BLH572" s="211"/>
      <c r="BLI572" s="211"/>
      <c r="BLJ572" s="211"/>
      <c r="BLK572" s="211"/>
      <c r="BLL572" s="211"/>
      <c r="BLM572" s="211"/>
      <c r="BLN572" s="211"/>
      <c r="BLO572" s="211"/>
      <c r="BLP572" s="211"/>
      <c r="BLQ572" s="211"/>
      <c r="BLR572" s="211"/>
      <c r="BLS572" s="211"/>
      <c r="BLT572" s="211"/>
      <c r="BLU572" s="211"/>
      <c r="BLV572" s="211"/>
      <c r="BLW572" s="211"/>
      <c r="BLX572" s="211"/>
      <c r="BLY572" s="211"/>
      <c r="BLZ572" s="211"/>
      <c r="BMA572" s="211"/>
      <c r="BMB572" s="211"/>
      <c r="BMC572" s="211"/>
      <c r="BMD572" s="211"/>
      <c r="BME572" s="211"/>
      <c r="BMF572" s="211"/>
      <c r="BMG572" s="211"/>
      <c r="BMH572" s="211"/>
      <c r="BMI572" s="211"/>
      <c r="BMJ572" s="211"/>
      <c r="BMK572" s="211"/>
      <c r="BML572" s="211"/>
      <c r="BMM572" s="211"/>
      <c r="BMN572" s="211"/>
      <c r="BMO572" s="211"/>
      <c r="BMP572" s="211"/>
      <c r="BMQ572" s="211"/>
      <c r="BMR572" s="211"/>
      <c r="BMS572" s="211"/>
      <c r="BMT572" s="211"/>
      <c r="BMU572" s="211"/>
      <c r="BMV572" s="211"/>
      <c r="BMW572" s="211"/>
      <c r="BMX572" s="211"/>
      <c r="BMY572" s="211"/>
      <c r="BMZ572" s="211"/>
      <c r="BNA572" s="211"/>
      <c r="BNB572" s="211"/>
      <c r="BNC572" s="211"/>
      <c r="BND572" s="211"/>
      <c r="BNE572" s="211"/>
      <c r="BNF572" s="211"/>
      <c r="BNG572" s="211"/>
      <c r="BNH572" s="211"/>
      <c r="BNI572" s="211"/>
      <c r="BNJ572" s="211"/>
      <c r="BNK572" s="211"/>
      <c r="BNL572" s="211"/>
      <c r="BNM572" s="211"/>
      <c r="BNN572" s="211"/>
      <c r="BNO572" s="211"/>
      <c r="BNP572" s="211"/>
      <c r="BNQ572" s="211"/>
      <c r="BNR572" s="211"/>
      <c r="BNS572" s="211"/>
      <c r="BNT572" s="211"/>
      <c r="BNU572" s="211"/>
      <c r="BNV572" s="211"/>
      <c r="BNW572" s="211"/>
      <c r="BNX572" s="211"/>
      <c r="BNY572" s="211"/>
      <c r="BNZ572" s="211"/>
      <c r="BOA572" s="211"/>
      <c r="BOB572" s="211"/>
      <c r="BOC572" s="211"/>
      <c r="BOD572" s="211"/>
      <c r="BOE572" s="211"/>
      <c r="BOF572" s="211"/>
      <c r="BOG572" s="211"/>
      <c r="BOH572" s="211"/>
      <c r="BOI572" s="211"/>
      <c r="BOJ572" s="211"/>
      <c r="BOK572" s="211"/>
      <c r="BOL572" s="211"/>
      <c r="BOM572" s="211"/>
      <c r="BON572" s="211"/>
      <c r="BOO572" s="211"/>
      <c r="BOP572" s="211"/>
      <c r="BOQ572" s="211"/>
      <c r="BOR572" s="211"/>
      <c r="BOS572" s="211"/>
      <c r="BOT572" s="211"/>
      <c r="BOU572" s="211"/>
      <c r="BOV572" s="211"/>
      <c r="BOW572" s="211"/>
      <c r="BOX572" s="211"/>
      <c r="BOY572" s="211"/>
      <c r="BOZ572" s="211"/>
      <c r="BPA572" s="211"/>
      <c r="BPB572" s="211"/>
      <c r="BPC572" s="211"/>
      <c r="BPD572" s="211"/>
      <c r="BPE572" s="211"/>
      <c r="BPF572" s="211"/>
      <c r="BPG572" s="211"/>
      <c r="BPH572" s="211"/>
      <c r="BPI572" s="211"/>
      <c r="BPJ572" s="211"/>
      <c r="BPK572" s="211"/>
      <c r="BPL572" s="211"/>
      <c r="BPM572" s="211"/>
      <c r="BPN572" s="211"/>
      <c r="BPO572" s="211"/>
      <c r="BPP572" s="211"/>
      <c r="BPQ572" s="211"/>
      <c r="BPR572" s="211"/>
      <c r="BPS572" s="211"/>
      <c r="BPT572" s="211"/>
      <c r="BPU572" s="211"/>
      <c r="BPV572" s="211"/>
      <c r="BPW572" s="211"/>
      <c r="BPX572" s="211"/>
      <c r="BPY572" s="211"/>
      <c r="BPZ572" s="211"/>
      <c r="BQA572" s="211"/>
      <c r="BQB572" s="211"/>
      <c r="BQC572" s="211"/>
      <c r="BQD572" s="211"/>
      <c r="BQE572" s="211"/>
      <c r="BQF572" s="211"/>
      <c r="BQG572" s="211"/>
      <c r="BQH572" s="211"/>
      <c r="BQI572" s="211"/>
      <c r="BQJ572" s="211"/>
      <c r="BQK572" s="211"/>
      <c r="BQL572" s="211"/>
      <c r="BQM572" s="211"/>
      <c r="BQN572" s="211"/>
      <c r="BQO572" s="211"/>
      <c r="BQP572" s="211"/>
      <c r="BQQ572" s="211"/>
      <c r="BQR572" s="211"/>
      <c r="BQS572" s="211"/>
      <c r="BQT572" s="211"/>
      <c r="BQU572" s="211"/>
      <c r="BQV572" s="211"/>
      <c r="BQW572" s="211"/>
      <c r="BQX572" s="211"/>
      <c r="BQY572" s="211"/>
      <c r="BQZ572" s="211"/>
      <c r="BRA572" s="211"/>
      <c r="BRB572" s="211"/>
      <c r="BRC572" s="211"/>
      <c r="BRD572" s="211"/>
      <c r="BRE572" s="211"/>
      <c r="BRF572" s="211"/>
      <c r="BRG572" s="211"/>
      <c r="BRH572" s="211"/>
      <c r="BRI572" s="211"/>
      <c r="BRJ572" s="211"/>
      <c r="BRK572" s="211"/>
      <c r="BRL572" s="211"/>
      <c r="BRM572" s="211"/>
      <c r="BRN572" s="211"/>
      <c r="BRO572" s="211"/>
      <c r="BRP572" s="211"/>
      <c r="BRQ572" s="211"/>
      <c r="BRR572" s="211"/>
      <c r="BRS572" s="211"/>
      <c r="BRT572" s="211"/>
      <c r="BRU572" s="211"/>
      <c r="BRV572" s="211"/>
      <c r="BRW572" s="211"/>
      <c r="BRX572" s="211"/>
      <c r="BRY572" s="211"/>
      <c r="BRZ572" s="211"/>
      <c r="BSA572" s="211"/>
      <c r="BSB572" s="211"/>
      <c r="BSC572" s="211"/>
      <c r="BSD572" s="211"/>
      <c r="BSE572" s="211"/>
      <c r="BSF572" s="211"/>
      <c r="BSG572" s="211"/>
      <c r="BSH572" s="211"/>
      <c r="BSI572" s="211"/>
      <c r="BSJ572" s="211"/>
      <c r="BSK572" s="211"/>
      <c r="BSL572" s="211"/>
      <c r="BSM572" s="211"/>
      <c r="BSN572" s="211"/>
      <c r="BSO572" s="211"/>
      <c r="BSP572" s="211"/>
      <c r="BSQ572" s="211"/>
      <c r="BSR572" s="211"/>
      <c r="BSS572" s="211"/>
      <c r="BST572" s="211"/>
      <c r="BSU572" s="211"/>
      <c r="BSV572" s="211"/>
      <c r="BSW572" s="211"/>
      <c r="BSX572" s="211"/>
      <c r="BSY572" s="211"/>
      <c r="BSZ572" s="211"/>
      <c r="BTA572" s="211"/>
      <c r="BTB572" s="211"/>
      <c r="BTC572" s="211"/>
      <c r="BTD572" s="211"/>
      <c r="BTE572" s="211"/>
      <c r="BTF572" s="211"/>
      <c r="BTG572" s="211"/>
      <c r="BTH572" s="211"/>
      <c r="BTI572" s="211"/>
      <c r="BTJ572" s="211"/>
      <c r="BTK572" s="211"/>
      <c r="BTL572" s="211"/>
      <c r="BTM572" s="211"/>
      <c r="BTN572" s="211"/>
      <c r="BTO572" s="211"/>
      <c r="BTP572" s="211"/>
      <c r="BTQ572" s="211"/>
      <c r="BTR572" s="211"/>
      <c r="BTS572" s="211"/>
      <c r="BTT572" s="211"/>
      <c r="BTU572" s="211"/>
      <c r="BTV572" s="211"/>
      <c r="BTW572" s="211"/>
      <c r="BTX572" s="211"/>
      <c r="BTY572" s="211"/>
      <c r="BTZ572" s="211"/>
      <c r="BUA572" s="211"/>
      <c r="BUB572" s="211"/>
      <c r="BUC572" s="211"/>
      <c r="BUD572" s="211"/>
      <c r="BUE572" s="211"/>
      <c r="BUF572" s="211"/>
      <c r="BUG572" s="211"/>
      <c r="BUH572" s="211"/>
      <c r="BUI572" s="211"/>
      <c r="BUJ572" s="211"/>
      <c r="BUK572" s="211"/>
      <c r="BUL572" s="211"/>
      <c r="BUM572" s="211"/>
      <c r="BUN572" s="211"/>
      <c r="BUO572" s="211"/>
      <c r="BUP572" s="211"/>
      <c r="BUQ572" s="211"/>
      <c r="BUR572" s="211"/>
      <c r="BUS572" s="211"/>
      <c r="BUT572" s="211"/>
      <c r="BUU572" s="211"/>
      <c r="BUV572" s="211"/>
      <c r="BUW572" s="211"/>
      <c r="BUX572" s="211"/>
      <c r="BUY572" s="211"/>
      <c r="BUZ572" s="211"/>
      <c r="BVA572" s="211"/>
      <c r="BVB572" s="211"/>
      <c r="BVC572" s="211"/>
      <c r="BVD572" s="211"/>
      <c r="BVE572" s="211"/>
      <c r="BVF572" s="211"/>
      <c r="BVG572" s="211"/>
      <c r="BVH572" s="211"/>
      <c r="BVI572" s="211"/>
      <c r="BVJ572" s="211"/>
      <c r="BVK572" s="211"/>
      <c r="BVL572" s="211"/>
      <c r="BVM572" s="211"/>
      <c r="BVN572" s="211"/>
      <c r="BVO572" s="211"/>
      <c r="BVP572" s="211"/>
      <c r="BVQ572" s="211"/>
      <c r="BVR572" s="211"/>
      <c r="BVS572" s="211"/>
      <c r="BVT572" s="211"/>
      <c r="BVU572" s="211"/>
      <c r="BVV572" s="211"/>
      <c r="BVW572" s="211"/>
      <c r="BVX572" s="211"/>
      <c r="BVY572" s="211"/>
      <c r="BVZ572" s="211"/>
      <c r="BWA572" s="211"/>
      <c r="BWB572" s="211"/>
      <c r="BWC572" s="211"/>
      <c r="BWD572" s="211"/>
      <c r="BWE572" s="211"/>
      <c r="BWF572" s="211"/>
      <c r="BWG572" s="211"/>
      <c r="BWH572" s="211"/>
      <c r="BWI572" s="211"/>
      <c r="BWJ572" s="211"/>
      <c r="BWK572" s="211"/>
      <c r="BWL572" s="211"/>
      <c r="BWM572" s="211"/>
      <c r="BWN572" s="211"/>
      <c r="BWO572" s="211"/>
      <c r="BWP572" s="211"/>
      <c r="BWQ572" s="211"/>
      <c r="BWR572" s="211"/>
      <c r="BWS572" s="211"/>
      <c r="BWT572" s="211"/>
      <c r="BWU572" s="211"/>
      <c r="BWV572" s="211"/>
      <c r="BWW572" s="211"/>
      <c r="BWX572" s="211"/>
      <c r="BWY572" s="211"/>
      <c r="BWZ572" s="211"/>
      <c r="BXA572" s="211"/>
      <c r="BXB572" s="211"/>
      <c r="BXC572" s="211"/>
      <c r="BXD572" s="211"/>
      <c r="BXE572" s="211"/>
      <c r="BXF572" s="211"/>
      <c r="BXG572" s="211"/>
      <c r="BXH572" s="211"/>
      <c r="BXI572" s="211"/>
      <c r="BXJ572" s="211"/>
      <c r="BXK572" s="211"/>
      <c r="BXL572" s="211"/>
      <c r="BXM572" s="211"/>
      <c r="BXN572" s="211"/>
      <c r="BXO572" s="211"/>
      <c r="BXP572" s="211"/>
      <c r="BXQ572" s="211"/>
      <c r="BXR572" s="211"/>
      <c r="BXS572" s="211"/>
      <c r="BXT572" s="211"/>
      <c r="BXU572" s="211"/>
      <c r="BXV572" s="211"/>
      <c r="BXW572" s="211"/>
      <c r="BXX572" s="211"/>
      <c r="BXY572" s="211"/>
      <c r="BXZ572" s="211"/>
      <c r="BYA572" s="211"/>
      <c r="BYB572" s="211"/>
      <c r="BYC572" s="211"/>
      <c r="BYD572" s="211"/>
      <c r="BYE572" s="211"/>
      <c r="BYF572" s="211"/>
      <c r="BYG572" s="211"/>
      <c r="BYH572" s="211"/>
      <c r="BYI572" s="211"/>
      <c r="BYJ572" s="211"/>
      <c r="BYK572" s="211"/>
      <c r="BYL572" s="211"/>
      <c r="BYM572" s="211"/>
      <c r="BYN572" s="211"/>
      <c r="BYO572" s="211"/>
      <c r="BYP572" s="211"/>
      <c r="BYQ572" s="211"/>
      <c r="BYR572" s="211"/>
      <c r="BYS572" s="211"/>
      <c r="BYT572" s="211"/>
      <c r="BYU572" s="211"/>
      <c r="BYV572" s="211"/>
      <c r="BYW572" s="211"/>
      <c r="BYX572" s="211"/>
      <c r="BYY572" s="211"/>
      <c r="BYZ572" s="211"/>
      <c r="BZA572" s="211"/>
      <c r="BZB572" s="211"/>
      <c r="BZC572" s="211"/>
      <c r="BZD572" s="211"/>
      <c r="BZE572" s="211"/>
      <c r="BZF572" s="211"/>
      <c r="BZG572" s="211"/>
      <c r="BZH572" s="211"/>
      <c r="BZI572" s="211"/>
      <c r="BZJ572" s="211"/>
      <c r="BZK572" s="211"/>
      <c r="BZL572" s="211"/>
      <c r="BZM572" s="211"/>
      <c r="BZN572" s="211"/>
      <c r="BZO572" s="211"/>
      <c r="BZP572" s="211"/>
      <c r="BZQ572" s="211"/>
      <c r="BZR572" s="211"/>
      <c r="BZS572" s="211"/>
      <c r="BZT572" s="211"/>
      <c r="BZU572" s="211"/>
      <c r="BZV572" s="211"/>
      <c r="BZW572" s="211"/>
      <c r="BZX572" s="211"/>
      <c r="BZY572" s="211"/>
      <c r="BZZ572" s="211"/>
      <c r="CAA572" s="211"/>
      <c r="CAB572" s="211"/>
      <c r="CAC572" s="211"/>
      <c r="CAD572" s="211"/>
      <c r="CAE572" s="211"/>
      <c r="CAF572" s="211"/>
      <c r="CAG572" s="211"/>
      <c r="CAH572" s="211"/>
      <c r="CAI572" s="211"/>
      <c r="CAJ572" s="211"/>
      <c r="CAK572" s="211"/>
      <c r="CAL572" s="211"/>
      <c r="CAM572" s="211"/>
      <c r="CAN572" s="211"/>
      <c r="CAO572" s="211"/>
      <c r="CAP572" s="211"/>
      <c r="CAQ572" s="211"/>
      <c r="CAR572" s="211"/>
      <c r="CAS572" s="211"/>
      <c r="CAT572" s="211"/>
      <c r="CAU572" s="211"/>
      <c r="CAV572" s="211"/>
      <c r="CAW572" s="211"/>
      <c r="CAX572" s="211"/>
      <c r="CAY572" s="211"/>
      <c r="CAZ572" s="211"/>
      <c r="CBA572" s="211"/>
      <c r="CBB572" s="211"/>
      <c r="CBC572" s="211"/>
      <c r="CBD572" s="211"/>
      <c r="CBE572" s="211"/>
      <c r="CBF572" s="211"/>
      <c r="CBG572" s="211"/>
      <c r="CBH572" s="211"/>
      <c r="CBI572" s="211"/>
      <c r="CBJ572" s="211"/>
      <c r="CBK572" s="211"/>
      <c r="CBL572" s="211"/>
      <c r="CBM572" s="211"/>
      <c r="CBN572" s="211"/>
      <c r="CBO572" s="211"/>
      <c r="CBP572" s="211"/>
      <c r="CBQ572" s="211"/>
      <c r="CBR572" s="211"/>
      <c r="CBS572" s="211"/>
      <c r="CBT572" s="211"/>
      <c r="CBU572" s="211"/>
      <c r="CBV572" s="211"/>
      <c r="CBW572" s="211"/>
      <c r="CBX572" s="211"/>
      <c r="CBY572" s="211"/>
      <c r="CBZ572" s="211"/>
      <c r="CCA572" s="211"/>
      <c r="CCB572" s="211"/>
      <c r="CCC572" s="211"/>
      <c r="CCD572" s="211"/>
      <c r="CCE572" s="211"/>
      <c r="CCF572" s="211"/>
      <c r="CCG572" s="211"/>
      <c r="CCH572" s="211"/>
      <c r="CCI572" s="211"/>
      <c r="CCJ572" s="211"/>
      <c r="CCK572" s="211"/>
      <c r="CCL572" s="211"/>
      <c r="CCM572" s="211"/>
      <c r="CCN572" s="211"/>
      <c r="CCO572" s="211"/>
      <c r="CCP572" s="211"/>
      <c r="CCQ572" s="211"/>
      <c r="CCR572" s="211"/>
      <c r="CCS572" s="211"/>
      <c r="CCT572" s="211"/>
      <c r="CCU572" s="211"/>
      <c r="CCV572" s="211"/>
      <c r="CCW572" s="211"/>
      <c r="CCX572" s="211"/>
      <c r="CCY572" s="211"/>
      <c r="CCZ572" s="211"/>
      <c r="CDA572" s="211"/>
      <c r="CDB572" s="211"/>
      <c r="CDC572" s="211"/>
      <c r="CDD572" s="211"/>
      <c r="CDE572" s="211"/>
      <c r="CDF572" s="211"/>
      <c r="CDG572" s="211"/>
      <c r="CDH572" s="211"/>
      <c r="CDI572" s="211"/>
      <c r="CDJ572" s="211"/>
      <c r="CDK572" s="211"/>
      <c r="CDL572" s="211"/>
      <c r="CDM572" s="211"/>
      <c r="CDN572" s="211"/>
      <c r="CDO572" s="211"/>
      <c r="CDP572" s="211"/>
      <c r="CDQ572" s="211"/>
      <c r="CDR572" s="211"/>
      <c r="CDS572" s="211"/>
      <c r="CDT572" s="211"/>
      <c r="CDU572" s="211"/>
      <c r="CDV572" s="211"/>
      <c r="CDW572" s="211"/>
      <c r="CDX572" s="211"/>
      <c r="CDY572" s="211"/>
      <c r="CDZ572" s="211"/>
      <c r="CEA572" s="211"/>
      <c r="CEB572" s="211"/>
      <c r="CEC572" s="211"/>
      <c r="CED572" s="211"/>
      <c r="CEE572" s="211"/>
      <c r="CEF572" s="211"/>
      <c r="CEG572" s="211"/>
      <c r="CEH572" s="211"/>
      <c r="CEI572" s="211"/>
      <c r="CEJ572" s="211"/>
      <c r="CEK572" s="211"/>
      <c r="CEL572" s="211"/>
      <c r="CEM572" s="211"/>
      <c r="CEN572" s="211"/>
      <c r="CEO572" s="211"/>
      <c r="CEP572" s="211"/>
      <c r="CEQ572" s="211"/>
      <c r="CER572" s="211"/>
      <c r="CES572" s="211"/>
      <c r="CET572" s="211"/>
      <c r="CEU572" s="211"/>
      <c r="CEV572" s="211"/>
      <c r="CEW572" s="211"/>
      <c r="CEX572" s="211"/>
      <c r="CEY572" s="211"/>
      <c r="CEZ572" s="211"/>
      <c r="CFA572" s="211"/>
      <c r="CFB572" s="211"/>
      <c r="CFC572" s="211"/>
      <c r="CFD572" s="211"/>
      <c r="CFE572" s="211"/>
      <c r="CFF572" s="211"/>
      <c r="CFG572" s="211"/>
      <c r="CFH572" s="211"/>
      <c r="CFI572" s="211"/>
      <c r="CFJ572" s="211"/>
      <c r="CFK572" s="211"/>
      <c r="CFL572" s="211"/>
      <c r="CFM572" s="211"/>
      <c r="CFN572" s="211"/>
      <c r="CFO572" s="211"/>
      <c r="CFP572" s="211"/>
      <c r="CFQ572" s="211"/>
      <c r="CFR572" s="211"/>
      <c r="CFS572" s="211"/>
      <c r="CFT572" s="211"/>
      <c r="CFU572" s="211"/>
      <c r="CFV572" s="211"/>
      <c r="CFW572" s="211"/>
      <c r="CFX572" s="211"/>
      <c r="CFY572" s="211"/>
      <c r="CFZ572" s="211"/>
      <c r="CGA572" s="211"/>
      <c r="CGB572" s="211"/>
      <c r="CGC572" s="211"/>
      <c r="CGD572" s="211"/>
      <c r="CGE572" s="211"/>
      <c r="CGF572" s="211"/>
      <c r="CGG572" s="211"/>
      <c r="CGH572" s="211"/>
      <c r="CGI572" s="211"/>
      <c r="CGJ572" s="211"/>
      <c r="CGK572" s="211"/>
      <c r="CGL572" s="211"/>
      <c r="CGM572" s="211"/>
      <c r="CGN572" s="211"/>
      <c r="CGO572" s="211"/>
      <c r="CGP572" s="211"/>
      <c r="CGQ572" s="211"/>
      <c r="CGR572" s="211"/>
      <c r="CGS572" s="211"/>
      <c r="CGT572" s="211"/>
      <c r="CGU572" s="211"/>
      <c r="CGV572" s="211"/>
      <c r="CGW572" s="211"/>
      <c r="CGX572" s="211"/>
      <c r="CGY572" s="211"/>
      <c r="CGZ572" s="211"/>
      <c r="CHA572" s="211"/>
      <c r="CHB572" s="211"/>
      <c r="CHC572" s="211"/>
      <c r="CHD572" s="211"/>
      <c r="CHE572" s="211"/>
      <c r="CHF572" s="211"/>
      <c r="CHG572" s="211"/>
      <c r="CHH572" s="211"/>
      <c r="CHI572" s="211"/>
      <c r="CHJ572" s="211"/>
      <c r="CHK572" s="211"/>
      <c r="CHL572" s="211"/>
      <c r="CHM572" s="211"/>
      <c r="CHN572" s="211"/>
      <c r="CHO572" s="211"/>
      <c r="CHP572" s="211"/>
      <c r="CHQ572" s="211"/>
      <c r="CHR572" s="211"/>
      <c r="CHS572" s="211"/>
      <c r="CHT572" s="211"/>
      <c r="CHU572" s="211"/>
      <c r="CHV572" s="211"/>
      <c r="CHW572" s="211"/>
      <c r="CHX572" s="211"/>
      <c r="CHY572" s="211"/>
      <c r="CHZ572" s="211"/>
      <c r="CIA572" s="211"/>
      <c r="CIB572" s="211"/>
      <c r="CIC572" s="211"/>
      <c r="CID572" s="211"/>
      <c r="CIE572" s="211"/>
      <c r="CIF572" s="211"/>
      <c r="CIG572" s="211"/>
      <c r="CIH572" s="211"/>
      <c r="CII572" s="211"/>
      <c r="CIJ572" s="211"/>
      <c r="CIK572" s="211"/>
      <c r="CIL572" s="211"/>
      <c r="CIM572" s="211"/>
      <c r="CIN572" s="211"/>
      <c r="CIO572" s="211"/>
      <c r="CIP572" s="211"/>
      <c r="CIQ572" s="211"/>
      <c r="CIR572" s="211"/>
      <c r="CIS572" s="211"/>
      <c r="CIT572" s="211"/>
      <c r="CIU572" s="211"/>
      <c r="CIV572" s="211"/>
      <c r="CIW572" s="211"/>
      <c r="CIX572" s="211"/>
      <c r="CIY572" s="211"/>
      <c r="CIZ572" s="211"/>
      <c r="CJA572" s="211"/>
      <c r="CJB572" s="211"/>
      <c r="CJC572" s="211"/>
      <c r="CJD572" s="211"/>
      <c r="CJE572" s="211"/>
      <c r="CJF572" s="211"/>
      <c r="CJG572" s="211"/>
      <c r="CJH572" s="211"/>
      <c r="CJI572" s="211"/>
      <c r="CJJ572" s="211"/>
      <c r="CJK572" s="211"/>
      <c r="CJL572" s="211"/>
      <c r="CJM572" s="211"/>
      <c r="CJN572" s="211"/>
      <c r="CJO572" s="211"/>
      <c r="CJP572" s="211"/>
      <c r="CJQ572" s="211"/>
      <c r="CJR572" s="211"/>
      <c r="CJS572" s="211"/>
      <c r="CJT572" s="211"/>
      <c r="CJU572" s="211"/>
      <c r="CJV572" s="211"/>
      <c r="CJW572" s="211"/>
      <c r="CJX572" s="211"/>
      <c r="CJY572" s="211"/>
      <c r="CJZ572" s="211"/>
      <c r="CKA572" s="211"/>
      <c r="CKB572" s="211"/>
      <c r="CKC572" s="211"/>
      <c r="CKD572" s="211"/>
      <c r="CKE572" s="211"/>
      <c r="CKF572" s="211"/>
      <c r="CKG572" s="211"/>
      <c r="CKH572" s="211"/>
      <c r="CKI572" s="211"/>
      <c r="CKJ572" s="211"/>
      <c r="CKK572" s="211"/>
      <c r="CKL572" s="211"/>
      <c r="CKM572" s="211"/>
      <c r="CKN572" s="211"/>
      <c r="CKO572" s="211"/>
      <c r="CKP572" s="211"/>
      <c r="CKQ572" s="211"/>
      <c r="CKR572" s="211"/>
      <c r="CKS572" s="211"/>
      <c r="CKT572" s="211"/>
      <c r="CKU572" s="211"/>
      <c r="CKV572" s="211"/>
      <c r="CKW572" s="211"/>
      <c r="CKX572" s="211"/>
      <c r="CKY572" s="211"/>
      <c r="CKZ572" s="211"/>
      <c r="CLA572" s="211"/>
      <c r="CLB572" s="211"/>
      <c r="CLC572" s="211"/>
      <c r="CLD572" s="211"/>
      <c r="CLE572" s="211"/>
      <c r="CLF572" s="211"/>
      <c r="CLG572" s="211"/>
      <c r="CLH572" s="211"/>
      <c r="CLI572" s="211"/>
      <c r="CLJ572" s="211"/>
      <c r="CLK572" s="211"/>
      <c r="CLL572" s="211"/>
      <c r="CLM572" s="211"/>
      <c r="CLN572" s="211"/>
      <c r="CLO572" s="211"/>
      <c r="CLP572" s="211"/>
      <c r="CLQ572" s="211"/>
      <c r="CLR572" s="211"/>
      <c r="CLS572" s="211"/>
      <c r="CLT572" s="211"/>
      <c r="CLU572" s="211"/>
      <c r="CLV572" s="211"/>
      <c r="CLW572" s="211"/>
      <c r="CLX572" s="211"/>
      <c r="CLY572" s="211"/>
      <c r="CLZ572" s="211"/>
      <c r="CMA572" s="211"/>
      <c r="CMB572" s="211"/>
      <c r="CMC572" s="211"/>
      <c r="CMD572" s="211"/>
      <c r="CME572" s="211"/>
      <c r="CMF572" s="211"/>
      <c r="CMG572" s="211"/>
      <c r="CMH572" s="211"/>
      <c r="CMI572" s="211"/>
      <c r="CMJ572" s="211"/>
      <c r="CMK572" s="211"/>
      <c r="CML572" s="211"/>
      <c r="CMM572" s="211"/>
      <c r="CMN572" s="211"/>
      <c r="CMO572" s="211"/>
      <c r="CMP572" s="211"/>
      <c r="CMQ572" s="211"/>
      <c r="CMR572" s="211"/>
      <c r="CMS572" s="211"/>
      <c r="CMT572" s="211"/>
      <c r="CMU572" s="211"/>
      <c r="CMV572" s="211"/>
      <c r="CMW572" s="211"/>
      <c r="CMX572" s="211"/>
      <c r="CMY572" s="211"/>
      <c r="CMZ572" s="211"/>
      <c r="CNA572" s="211"/>
      <c r="CNB572" s="211"/>
      <c r="CNC572" s="211"/>
      <c r="CND572" s="211"/>
      <c r="CNE572" s="211"/>
      <c r="CNF572" s="211"/>
      <c r="CNG572" s="211"/>
      <c r="CNH572" s="211"/>
      <c r="CNI572" s="211"/>
      <c r="CNJ572" s="211"/>
      <c r="CNK572" s="211"/>
      <c r="CNL572" s="211"/>
      <c r="CNM572" s="211"/>
      <c r="CNN572" s="211"/>
      <c r="CNO572" s="211"/>
      <c r="CNP572" s="211"/>
      <c r="CNQ572" s="211"/>
      <c r="CNR572" s="211"/>
      <c r="CNS572" s="211"/>
      <c r="CNT572" s="211"/>
      <c r="CNU572" s="211"/>
      <c r="CNV572" s="211"/>
      <c r="CNW572" s="211"/>
      <c r="CNX572" s="211"/>
      <c r="CNY572" s="211"/>
      <c r="CNZ572" s="211"/>
      <c r="COA572" s="211"/>
      <c r="COB572" s="211"/>
      <c r="COC572" s="211"/>
      <c r="COD572" s="211"/>
      <c r="COE572" s="211"/>
      <c r="COF572" s="211"/>
      <c r="COG572" s="211"/>
      <c r="COH572" s="211"/>
      <c r="COI572" s="211"/>
      <c r="COJ572" s="211"/>
      <c r="COK572" s="211"/>
      <c r="COL572" s="211"/>
      <c r="COM572" s="211"/>
      <c r="CON572" s="211"/>
      <c r="COO572" s="211"/>
      <c r="COP572" s="211"/>
      <c r="COQ572" s="211"/>
      <c r="COR572" s="211"/>
      <c r="COS572" s="211"/>
      <c r="COT572" s="211"/>
      <c r="COU572" s="211"/>
      <c r="COV572" s="211"/>
      <c r="COW572" s="211"/>
      <c r="COX572" s="211"/>
      <c r="COY572" s="211"/>
      <c r="COZ572" s="211"/>
      <c r="CPA572" s="211"/>
      <c r="CPB572" s="211"/>
      <c r="CPC572" s="211"/>
      <c r="CPD572" s="211"/>
      <c r="CPE572" s="211"/>
      <c r="CPF572" s="211"/>
      <c r="CPG572" s="211"/>
      <c r="CPH572" s="211"/>
      <c r="CPI572" s="211"/>
      <c r="CPJ572" s="211"/>
      <c r="CPK572" s="211"/>
      <c r="CPL572" s="211"/>
      <c r="CPM572" s="211"/>
      <c r="CPN572" s="211"/>
      <c r="CPO572" s="211"/>
      <c r="CPP572" s="211"/>
      <c r="CPQ572" s="211"/>
      <c r="CPR572" s="211"/>
      <c r="CPS572" s="211"/>
      <c r="CPT572" s="211"/>
      <c r="CPU572" s="211"/>
      <c r="CPV572" s="211"/>
      <c r="CPW572" s="211"/>
      <c r="CPX572" s="211"/>
      <c r="CPY572" s="211"/>
      <c r="CPZ572" s="211"/>
      <c r="CQA572" s="211"/>
      <c r="CQB572" s="211"/>
      <c r="CQC572" s="211"/>
      <c r="CQD572" s="211"/>
      <c r="CQE572" s="211"/>
      <c r="CQF572" s="211"/>
      <c r="CQG572" s="211"/>
      <c r="CQH572" s="211"/>
      <c r="CQI572" s="211"/>
      <c r="CQJ572" s="211"/>
      <c r="CQK572" s="211"/>
      <c r="CQL572" s="211"/>
      <c r="CQM572" s="211"/>
      <c r="CQN572" s="211"/>
      <c r="CQO572" s="211"/>
      <c r="CQP572" s="211"/>
      <c r="CQQ572" s="211"/>
      <c r="CQR572" s="211"/>
      <c r="CQS572" s="211"/>
      <c r="CQT572" s="211"/>
      <c r="CQU572" s="211"/>
      <c r="CQV572" s="211"/>
      <c r="CQW572" s="211"/>
      <c r="CQX572" s="211"/>
      <c r="CQY572" s="211"/>
      <c r="CQZ572" s="211"/>
      <c r="CRA572" s="211"/>
      <c r="CRB572" s="211"/>
      <c r="CRC572" s="211"/>
      <c r="CRD572" s="211"/>
      <c r="CRE572" s="211"/>
      <c r="CRF572" s="211"/>
      <c r="CRG572" s="211"/>
      <c r="CRH572" s="211"/>
      <c r="CRI572" s="211"/>
      <c r="CRJ572" s="211"/>
      <c r="CRK572" s="211"/>
      <c r="CRL572" s="211"/>
      <c r="CRM572" s="211"/>
      <c r="CRN572" s="211"/>
      <c r="CRO572" s="211"/>
      <c r="CRP572" s="211"/>
      <c r="CRQ572" s="211"/>
      <c r="CRR572" s="211"/>
      <c r="CRS572" s="211"/>
      <c r="CRT572" s="211"/>
      <c r="CRU572" s="211"/>
      <c r="CRV572" s="211"/>
      <c r="CRW572" s="211"/>
      <c r="CRX572" s="211"/>
      <c r="CRY572" s="211"/>
      <c r="CRZ572" s="211"/>
      <c r="CSA572" s="211"/>
      <c r="CSB572" s="211"/>
      <c r="CSC572" s="211"/>
      <c r="CSD572" s="211"/>
      <c r="CSE572" s="211"/>
      <c r="CSF572" s="211"/>
      <c r="CSG572" s="211"/>
      <c r="CSH572" s="211"/>
      <c r="CSI572" s="211"/>
      <c r="CSJ572" s="211"/>
      <c r="CSK572" s="211"/>
      <c r="CSL572" s="211"/>
      <c r="CSM572" s="211"/>
      <c r="CSN572" s="211"/>
      <c r="CSO572" s="211"/>
      <c r="CSP572" s="211"/>
      <c r="CSQ572" s="211"/>
      <c r="CSR572" s="211"/>
      <c r="CSS572" s="211"/>
      <c r="CST572" s="211"/>
      <c r="CSU572" s="211"/>
      <c r="CSV572" s="211"/>
      <c r="CSW572" s="211"/>
      <c r="CSX572" s="211"/>
      <c r="CSY572" s="211"/>
      <c r="CSZ572" s="211"/>
      <c r="CTA572" s="211"/>
      <c r="CTB572" s="211"/>
      <c r="CTC572" s="211"/>
      <c r="CTD572" s="211"/>
      <c r="CTE572" s="211"/>
      <c r="CTF572" s="211"/>
      <c r="CTG572" s="211"/>
      <c r="CTH572" s="211"/>
      <c r="CTI572" s="211"/>
      <c r="CTJ572" s="211"/>
      <c r="CTK572" s="211"/>
      <c r="CTL572" s="211"/>
      <c r="CTM572" s="211"/>
      <c r="CTN572" s="211"/>
      <c r="CTO572" s="211"/>
      <c r="CTP572" s="211"/>
      <c r="CTQ572" s="211"/>
      <c r="CTR572" s="211"/>
      <c r="CTS572" s="211"/>
      <c r="CTT572" s="211"/>
      <c r="CTU572" s="211"/>
      <c r="CTV572" s="211"/>
      <c r="CTW572" s="211"/>
      <c r="CTX572" s="211"/>
      <c r="CTY572" s="211"/>
      <c r="CTZ572" s="211"/>
      <c r="CUA572" s="211"/>
      <c r="CUB572" s="211"/>
      <c r="CUC572" s="211"/>
      <c r="CUD572" s="211"/>
      <c r="CUE572" s="211"/>
      <c r="CUF572" s="211"/>
      <c r="CUG572" s="211"/>
      <c r="CUH572" s="211"/>
      <c r="CUI572" s="211"/>
      <c r="CUJ572" s="211"/>
      <c r="CUK572" s="211"/>
      <c r="CUL572" s="211"/>
      <c r="CUM572" s="211"/>
      <c r="CUN572" s="211"/>
      <c r="CUO572" s="211"/>
      <c r="CUP572" s="211"/>
      <c r="CUQ572" s="211"/>
      <c r="CUR572" s="211"/>
      <c r="CUS572" s="211"/>
      <c r="CUT572" s="211"/>
      <c r="CUU572" s="211"/>
      <c r="CUV572" s="211"/>
      <c r="CUW572" s="211"/>
      <c r="CUX572" s="211"/>
      <c r="CUY572" s="211"/>
      <c r="CUZ572" s="211"/>
      <c r="CVA572" s="211"/>
      <c r="CVB572" s="211"/>
      <c r="CVC572" s="211"/>
      <c r="CVD572" s="211"/>
      <c r="CVE572" s="211"/>
      <c r="CVF572" s="211"/>
      <c r="CVG572" s="211"/>
      <c r="CVH572" s="211"/>
      <c r="CVI572" s="211"/>
      <c r="CVJ572" s="211"/>
      <c r="CVK572" s="211"/>
      <c r="CVL572" s="211"/>
      <c r="CVM572" s="211"/>
      <c r="CVN572" s="211"/>
      <c r="CVO572" s="211"/>
      <c r="CVP572" s="211"/>
      <c r="CVQ572" s="211"/>
      <c r="CVR572" s="211"/>
      <c r="CVS572" s="211"/>
      <c r="CVT572" s="211"/>
      <c r="CVU572" s="211"/>
      <c r="CVV572" s="211"/>
      <c r="CVW572" s="211"/>
      <c r="CVX572" s="211"/>
      <c r="CVY572" s="211"/>
      <c r="CVZ572" s="211"/>
      <c r="CWA572" s="211"/>
      <c r="CWB572" s="211"/>
      <c r="CWC572" s="211"/>
      <c r="CWD572" s="211"/>
      <c r="CWE572" s="211"/>
      <c r="CWF572" s="211"/>
      <c r="CWG572" s="211"/>
      <c r="CWH572" s="211"/>
      <c r="CWI572" s="211"/>
      <c r="CWJ572" s="211"/>
      <c r="CWK572" s="211"/>
      <c r="CWL572" s="211"/>
      <c r="CWM572" s="211"/>
      <c r="CWN572" s="211"/>
      <c r="CWO572" s="211"/>
      <c r="CWP572" s="211"/>
      <c r="CWQ572" s="211"/>
      <c r="CWR572" s="211"/>
      <c r="CWS572" s="211"/>
      <c r="CWT572" s="211"/>
      <c r="CWU572" s="211"/>
      <c r="CWV572" s="211"/>
      <c r="CWW572" s="211"/>
      <c r="CWX572" s="211"/>
      <c r="CWY572" s="211"/>
      <c r="CWZ572" s="211"/>
      <c r="CXA572" s="211"/>
      <c r="CXB572" s="211"/>
      <c r="CXC572" s="211"/>
      <c r="CXD572" s="211"/>
      <c r="CXE572" s="211"/>
      <c r="CXF572" s="211"/>
      <c r="CXG572" s="211"/>
      <c r="CXH572" s="211"/>
      <c r="CXI572" s="211"/>
      <c r="CXJ572" s="211"/>
      <c r="CXK572" s="211"/>
      <c r="CXL572" s="211"/>
      <c r="CXM572" s="211"/>
      <c r="CXN572" s="211"/>
      <c r="CXO572" s="211"/>
      <c r="CXP572" s="211"/>
      <c r="CXQ572" s="211"/>
      <c r="CXR572" s="211"/>
      <c r="CXS572" s="211"/>
      <c r="CXT572" s="211"/>
      <c r="CXU572" s="211"/>
      <c r="CXV572" s="211"/>
      <c r="CXW572" s="211"/>
      <c r="CXX572" s="211"/>
      <c r="CXY572" s="211"/>
      <c r="CXZ572" s="211"/>
      <c r="CYA572" s="211"/>
      <c r="CYB572" s="211"/>
      <c r="CYC572" s="211"/>
      <c r="CYD572" s="211"/>
      <c r="CYE572" s="211"/>
      <c r="CYF572" s="211"/>
      <c r="CYG572" s="211"/>
      <c r="CYH572" s="211"/>
      <c r="CYI572" s="211"/>
      <c r="CYJ572" s="211"/>
      <c r="CYK572" s="211"/>
      <c r="CYL572" s="211"/>
      <c r="CYM572" s="211"/>
      <c r="CYN572" s="211"/>
      <c r="CYO572" s="211"/>
      <c r="CYP572" s="211"/>
      <c r="CYQ572" s="211"/>
      <c r="CYR572" s="211"/>
      <c r="CYS572" s="211"/>
      <c r="CYT572" s="211"/>
      <c r="CYU572" s="211"/>
      <c r="CYV572" s="211"/>
      <c r="CYW572" s="211"/>
      <c r="CYX572" s="211"/>
      <c r="CYY572" s="211"/>
      <c r="CYZ572" s="211"/>
      <c r="CZA572" s="211"/>
      <c r="CZB572" s="211"/>
      <c r="CZC572" s="211"/>
      <c r="CZD572" s="211"/>
      <c r="CZE572" s="211"/>
      <c r="CZF572" s="211"/>
      <c r="CZG572" s="211"/>
      <c r="CZH572" s="211"/>
      <c r="CZI572" s="211"/>
      <c r="CZJ572" s="211"/>
      <c r="CZK572" s="211"/>
      <c r="CZL572" s="211"/>
      <c r="CZM572" s="211"/>
      <c r="CZN572" s="211"/>
      <c r="CZO572" s="211"/>
      <c r="CZP572" s="211"/>
      <c r="CZQ572" s="211"/>
      <c r="CZR572" s="211"/>
      <c r="CZS572" s="211"/>
      <c r="CZT572" s="211"/>
      <c r="CZU572" s="211"/>
      <c r="CZV572" s="211"/>
      <c r="CZW572" s="211"/>
      <c r="CZX572" s="211"/>
      <c r="CZY572" s="211"/>
      <c r="CZZ572" s="211"/>
      <c r="DAA572" s="211"/>
      <c r="DAB572" s="211"/>
      <c r="DAC572" s="211"/>
      <c r="DAD572" s="211"/>
      <c r="DAE572" s="211"/>
      <c r="DAF572" s="211"/>
      <c r="DAG572" s="211"/>
      <c r="DAH572" s="211"/>
      <c r="DAI572" s="211"/>
      <c r="DAJ572" s="211"/>
      <c r="DAK572" s="211"/>
      <c r="DAL572" s="211"/>
      <c r="DAM572" s="211"/>
      <c r="DAN572" s="211"/>
      <c r="DAO572" s="211"/>
      <c r="DAP572" s="211"/>
      <c r="DAQ572" s="211"/>
      <c r="DAR572" s="211"/>
      <c r="DAS572" s="211"/>
      <c r="DAT572" s="211"/>
      <c r="DAU572" s="211"/>
      <c r="DAV572" s="211"/>
      <c r="DAW572" s="211"/>
      <c r="DAX572" s="211"/>
      <c r="DAY572" s="211"/>
      <c r="DAZ572" s="211"/>
      <c r="DBA572" s="211"/>
      <c r="DBB572" s="211"/>
      <c r="DBC572" s="211"/>
      <c r="DBD572" s="211"/>
      <c r="DBE572" s="211"/>
      <c r="DBF572" s="211"/>
      <c r="DBG572" s="211"/>
      <c r="DBH572" s="211"/>
      <c r="DBI572" s="211"/>
      <c r="DBJ572" s="211"/>
      <c r="DBK572" s="211"/>
      <c r="DBL572" s="211"/>
      <c r="DBM572" s="211"/>
      <c r="DBN572" s="211"/>
      <c r="DBO572" s="211"/>
      <c r="DBP572" s="211"/>
      <c r="DBQ572" s="211"/>
      <c r="DBR572" s="211"/>
      <c r="DBS572" s="211"/>
      <c r="DBT572" s="211"/>
      <c r="DBU572" s="211"/>
      <c r="DBV572" s="211"/>
      <c r="DBW572" s="211"/>
      <c r="DBX572" s="211"/>
      <c r="DBY572" s="211"/>
      <c r="DBZ572" s="211"/>
      <c r="DCA572" s="211"/>
      <c r="DCB572" s="211"/>
      <c r="DCC572" s="211"/>
      <c r="DCD572" s="211"/>
      <c r="DCE572" s="211"/>
      <c r="DCF572" s="211"/>
      <c r="DCG572" s="211"/>
      <c r="DCH572" s="211"/>
      <c r="DCI572" s="211"/>
      <c r="DCJ572" s="211"/>
      <c r="DCK572" s="211"/>
      <c r="DCL572" s="211"/>
      <c r="DCM572" s="211"/>
      <c r="DCN572" s="211"/>
      <c r="DCO572" s="211"/>
      <c r="DCP572" s="211"/>
      <c r="DCQ572" s="211"/>
      <c r="DCR572" s="211"/>
      <c r="DCS572" s="211"/>
      <c r="DCT572" s="211"/>
      <c r="DCU572" s="211"/>
      <c r="DCV572" s="211"/>
      <c r="DCW572" s="211"/>
      <c r="DCX572" s="211"/>
      <c r="DCY572" s="211"/>
      <c r="DCZ572" s="211"/>
      <c r="DDA572" s="211"/>
      <c r="DDB572" s="211"/>
      <c r="DDC572" s="211"/>
      <c r="DDD572" s="211"/>
      <c r="DDE572" s="211"/>
      <c r="DDF572" s="211"/>
      <c r="DDG572" s="211"/>
      <c r="DDH572" s="211"/>
      <c r="DDI572" s="211"/>
      <c r="DDJ572" s="211"/>
      <c r="DDK572" s="211"/>
      <c r="DDL572" s="211"/>
      <c r="DDM572" s="211"/>
      <c r="DDN572" s="211"/>
      <c r="DDO572" s="211"/>
      <c r="DDP572" s="211"/>
      <c r="DDQ572" s="211"/>
      <c r="DDR572" s="211"/>
      <c r="DDS572" s="211"/>
      <c r="DDT572" s="211"/>
      <c r="DDU572" s="211"/>
      <c r="DDV572" s="211"/>
      <c r="DDW572" s="211"/>
      <c r="DDX572" s="211"/>
      <c r="DDY572" s="211"/>
      <c r="DDZ572" s="211"/>
      <c r="DEA572" s="211"/>
      <c r="DEB572" s="211"/>
      <c r="DEC572" s="211"/>
      <c r="DED572" s="211"/>
      <c r="DEE572" s="211"/>
      <c r="DEF572" s="211"/>
      <c r="DEG572" s="211"/>
      <c r="DEH572" s="211"/>
      <c r="DEI572" s="211"/>
      <c r="DEJ572" s="211"/>
      <c r="DEK572" s="211"/>
      <c r="DEL572" s="211"/>
      <c r="DEM572" s="211"/>
      <c r="DEN572" s="211"/>
      <c r="DEO572" s="211"/>
      <c r="DEP572" s="211"/>
      <c r="DEQ572" s="211"/>
      <c r="DER572" s="211"/>
      <c r="DES572" s="211"/>
      <c r="DET572" s="211"/>
      <c r="DEU572" s="211"/>
      <c r="DEV572" s="211"/>
      <c r="DEW572" s="211"/>
      <c r="DEX572" s="211"/>
      <c r="DEY572" s="211"/>
      <c r="DEZ572" s="211"/>
      <c r="DFA572" s="211"/>
      <c r="DFB572" s="211"/>
      <c r="DFC572" s="211"/>
      <c r="DFD572" s="211"/>
      <c r="DFE572" s="211"/>
      <c r="DFF572" s="211"/>
      <c r="DFG572" s="211"/>
      <c r="DFH572" s="211"/>
      <c r="DFI572" s="211"/>
      <c r="DFJ572" s="211"/>
      <c r="DFK572" s="211"/>
      <c r="DFL572" s="211"/>
      <c r="DFM572" s="211"/>
      <c r="DFN572" s="211"/>
      <c r="DFO572" s="211"/>
      <c r="DFP572" s="211"/>
      <c r="DFQ572" s="211"/>
      <c r="DFR572" s="211"/>
      <c r="DFS572" s="211"/>
      <c r="DFT572" s="211"/>
      <c r="DFU572" s="211"/>
      <c r="DFV572" s="211"/>
      <c r="DFW572" s="211"/>
      <c r="DFX572" s="211"/>
      <c r="DFY572" s="211"/>
      <c r="DFZ572" s="211"/>
      <c r="DGA572" s="211"/>
      <c r="DGB572" s="211"/>
      <c r="DGC572" s="211"/>
      <c r="DGD572" s="211"/>
      <c r="DGE572" s="211"/>
      <c r="DGF572" s="211"/>
      <c r="DGG572" s="211"/>
      <c r="DGH572" s="211"/>
      <c r="DGI572" s="211"/>
      <c r="DGJ572" s="211"/>
      <c r="DGK572" s="211"/>
      <c r="DGL572" s="211"/>
      <c r="DGM572" s="211"/>
      <c r="DGN572" s="211"/>
      <c r="DGO572" s="211"/>
      <c r="DGP572" s="211"/>
      <c r="DGQ572" s="211"/>
      <c r="DGR572" s="211"/>
      <c r="DGS572" s="211"/>
      <c r="DGT572" s="211"/>
      <c r="DGU572" s="211"/>
      <c r="DGV572" s="211"/>
      <c r="DGW572" s="211"/>
      <c r="DGX572" s="211"/>
      <c r="DGY572" s="211"/>
      <c r="DGZ572" s="211"/>
      <c r="DHA572" s="211"/>
      <c r="DHB572" s="211"/>
      <c r="DHC572" s="211"/>
      <c r="DHD572" s="211"/>
      <c r="DHE572" s="211"/>
      <c r="DHF572" s="211"/>
      <c r="DHG572" s="211"/>
      <c r="DHH572" s="211"/>
      <c r="DHI572" s="211"/>
      <c r="DHJ572" s="211"/>
      <c r="DHK572" s="211"/>
      <c r="DHL572" s="211"/>
      <c r="DHM572" s="211"/>
      <c r="DHN572" s="211"/>
      <c r="DHO572" s="211"/>
      <c r="DHP572" s="211"/>
      <c r="DHQ572" s="211"/>
      <c r="DHR572" s="211"/>
      <c r="DHS572" s="211"/>
      <c r="DHT572" s="211"/>
      <c r="DHU572" s="211"/>
      <c r="DHV572" s="211"/>
      <c r="DHW572" s="211"/>
      <c r="DHX572" s="211"/>
      <c r="DHY572" s="211"/>
      <c r="DHZ572" s="211"/>
      <c r="DIA572" s="211"/>
      <c r="DIB572" s="211"/>
      <c r="DIC572" s="211"/>
      <c r="DID572" s="211"/>
      <c r="DIE572" s="211"/>
      <c r="DIF572" s="211"/>
      <c r="DIG572" s="211"/>
      <c r="DIH572" s="211"/>
      <c r="DII572" s="211"/>
      <c r="DIJ572" s="211"/>
      <c r="DIK572" s="211"/>
      <c r="DIL572" s="211"/>
      <c r="DIM572" s="211"/>
      <c r="DIN572" s="211"/>
      <c r="DIO572" s="211"/>
      <c r="DIP572" s="211"/>
      <c r="DIQ572" s="211"/>
      <c r="DIR572" s="211"/>
      <c r="DIS572" s="211"/>
      <c r="DIT572" s="211"/>
      <c r="DIU572" s="211"/>
      <c r="DIV572" s="211"/>
      <c r="DIW572" s="211"/>
      <c r="DIX572" s="211"/>
      <c r="DIY572" s="211"/>
      <c r="DIZ572" s="211"/>
      <c r="DJA572" s="211"/>
      <c r="DJB572" s="211"/>
      <c r="DJC572" s="211"/>
      <c r="DJD572" s="211"/>
      <c r="DJE572" s="211"/>
      <c r="DJF572" s="211"/>
      <c r="DJG572" s="211"/>
      <c r="DJH572" s="211"/>
      <c r="DJI572" s="211"/>
      <c r="DJJ572" s="211"/>
      <c r="DJK572" s="211"/>
      <c r="DJL572" s="211"/>
      <c r="DJM572" s="211"/>
      <c r="DJN572" s="211"/>
      <c r="DJO572" s="211"/>
      <c r="DJP572" s="211"/>
      <c r="DJQ572" s="211"/>
      <c r="DJR572" s="211"/>
      <c r="DJS572" s="211"/>
      <c r="DJT572" s="211"/>
      <c r="DJU572" s="211"/>
      <c r="DJV572" s="211"/>
      <c r="DJW572" s="211"/>
      <c r="DJX572" s="211"/>
      <c r="DJY572" s="211"/>
      <c r="DJZ572" s="211"/>
      <c r="DKA572" s="211"/>
      <c r="DKB572" s="211"/>
      <c r="DKC572" s="211"/>
      <c r="DKD572" s="211"/>
      <c r="DKE572" s="211"/>
      <c r="DKF572" s="211"/>
      <c r="DKG572" s="211"/>
      <c r="DKH572" s="211"/>
      <c r="DKI572" s="211"/>
      <c r="DKJ572" s="211"/>
      <c r="DKK572" s="211"/>
      <c r="DKL572" s="211"/>
      <c r="DKM572" s="211"/>
      <c r="DKN572" s="211"/>
      <c r="DKO572" s="211"/>
      <c r="DKP572" s="211"/>
      <c r="DKQ572" s="211"/>
      <c r="DKR572" s="211"/>
      <c r="DKS572" s="211"/>
      <c r="DKT572" s="211"/>
      <c r="DKU572" s="211"/>
      <c r="DKV572" s="211"/>
      <c r="DKW572" s="211"/>
      <c r="DKX572" s="211"/>
      <c r="DKY572" s="211"/>
      <c r="DKZ572" s="211"/>
      <c r="DLA572" s="211"/>
      <c r="DLB572" s="211"/>
      <c r="DLC572" s="211"/>
      <c r="DLD572" s="211"/>
      <c r="DLE572" s="211"/>
      <c r="DLF572" s="211"/>
      <c r="DLG572" s="211"/>
      <c r="DLH572" s="211"/>
      <c r="DLI572" s="211"/>
      <c r="DLJ572" s="211"/>
      <c r="DLK572" s="211"/>
      <c r="DLL572" s="211"/>
      <c r="DLM572" s="211"/>
      <c r="DLN572" s="211"/>
      <c r="DLO572" s="211"/>
      <c r="DLP572" s="211"/>
      <c r="DLQ572" s="211"/>
      <c r="DLR572" s="211"/>
      <c r="DLS572" s="211"/>
      <c r="DLT572" s="211"/>
      <c r="DLU572" s="211"/>
      <c r="DLV572" s="211"/>
      <c r="DLW572" s="211"/>
      <c r="DLX572" s="211"/>
      <c r="DLY572" s="211"/>
      <c r="DLZ572" s="211"/>
      <c r="DMA572" s="211"/>
      <c r="DMB572" s="211"/>
      <c r="DMC572" s="211"/>
      <c r="DMD572" s="211"/>
      <c r="DME572" s="211"/>
      <c r="DMF572" s="211"/>
      <c r="DMG572" s="211"/>
      <c r="DMH572" s="211"/>
      <c r="DMI572" s="211"/>
      <c r="DMJ572" s="211"/>
      <c r="DMK572" s="211"/>
      <c r="DML572" s="211"/>
      <c r="DMM572" s="211"/>
      <c r="DMN572" s="211"/>
      <c r="DMO572" s="211"/>
      <c r="DMP572" s="211"/>
      <c r="DMQ572" s="211"/>
      <c r="DMR572" s="211"/>
      <c r="DMS572" s="211"/>
      <c r="DMT572" s="211"/>
      <c r="DMU572" s="211"/>
      <c r="DMV572" s="211"/>
      <c r="DMW572" s="211"/>
      <c r="DMX572" s="211"/>
      <c r="DMY572" s="211"/>
      <c r="DMZ572" s="211"/>
      <c r="DNA572" s="211"/>
      <c r="DNB572" s="211"/>
      <c r="DNC572" s="211"/>
      <c r="DND572" s="211"/>
      <c r="DNE572" s="211"/>
      <c r="DNF572" s="211"/>
      <c r="DNG572" s="211"/>
      <c r="DNH572" s="211"/>
      <c r="DNI572" s="211"/>
      <c r="DNJ572" s="211"/>
      <c r="DNK572" s="211"/>
      <c r="DNL572" s="211"/>
      <c r="DNM572" s="211"/>
      <c r="DNN572" s="211"/>
      <c r="DNO572" s="211"/>
      <c r="DNP572" s="211"/>
      <c r="DNQ572" s="211"/>
      <c r="DNR572" s="211"/>
      <c r="DNS572" s="211"/>
      <c r="DNT572" s="211"/>
      <c r="DNU572" s="211"/>
      <c r="DNV572" s="211"/>
      <c r="DNW572" s="211"/>
      <c r="DNX572" s="211"/>
      <c r="DNY572" s="211"/>
      <c r="DNZ572" s="211"/>
      <c r="DOA572" s="211"/>
      <c r="DOB572" s="211"/>
      <c r="DOC572" s="211"/>
      <c r="DOD572" s="211"/>
      <c r="DOE572" s="211"/>
      <c r="DOF572" s="211"/>
      <c r="DOG572" s="211"/>
      <c r="DOH572" s="211"/>
      <c r="DOI572" s="211"/>
      <c r="DOJ572" s="211"/>
      <c r="DOK572" s="211"/>
      <c r="DOL572" s="211"/>
      <c r="DOM572" s="211"/>
      <c r="DON572" s="211"/>
      <c r="DOO572" s="211"/>
      <c r="DOP572" s="211"/>
      <c r="DOQ572" s="211"/>
      <c r="DOR572" s="211"/>
      <c r="DOS572" s="211"/>
      <c r="DOT572" s="211"/>
      <c r="DOU572" s="211"/>
      <c r="DOV572" s="211"/>
      <c r="DOW572" s="211"/>
      <c r="DOX572" s="211"/>
      <c r="DOY572" s="211"/>
      <c r="DOZ572" s="211"/>
      <c r="DPA572" s="211"/>
      <c r="DPB572" s="211"/>
      <c r="DPC572" s="211"/>
      <c r="DPD572" s="211"/>
      <c r="DPE572" s="211"/>
      <c r="DPF572" s="211"/>
      <c r="DPG572" s="211"/>
      <c r="DPH572" s="211"/>
      <c r="DPI572" s="211"/>
      <c r="DPJ572" s="211"/>
      <c r="DPK572" s="211"/>
      <c r="DPL572" s="211"/>
      <c r="DPM572" s="211"/>
      <c r="DPN572" s="211"/>
      <c r="DPO572" s="211"/>
      <c r="DPP572" s="211"/>
      <c r="DPQ572" s="211"/>
      <c r="DPR572" s="211"/>
      <c r="DPS572" s="211"/>
      <c r="DPT572" s="211"/>
      <c r="DPU572" s="211"/>
      <c r="DPV572" s="211"/>
      <c r="DPW572" s="211"/>
      <c r="DPX572" s="211"/>
      <c r="DPY572" s="211"/>
      <c r="DPZ572" s="211"/>
      <c r="DQA572" s="211"/>
      <c r="DQB572" s="211"/>
      <c r="DQC572" s="211"/>
      <c r="DQD572" s="211"/>
      <c r="DQE572" s="211"/>
      <c r="DQF572" s="211"/>
      <c r="DQG572" s="211"/>
      <c r="DQH572" s="211"/>
      <c r="DQI572" s="211"/>
      <c r="DQJ572" s="211"/>
      <c r="DQK572" s="211"/>
      <c r="DQL572" s="211"/>
      <c r="DQM572" s="211"/>
      <c r="DQN572" s="211"/>
      <c r="DQO572" s="211"/>
      <c r="DQP572" s="211"/>
      <c r="DQQ572" s="211"/>
      <c r="DQR572" s="211"/>
      <c r="DQS572" s="211"/>
      <c r="DQT572" s="211"/>
      <c r="DQU572" s="211"/>
      <c r="DQV572" s="211"/>
      <c r="DQW572" s="211"/>
      <c r="DQX572" s="211"/>
      <c r="DQY572" s="211"/>
      <c r="DQZ572" s="211"/>
      <c r="DRA572" s="211"/>
      <c r="DRB572" s="211"/>
      <c r="DRC572" s="211"/>
      <c r="DRD572" s="211"/>
      <c r="DRE572" s="211"/>
      <c r="DRF572" s="211"/>
      <c r="DRG572" s="211"/>
      <c r="DRH572" s="211"/>
      <c r="DRI572" s="211"/>
      <c r="DRJ572" s="211"/>
      <c r="DRK572" s="211"/>
      <c r="DRL572" s="211"/>
      <c r="DRM572" s="211"/>
      <c r="DRN572" s="211"/>
      <c r="DRO572" s="211"/>
      <c r="DRP572" s="211"/>
      <c r="DRQ572" s="211"/>
      <c r="DRR572" s="211"/>
      <c r="DRS572" s="211"/>
      <c r="DRT572" s="211"/>
      <c r="DRU572" s="211"/>
      <c r="DRV572" s="211"/>
      <c r="DRW572" s="211"/>
      <c r="DRX572" s="211"/>
      <c r="DRY572" s="211"/>
      <c r="DRZ572" s="211"/>
      <c r="DSA572" s="211"/>
      <c r="DSB572" s="211"/>
      <c r="DSC572" s="211"/>
      <c r="DSD572" s="211"/>
      <c r="DSE572" s="211"/>
      <c r="DSF572" s="211"/>
      <c r="DSG572" s="211"/>
      <c r="DSH572" s="211"/>
      <c r="DSI572" s="211"/>
      <c r="DSJ572" s="211"/>
      <c r="DSK572" s="211"/>
      <c r="DSL572" s="211"/>
      <c r="DSM572" s="211"/>
      <c r="DSN572" s="211"/>
      <c r="DSO572" s="211"/>
      <c r="DSP572" s="211"/>
      <c r="DSQ572" s="211"/>
      <c r="DSR572" s="211"/>
      <c r="DSS572" s="211"/>
      <c r="DST572" s="211"/>
      <c r="DSU572" s="211"/>
      <c r="DSV572" s="211"/>
      <c r="DSW572" s="211"/>
      <c r="DSX572" s="211"/>
      <c r="DSY572" s="211"/>
      <c r="DSZ572" s="211"/>
      <c r="DTA572" s="211"/>
      <c r="DTB572" s="211"/>
      <c r="DTC572" s="211"/>
      <c r="DTD572" s="211"/>
      <c r="DTE572" s="211"/>
      <c r="DTF572" s="211"/>
      <c r="DTG572" s="211"/>
      <c r="DTH572" s="211"/>
      <c r="DTI572" s="211"/>
      <c r="DTJ572" s="211"/>
      <c r="DTK572" s="211"/>
      <c r="DTL572" s="211"/>
      <c r="DTM572" s="211"/>
      <c r="DTN572" s="211"/>
      <c r="DTO572" s="211"/>
      <c r="DTP572" s="211"/>
      <c r="DTQ572" s="211"/>
      <c r="DTR572" s="211"/>
      <c r="DTS572" s="211"/>
      <c r="DTT572" s="211"/>
      <c r="DTU572" s="211"/>
      <c r="DTV572" s="211"/>
      <c r="DTW572" s="211"/>
      <c r="DTX572" s="211"/>
      <c r="DTY572" s="211"/>
      <c r="DTZ572" s="211"/>
      <c r="DUA572" s="211"/>
      <c r="DUB572" s="211"/>
      <c r="DUC572" s="211"/>
      <c r="DUD572" s="211"/>
      <c r="DUE572" s="211"/>
      <c r="DUF572" s="211"/>
      <c r="DUG572" s="211"/>
      <c r="DUH572" s="211"/>
      <c r="DUI572" s="211"/>
      <c r="DUJ572" s="211"/>
      <c r="DUK572" s="211"/>
      <c r="DUL572" s="211"/>
      <c r="DUM572" s="211"/>
      <c r="DUN572" s="211"/>
      <c r="DUO572" s="211"/>
      <c r="DUP572" s="211"/>
      <c r="DUQ572" s="211"/>
      <c r="DUR572" s="211"/>
      <c r="DUS572" s="211"/>
      <c r="DUT572" s="211"/>
      <c r="DUU572" s="211"/>
      <c r="DUV572" s="211"/>
      <c r="DUW572" s="211"/>
      <c r="DUX572" s="211"/>
      <c r="DUY572" s="211"/>
      <c r="DUZ572" s="211"/>
      <c r="DVA572" s="211"/>
      <c r="DVB572" s="211"/>
      <c r="DVC572" s="211"/>
      <c r="DVD572" s="211"/>
      <c r="DVE572" s="211"/>
      <c r="DVF572" s="211"/>
      <c r="DVG572" s="211"/>
      <c r="DVH572" s="211"/>
      <c r="DVI572" s="211"/>
      <c r="DVJ572" s="211"/>
      <c r="DVK572" s="211"/>
      <c r="DVL572" s="211"/>
      <c r="DVM572" s="211"/>
      <c r="DVN572" s="211"/>
      <c r="DVO572" s="211"/>
      <c r="DVP572" s="211"/>
      <c r="DVQ572" s="211"/>
      <c r="DVR572" s="211"/>
      <c r="DVS572" s="211"/>
      <c r="DVT572" s="211"/>
      <c r="DVU572" s="211"/>
      <c r="DVV572" s="211"/>
      <c r="DVW572" s="211"/>
      <c r="DVX572" s="211"/>
      <c r="DVY572" s="211"/>
      <c r="DVZ572" s="211"/>
      <c r="DWA572" s="211"/>
      <c r="DWB572" s="211"/>
      <c r="DWC572" s="211"/>
      <c r="DWD572" s="211"/>
      <c r="DWE572" s="211"/>
      <c r="DWF572" s="211"/>
      <c r="DWG572" s="211"/>
      <c r="DWH572" s="211"/>
      <c r="DWI572" s="211"/>
      <c r="DWJ572" s="211"/>
      <c r="DWK572" s="211"/>
      <c r="DWL572" s="211"/>
      <c r="DWM572" s="211"/>
      <c r="DWN572" s="211"/>
      <c r="DWO572" s="211"/>
      <c r="DWP572" s="211"/>
      <c r="DWQ572" s="211"/>
      <c r="DWR572" s="211"/>
      <c r="DWS572" s="211"/>
      <c r="DWT572" s="211"/>
      <c r="DWU572" s="211"/>
      <c r="DWV572" s="211"/>
      <c r="DWW572" s="211"/>
      <c r="DWX572" s="211"/>
      <c r="DWY572" s="211"/>
      <c r="DWZ572" s="211"/>
      <c r="DXA572" s="211"/>
      <c r="DXB572" s="211"/>
      <c r="DXC572" s="211"/>
      <c r="DXD572" s="211"/>
      <c r="DXE572" s="211"/>
      <c r="DXF572" s="211"/>
      <c r="DXG572" s="211"/>
      <c r="DXH572" s="211"/>
      <c r="DXI572" s="211"/>
      <c r="DXJ572" s="211"/>
      <c r="DXK572" s="211"/>
      <c r="DXL572" s="211"/>
      <c r="DXM572" s="211"/>
      <c r="DXN572" s="211"/>
      <c r="DXO572" s="211"/>
      <c r="DXP572" s="211"/>
      <c r="DXQ572" s="211"/>
      <c r="DXR572" s="211"/>
      <c r="DXS572" s="211"/>
      <c r="DXT572" s="211"/>
      <c r="DXU572" s="211"/>
      <c r="DXV572" s="211"/>
      <c r="DXW572" s="211"/>
      <c r="DXX572" s="211"/>
      <c r="DXY572" s="211"/>
      <c r="DXZ572" s="211"/>
      <c r="DYA572" s="211"/>
      <c r="DYB572" s="211"/>
      <c r="DYC572" s="211"/>
      <c r="DYD572" s="211"/>
      <c r="DYE572" s="211"/>
      <c r="DYF572" s="211"/>
      <c r="DYG572" s="211"/>
      <c r="DYH572" s="211"/>
      <c r="DYI572" s="211"/>
      <c r="DYJ572" s="211"/>
      <c r="DYK572" s="211"/>
      <c r="DYL572" s="211"/>
      <c r="DYM572" s="211"/>
      <c r="DYN572" s="211"/>
      <c r="DYO572" s="211"/>
      <c r="DYP572" s="211"/>
      <c r="DYQ572" s="211"/>
      <c r="DYR572" s="211"/>
      <c r="DYS572" s="211"/>
      <c r="DYT572" s="211"/>
      <c r="DYU572" s="211"/>
      <c r="DYV572" s="211"/>
      <c r="DYW572" s="211"/>
      <c r="DYX572" s="211"/>
      <c r="DYY572" s="211"/>
      <c r="DYZ572" s="211"/>
      <c r="DZA572" s="211"/>
      <c r="DZB572" s="211"/>
      <c r="DZC572" s="211"/>
      <c r="DZD572" s="211"/>
      <c r="DZE572" s="211"/>
      <c r="DZF572" s="211"/>
      <c r="DZG572" s="211"/>
      <c r="DZH572" s="211"/>
      <c r="DZI572" s="211"/>
      <c r="DZJ572" s="211"/>
      <c r="DZK572" s="211"/>
      <c r="DZL572" s="211"/>
      <c r="DZM572" s="211"/>
      <c r="DZN572" s="211"/>
      <c r="DZO572" s="211"/>
      <c r="DZP572" s="211"/>
      <c r="DZQ572" s="211"/>
      <c r="DZR572" s="211"/>
      <c r="DZS572" s="211"/>
      <c r="DZT572" s="211"/>
      <c r="DZU572" s="211"/>
      <c r="DZV572" s="211"/>
      <c r="DZW572" s="211"/>
      <c r="DZX572" s="211"/>
      <c r="DZY572" s="211"/>
      <c r="DZZ572" s="211"/>
      <c r="EAA572" s="211"/>
      <c r="EAB572" s="211"/>
      <c r="EAC572" s="211"/>
      <c r="EAD572" s="211"/>
      <c r="EAE572" s="211"/>
      <c r="EAF572" s="211"/>
      <c r="EAG572" s="211"/>
      <c r="EAH572" s="211"/>
      <c r="EAI572" s="211"/>
      <c r="EAJ572" s="211"/>
      <c r="EAK572" s="211"/>
      <c r="EAL572" s="211"/>
      <c r="EAM572" s="211"/>
      <c r="EAN572" s="211"/>
      <c r="EAO572" s="211"/>
      <c r="EAP572" s="211"/>
      <c r="EAQ572" s="211"/>
      <c r="EAR572" s="211"/>
      <c r="EAS572" s="211"/>
      <c r="EAT572" s="211"/>
      <c r="EAU572" s="211"/>
      <c r="EAV572" s="211"/>
      <c r="EAW572" s="211"/>
      <c r="EAX572" s="211"/>
      <c r="EAY572" s="211"/>
      <c r="EAZ572" s="211"/>
      <c r="EBA572" s="211"/>
      <c r="EBB572" s="211"/>
      <c r="EBC572" s="211"/>
      <c r="EBD572" s="211"/>
      <c r="EBE572" s="211"/>
      <c r="EBF572" s="211"/>
      <c r="EBG572" s="211"/>
      <c r="EBH572" s="211"/>
      <c r="EBI572" s="211"/>
      <c r="EBJ572" s="211"/>
      <c r="EBK572" s="211"/>
      <c r="EBL572" s="211"/>
      <c r="EBM572" s="211"/>
      <c r="EBN572" s="211"/>
      <c r="EBO572" s="211"/>
      <c r="EBP572" s="211"/>
      <c r="EBQ572" s="211"/>
      <c r="EBR572" s="211"/>
      <c r="EBS572" s="211"/>
      <c r="EBT572" s="211"/>
      <c r="EBU572" s="211"/>
      <c r="EBV572" s="211"/>
      <c r="EBW572" s="211"/>
      <c r="EBX572" s="211"/>
      <c r="EBY572" s="211"/>
      <c r="EBZ572" s="211"/>
      <c r="ECA572" s="211"/>
      <c r="ECB572" s="211"/>
      <c r="ECC572" s="211"/>
      <c r="ECD572" s="211"/>
      <c r="ECE572" s="211"/>
      <c r="ECF572" s="211"/>
      <c r="ECG572" s="211"/>
      <c r="ECH572" s="211"/>
      <c r="ECI572" s="211"/>
      <c r="ECJ572" s="211"/>
      <c r="ECK572" s="211"/>
      <c r="ECL572" s="211"/>
      <c r="ECM572" s="211"/>
      <c r="ECN572" s="211"/>
      <c r="ECO572" s="211"/>
      <c r="ECP572" s="211"/>
      <c r="ECQ572" s="211"/>
      <c r="ECR572" s="211"/>
      <c r="ECS572" s="211"/>
      <c r="ECT572" s="211"/>
      <c r="ECU572" s="211"/>
      <c r="ECV572" s="211"/>
      <c r="ECW572" s="211"/>
      <c r="ECX572" s="211"/>
      <c r="ECY572" s="211"/>
      <c r="ECZ572" s="211"/>
      <c r="EDA572" s="211"/>
      <c r="EDB572" s="211"/>
      <c r="EDC572" s="211"/>
      <c r="EDD572" s="211"/>
      <c r="EDE572" s="211"/>
      <c r="EDF572" s="211"/>
      <c r="EDG572" s="211"/>
      <c r="EDH572" s="211"/>
      <c r="EDI572" s="211"/>
      <c r="EDJ572" s="211"/>
      <c r="EDK572" s="211"/>
      <c r="EDL572" s="211"/>
      <c r="EDM572" s="211"/>
      <c r="EDN572" s="211"/>
      <c r="EDO572" s="211"/>
      <c r="EDP572" s="211"/>
      <c r="EDQ572" s="211"/>
      <c r="EDR572" s="211"/>
      <c r="EDS572" s="211"/>
      <c r="EDT572" s="211"/>
      <c r="EDU572" s="211"/>
      <c r="EDV572" s="211"/>
      <c r="EDW572" s="211"/>
      <c r="EDX572" s="211"/>
      <c r="EDY572" s="211"/>
      <c r="EDZ572" s="211"/>
      <c r="EEA572" s="211"/>
      <c r="EEB572" s="211"/>
      <c r="EEC572" s="211"/>
      <c r="EED572" s="211"/>
      <c r="EEE572" s="211"/>
      <c r="EEF572" s="211"/>
      <c r="EEG572" s="211"/>
      <c r="EEH572" s="211"/>
      <c r="EEI572" s="211"/>
      <c r="EEJ572" s="211"/>
      <c r="EEK572" s="211"/>
      <c r="EEL572" s="211"/>
      <c r="EEM572" s="211"/>
      <c r="EEN572" s="211"/>
      <c r="EEO572" s="211"/>
      <c r="EEP572" s="211"/>
      <c r="EEQ572" s="211"/>
      <c r="EER572" s="211"/>
      <c r="EES572" s="211"/>
      <c r="EET572" s="211"/>
      <c r="EEU572" s="211"/>
      <c r="EEV572" s="211"/>
      <c r="EEW572" s="211"/>
      <c r="EEX572" s="211"/>
      <c r="EEY572" s="211"/>
      <c r="EEZ572" s="211"/>
      <c r="EFA572" s="211"/>
      <c r="EFB572" s="211"/>
      <c r="EFC572" s="211"/>
      <c r="EFD572" s="211"/>
      <c r="EFE572" s="211"/>
      <c r="EFF572" s="211"/>
      <c r="EFG572" s="211"/>
      <c r="EFH572" s="211"/>
      <c r="EFI572" s="211"/>
      <c r="EFJ572" s="211"/>
      <c r="EFK572" s="211"/>
      <c r="EFL572" s="211"/>
      <c r="EFM572" s="211"/>
      <c r="EFN572" s="211"/>
      <c r="EFO572" s="211"/>
      <c r="EFP572" s="211"/>
      <c r="EFQ572" s="211"/>
      <c r="EFR572" s="211"/>
      <c r="EFS572" s="211"/>
      <c r="EFT572" s="211"/>
      <c r="EFU572" s="211"/>
      <c r="EFV572" s="211"/>
      <c r="EFW572" s="211"/>
      <c r="EFX572" s="211"/>
      <c r="EFY572" s="211"/>
      <c r="EFZ572" s="211"/>
      <c r="EGA572" s="211"/>
      <c r="EGB572" s="211"/>
      <c r="EGC572" s="211"/>
      <c r="EGD572" s="211"/>
      <c r="EGE572" s="211"/>
      <c r="EGF572" s="211"/>
      <c r="EGG572" s="211"/>
      <c r="EGH572" s="211"/>
      <c r="EGI572" s="211"/>
      <c r="EGJ572" s="211"/>
      <c r="EGK572" s="211"/>
      <c r="EGL572" s="211"/>
      <c r="EGM572" s="211"/>
      <c r="EGN572" s="211"/>
      <c r="EGO572" s="211"/>
      <c r="EGP572" s="211"/>
      <c r="EGQ572" s="211"/>
      <c r="EGR572" s="211"/>
      <c r="EGS572" s="211"/>
      <c r="EGT572" s="211"/>
      <c r="EGU572" s="211"/>
      <c r="EGV572" s="211"/>
      <c r="EGW572" s="211"/>
      <c r="EGX572" s="211"/>
      <c r="EGY572" s="211"/>
      <c r="EGZ572" s="211"/>
      <c r="EHA572" s="211"/>
      <c r="EHB572" s="211"/>
      <c r="EHC572" s="211"/>
      <c r="EHD572" s="211"/>
      <c r="EHE572" s="211"/>
      <c r="EHF572" s="211"/>
      <c r="EHG572" s="211"/>
      <c r="EHH572" s="211"/>
      <c r="EHI572" s="211"/>
      <c r="EHJ572" s="211"/>
      <c r="EHK572" s="211"/>
      <c r="EHL572" s="211"/>
      <c r="EHM572" s="211"/>
      <c r="EHN572" s="211"/>
      <c r="EHO572" s="211"/>
      <c r="EHP572" s="211"/>
      <c r="EHQ572" s="211"/>
      <c r="EHR572" s="211"/>
      <c r="EHS572" s="211"/>
      <c r="EHT572" s="211"/>
      <c r="EHU572" s="211"/>
      <c r="EHV572" s="211"/>
      <c r="EHW572" s="211"/>
      <c r="EHX572" s="211"/>
      <c r="EHY572" s="211"/>
      <c r="EHZ572" s="211"/>
      <c r="EIA572" s="211"/>
      <c r="EIB572" s="211"/>
      <c r="EIC572" s="211"/>
      <c r="EID572" s="211"/>
      <c r="EIE572" s="211"/>
      <c r="EIF572" s="211"/>
      <c r="EIG572" s="211"/>
      <c r="EIH572" s="211"/>
      <c r="EII572" s="211"/>
      <c r="EIJ572" s="211"/>
      <c r="EIK572" s="211"/>
      <c r="EIL572" s="211"/>
      <c r="EIM572" s="211"/>
      <c r="EIN572" s="211"/>
      <c r="EIO572" s="211"/>
      <c r="EIP572" s="211"/>
      <c r="EIQ572" s="211"/>
      <c r="EIR572" s="211"/>
      <c r="EIS572" s="211"/>
      <c r="EIT572" s="211"/>
      <c r="EIU572" s="211"/>
      <c r="EIV572" s="211"/>
      <c r="EIW572" s="211"/>
      <c r="EIX572" s="211"/>
      <c r="EIY572" s="211"/>
      <c r="EIZ572" s="211"/>
      <c r="EJA572" s="211"/>
      <c r="EJB572" s="211"/>
      <c r="EJC572" s="211"/>
      <c r="EJD572" s="211"/>
      <c r="EJE572" s="211"/>
      <c r="EJF572" s="211"/>
      <c r="EJG572" s="211"/>
      <c r="EJH572" s="211"/>
      <c r="EJI572" s="211"/>
      <c r="EJJ572" s="211"/>
      <c r="EJK572" s="211"/>
      <c r="EJL572" s="211"/>
      <c r="EJM572" s="211"/>
      <c r="EJN572" s="211"/>
      <c r="EJO572" s="211"/>
      <c r="EJP572" s="211"/>
      <c r="EJQ572" s="211"/>
      <c r="EJR572" s="211"/>
      <c r="EJS572" s="211"/>
      <c r="EJT572" s="211"/>
      <c r="EJU572" s="211"/>
      <c r="EJV572" s="211"/>
      <c r="EJW572" s="211"/>
      <c r="EJX572" s="211"/>
      <c r="EJY572" s="211"/>
      <c r="EJZ572" s="211"/>
      <c r="EKA572" s="211"/>
      <c r="EKB572" s="211"/>
      <c r="EKC572" s="211"/>
      <c r="EKD572" s="211"/>
      <c r="EKE572" s="211"/>
      <c r="EKF572" s="211"/>
      <c r="EKG572" s="211"/>
      <c r="EKH572" s="211"/>
      <c r="EKI572" s="211"/>
      <c r="EKJ572" s="211"/>
      <c r="EKK572" s="211"/>
      <c r="EKL572" s="211"/>
      <c r="EKM572" s="211"/>
      <c r="EKN572" s="211"/>
      <c r="EKO572" s="211"/>
      <c r="EKP572" s="211"/>
      <c r="EKQ572" s="211"/>
      <c r="EKR572" s="211"/>
      <c r="EKS572" s="211"/>
      <c r="EKT572" s="211"/>
      <c r="EKU572" s="211"/>
      <c r="EKV572" s="211"/>
      <c r="EKW572" s="211"/>
      <c r="EKX572" s="211"/>
      <c r="EKY572" s="211"/>
      <c r="EKZ572" s="211"/>
      <c r="ELA572" s="211"/>
      <c r="ELB572" s="211"/>
      <c r="ELC572" s="211"/>
      <c r="ELD572" s="211"/>
      <c r="ELE572" s="211"/>
      <c r="ELF572" s="211"/>
      <c r="ELG572" s="211"/>
      <c r="ELH572" s="211"/>
      <c r="ELI572" s="211"/>
      <c r="ELJ572" s="211"/>
      <c r="ELK572" s="211"/>
      <c r="ELL572" s="211"/>
      <c r="ELM572" s="211"/>
      <c r="ELN572" s="211"/>
      <c r="ELO572" s="211"/>
      <c r="ELP572" s="211"/>
      <c r="ELQ572" s="211"/>
      <c r="ELR572" s="211"/>
      <c r="ELS572" s="211"/>
      <c r="ELT572" s="211"/>
      <c r="ELU572" s="211"/>
      <c r="ELV572" s="211"/>
      <c r="ELW572" s="211"/>
      <c r="ELX572" s="211"/>
      <c r="ELY572" s="211"/>
      <c r="ELZ572" s="211"/>
      <c r="EMA572" s="211"/>
      <c r="EMB572" s="211"/>
      <c r="EMC572" s="211"/>
      <c r="EMD572" s="211"/>
      <c r="EME572" s="211"/>
      <c r="EMF572" s="211"/>
      <c r="EMG572" s="211"/>
      <c r="EMH572" s="211"/>
      <c r="EMI572" s="211"/>
      <c r="EMJ572" s="211"/>
      <c r="EMK572" s="211"/>
      <c r="EML572" s="211"/>
      <c r="EMM572" s="211"/>
      <c r="EMN572" s="211"/>
      <c r="EMO572" s="211"/>
      <c r="EMP572" s="211"/>
      <c r="EMQ572" s="211"/>
      <c r="EMR572" s="211"/>
      <c r="EMS572" s="211"/>
      <c r="EMT572" s="211"/>
      <c r="EMU572" s="211"/>
      <c r="EMV572" s="211"/>
      <c r="EMW572" s="211"/>
      <c r="EMX572" s="211"/>
      <c r="EMY572" s="211"/>
      <c r="EMZ572" s="211"/>
      <c r="ENA572" s="211"/>
      <c r="ENB572" s="211"/>
      <c r="ENC572" s="211"/>
      <c r="END572" s="211"/>
      <c r="ENE572" s="211"/>
      <c r="ENF572" s="211"/>
      <c r="ENG572" s="211"/>
      <c r="ENH572" s="211"/>
      <c r="ENI572" s="211"/>
      <c r="ENJ572" s="211"/>
      <c r="ENK572" s="211"/>
      <c r="ENL572" s="211"/>
      <c r="ENM572" s="211"/>
      <c r="ENN572" s="211"/>
      <c r="ENO572" s="211"/>
      <c r="ENP572" s="211"/>
      <c r="ENQ572" s="211"/>
      <c r="ENR572" s="211"/>
      <c r="ENS572" s="211"/>
      <c r="ENT572" s="211"/>
      <c r="ENU572" s="211"/>
      <c r="ENV572" s="211"/>
      <c r="ENW572" s="211"/>
      <c r="ENX572" s="211"/>
      <c r="ENY572" s="211"/>
      <c r="ENZ572" s="211"/>
      <c r="EOA572" s="211"/>
      <c r="EOB572" s="211"/>
      <c r="EOC572" s="211"/>
      <c r="EOD572" s="211"/>
      <c r="EOE572" s="211"/>
      <c r="EOF572" s="211"/>
      <c r="EOG572" s="211"/>
      <c r="EOH572" s="211"/>
      <c r="EOI572" s="211"/>
      <c r="EOJ572" s="211"/>
      <c r="EOK572" s="211"/>
      <c r="EOL572" s="211"/>
      <c r="EOM572" s="211"/>
      <c r="EON572" s="211"/>
      <c r="EOO572" s="211"/>
      <c r="EOP572" s="211"/>
      <c r="EOQ572" s="211"/>
      <c r="EOR572" s="211"/>
      <c r="EOS572" s="211"/>
      <c r="EOT572" s="211"/>
      <c r="EOU572" s="211"/>
      <c r="EOV572" s="211"/>
      <c r="EOW572" s="211"/>
      <c r="EOX572" s="211"/>
      <c r="EOY572" s="211"/>
      <c r="EOZ572" s="211"/>
      <c r="EPA572" s="211"/>
      <c r="EPB572" s="211"/>
      <c r="EPC572" s="211"/>
      <c r="EPD572" s="211"/>
      <c r="EPE572" s="211"/>
      <c r="EPF572" s="211"/>
      <c r="EPG572" s="211"/>
      <c r="EPH572" s="211"/>
      <c r="EPI572" s="211"/>
      <c r="EPJ572" s="211"/>
      <c r="EPK572" s="211"/>
      <c r="EPL572" s="211"/>
      <c r="EPM572" s="211"/>
      <c r="EPN572" s="211"/>
      <c r="EPO572" s="211"/>
      <c r="EPP572" s="211"/>
      <c r="EPQ572" s="211"/>
      <c r="EPR572" s="211"/>
      <c r="EPS572" s="211"/>
      <c r="EPT572" s="211"/>
      <c r="EPU572" s="211"/>
      <c r="EPV572" s="211"/>
      <c r="EPW572" s="211"/>
      <c r="EPX572" s="211"/>
      <c r="EPY572" s="211"/>
      <c r="EPZ572" s="211"/>
      <c r="EQA572" s="211"/>
      <c r="EQB572" s="211"/>
      <c r="EQC572" s="211"/>
      <c r="EQD572" s="211"/>
      <c r="EQE572" s="211"/>
      <c r="EQF572" s="211"/>
      <c r="EQG572" s="211"/>
      <c r="EQH572" s="211"/>
      <c r="EQI572" s="211"/>
      <c r="EQJ572" s="211"/>
      <c r="EQK572" s="211"/>
      <c r="EQL572" s="211"/>
      <c r="EQM572" s="211"/>
      <c r="EQN572" s="211"/>
      <c r="EQO572" s="211"/>
      <c r="EQP572" s="211"/>
      <c r="EQQ572" s="211"/>
      <c r="EQR572" s="211"/>
      <c r="EQS572" s="211"/>
      <c r="EQT572" s="211"/>
      <c r="EQU572" s="211"/>
      <c r="EQV572" s="211"/>
      <c r="EQW572" s="211"/>
      <c r="EQX572" s="211"/>
      <c r="EQY572" s="211"/>
      <c r="EQZ572" s="211"/>
      <c r="ERA572" s="211"/>
      <c r="ERB572" s="211"/>
      <c r="ERC572" s="211"/>
      <c r="ERD572" s="211"/>
      <c r="ERE572" s="211"/>
      <c r="ERF572" s="211"/>
      <c r="ERG572" s="211"/>
      <c r="ERH572" s="211"/>
      <c r="ERI572" s="211"/>
      <c r="ERJ572" s="211"/>
      <c r="ERK572" s="211"/>
      <c r="ERL572" s="211"/>
      <c r="ERM572" s="211"/>
      <c r="ERN572" s="211"/>
      <c r="ERO572" s="211"/>
      <c r="ERP572" s="211"/>
      <c r="ERQ572" s="211"/>
      <c r="ERR572" s="211"/>
      <c r="ERS572" s="211"/>
      <c r="ERT572" s="211"/>
      <c r="ERU572" s="211"/>
      <c r="ERV572" s="211"/>
      <c r="ERW572" s="211"/>
      <c r="ERX572" s="211"/>
      <c r="ERY572" s="211"/>
      <c r="ERZ572" s="211"/>
      <c r="ESA572" s="211"/>
      <c r="ESB572" s="211"/>
      <c r="ESC572" s="211"/>
      <c r="ESD572" s="211"/>
      <c r="ESE572" s="211"/>
      <c r="ESF572" s="211"/>
      <c r="ESG572" s="211"/>
      <c r="ESH572" s="211"/>
      <c r="ESI572" s="211"/>
      <c r="ESJ572" s="211"/>
      <c r="ESK572" s="211"/>
      <c r="ESL572" s="211"/>
      <c r="ESM572" s="211"/>
      <c r="ESN572" s="211"/>
      <c r="ESO572" s="211"/>
      <c r="ESP572" s="211"/>
      <c r="ESQ572" s="211"/>
      <c r="ESR572" s="211"/>
      <c r="ESS572" s="211"/>
      <c r="EST572" s="211"/>
      <c r="ESU572" s="211"/>
      <c r="ESV572" s="211"/>
      <c r="ESW572" s="211"/>
      <c r="ESX572" s="211"/>
      <c r="ESY572" s="211"/>
      <c r="ESZ572" s="211"/>
      <c r="ETA572" s="211"/>
      <c r="ETB572" s="211"/>
      <c r="ETC572" s="211"/>
      <c r="ETD572" s="211"/>
      <c r="ETE572" s="211"/>
      <c r="ETF572" s="211"/>
      <c r="ETG572" s="211"/>
      <c r="ETH572" s="211"/>
      <c r="ETI572" s="211"/>
      <c r="ETJ572" s="211"/>
      <c r="ETK572" s="211"/>
      <c r="ETL572" s="211"/>
      <c r="ETM572" s="211"/>
      <c r="ETN572" s="211"/>
      <c r="ETO572" s="211"/>
      <c r="ETP572" s="211"/>
      <c r="ETQ572" s="211"/>
      <c r="ETR572" s="211"/>
      <c r="ETS572" s="211"/>
      <c r="ETT572" s="211"/>
      <c r="ETU572" s="211"/>
      <c r="ETV572" s="211"/>
      <c r="ETW572" s="211"/>
      <c r="ETX572" s="211"/>
      <c r="ETY572" s="211"/>
      <c r="ETZ572" s="211"/>
      <c r="EUA572" s="211"/>
      <c r="EUB572" s="211"/>
      <c r="EUC572" s="211"/>
      <c r="EUD572" s="211"/>
      <c r="EUE572" s="211"/>
      <c r="EUF572" s="211"/>
      <c r="EUG572" s="211"/>
      <c r="EUH572" s="211"/>
      <c r="EUI572" s="211"/>
      <c r="EUJ572" s="211"/>
      <c r="EUK572" s="211"/>
      <c r="EUL572" s="211"/>
      <c r="EUM572" s="211"/>
      <c r="EUN572" s="211"/>
      <c r="EUO572" s="211"/>
      <c r="EUP572" s="211"/>
      <c r="EUQ572" s="211"/>
      <c r="EUR572" s="211"/>
      <c r="EUS572" s="211"/>
      <c r="EUT572" s="211"/>
      <c r="EUU572" s="211"/>
      <c r="EUV572" s="211"/>
      <c r="EUW572" s="211"/>
      <c r="EUX572" s="211"/>
      <c r="EUY572" s="211"/>
      <c r="EUZ572" s="211"/>
      <c r="EVA572" s="211"/>
      <c r="EVB572" s="211"/>
      <c r="EVC572" s="211"/>
      <c r="EVD572" s="211"/>
      <c r="EVE572" s="211"/>
      <c r="EVF572" s="211"/>
      <c r="EVG572" s="211"/>
      <c r="EVH572" s="211"/>
      <c r="EVI572" s="211"/>
      <c r="EVJ572" s="211"/>
      <c r="EVK572" s="211"/>
      <c r="EVL572" s="211"/>
      <c r="EVM572" s="211"/>
      <c r="EVN572" s="211"/>
      <c r="EVO572" s="211"/>
      <c r="EVP572" s="211"/>
      <c r="EVQ572" s="211"/>
      <c r="EVR572" s="211"/>
      <c r="EVS572" s="211"/>
      <c r="EVT572" s="211"/>
      <c r="EVU572" s="211"/>
      <c r="EVV572" s="211"/>
      <c r="EVW572" s="211"/>
      <c r="EVX572" s="211"/>
      <c r="EVY572" s="211"/>
      <c r="EVZ572" s="211"/>
      <c r="EWA572" s="211"/>
      <c r="EWB572" s="211"/>
      <c r="EWC572" s="211"/>
      <c r="EWD572" s="211"/>
      <c r="EWE572" s="211"/>
      <c r="EWF572" s="211"/>
      <c r="EWG572" s="211"/>
      <c r="EWH572" s="211"/>
      <c r="EWI572" s="211"/>
      <c r="EWJ572" s="211"/>
      <c r="EWK572" s="211"/>
      <c r="EWL572" s="211"/>
      <c r="EWM572" s="211"/>
      <c r="EWN572" s="211"/>
      <c r="EWO572" s="211"/>
      <c r="EWP572" s="211"/>
      <c r="EWQ572" s="211"/>
      <c r="EWR572" s="211"/>
      <c r="EWS572" s="211"/>
      <c r="EWT572" s="211"/>
      <c r="EWU572" s="211"/>
      <c r="EWV572" s="211"/>
      <c r="EWW572" s="211"/>
      <c r="EWX572" s="211"/>
      <c r="EWY572" s="211"/>
      <c r="EWZ572" s="211"/>
      <c r="EXA572" s="211"/>
      <c r="EXB572" s="211"/>
      <c r="EXC572" s="211"/>
      <c r="EXD572" s="211"/>
      <c r="EXE572" s="211"/>
      <c r="EXF572" s="211"/>
      <c r="EXG572" s="211"/>
      <c r="EXH572" s="211"/>
      <c r="EXI572" s="211"/>
      <c r="EXJ572" s="211"/>
      <c r="EXK572" s="211"/>
      <c r="EXL572" s="211"/>
      <c r="EXM572" s="211"/>
      <c r="EXN572" s="211"/>
      <c r="EXO572" s="211"/>
      <c r="EXP572" s="211"/>
      <c r="EXQ572" s="211"/>
      <c r="EXR572" s="211"/>
      <c r="EXS572" s="211"/>
      <c r="EXT572" s="211"/>
      <c r="EXU572" s="211"/>
      <c r="EXV572" s="211"/>
      <c r="EXW572" s="211"/>
      <c r="EXX572" s="211"/>
      <c r="EXY572" s="211"/>
      <c r="EXZ572" s="211"/>
      <c r="EYA572" s="211"/>
      <c r="EYB572" s="211"/>
      <c r="EYC572" s="211"/>
      <c r="EYD572" s="211"/>
      <c r="EYE572" s="211"/>
      <c r="EYF572" s="211"/>
      <c r="EYG572" s="211"/>
      <c r="EYH572" s="211"/>
      <c r="EYI572" s="211"/>
      <c r="EYJ572" s="211"/>
      <c r="EYK572" s="211"/>
      <c r="EYL572" s="211"/>
      <c r="EYM572" s="211"/>
      <c r="EYN572" s="211"/>
      <c r="EYO572" s="211"/>
      <c r="EYP572" s="211"/>
      <c r="EYQ572" s="211"/>
      <c r="EYR572" s="211"/>
      <c r="EYS572" s="211"/>
      <c r="EYT572" s="211"/>
      <c r="EYU572" s="211"/>
      <c r="EYV572" s="211"/>
      <c r="EYW572" s="211"/>
      <c r="EYX572" s="211"/>
      <c r="EYY572" s="211"/>
    </row>
    <row r="573" spans="1:4055" s="212" customFormat="1" ht="25.5">
      <c r="A573" s="233" t="s">
        <v>547</v>
      </c>
      <c r="B573" s="233" t="s">
        <v>548</v>
      </c>
      <c r="C573" s="233" t="s">
        <v>545</v>
      </c>
      <c r="D573" s="233" t="s">
        <v>546</v>
      </c>
      <c r="E573" s="232">
        <v>45001</v>
      </c>
      <c r="F573" s="232">
        <v>45070</v>
      </c>
      <c r="G573" s="347">
        <v>45070</v>
      </c>
      <c r="H573" s="441"/>
      <c r="I573" s="341">
        <v>1854298</v>
      </c>
      <c r="J573" s="343"/>
      <c r="K573" s="344" t="s">
        <v>203</v>
      </c>
      <c r="L573" s="335">
        <v>100</v>
      </c>
      <c r="M573" s="236">
        <v>138</v>
      </c>
      <c r="N573" s="236" t="s">
        <v>22</v>
      </c>
      <c r="O573" s="444" t="s">
        <v>22</v>
      </c>
      <c r="P573" s="238" t="s">
        <v>22</v>
      </c>
      <c r="Q573" s="238" t="s">
        <v>22</v>
      </c>
      <c r="R573" s="238" t="s">
        <v>22</v>
      </c>
      <c r="S573" s="238" t="s">
        <v>22</v>
      </c>
      <c r="T573" s="238" t="s">
        <v>22</v>
      </c>
      <c r="U573" s="238" t="s">
        <v>22</v>
      </c>
      <c r="V573" s="238" t="s">
        <v>138</v>
      </c>
      <c r="W573" s="233"/>
      <c r="X573" s="211"/>
      <c r="Y573" s="211"/>
      <c r="Z573" s="211"/>
      <c r="AA573" s="211"/>
      <c r="AB573" s="211"/>
      <c r="AC573" s="211"/>
      <c r="AD573" s="211"/>
      <c r="AE573" s="211"/>
      <c r="AF573" s="211"/>
      <c r="AG573" s="211"/>
      <c r="AH573" s="211"/>
      <c r="AI573" s="211"/>
      <c r="AJ573" s="211"/>
      <c r="AK573" s="211"/>
      <c r="AL573" s="211"/>
      <c r="AM573" s="211"/>
      <c r="AN573" s="211"/>
      <c r="AO573" s="211"/>
      <c r="AP573" s="211"/>
      <c r="AQ573" s="211"/>
      <c r="AR573" s="211"/>
      <c r="AS573" s="211"/>
      <c r="AT573" s="211"/>
      <c r="AU573" s="211"/>
      <c r="AV573" s="211"/>
      <c r="AW573" s="211"/>
      <c r="AX573" s="211"/>
      <c r="AY573" s="211"/>
      <c r="AZ573" s="211"/>
      <c r="BA573" s="211"/>
      <c r="BB573" s="211"/>
      <c r="BC573" s="211"/>
      <c r="BD573" s="211"/>
      <c r="BE573" s="211"/>
      <c r="BF573" s="211"/>
      <c r="BG573" s="211"/>
      <c r="BH573" s="211"/>
      <c r="BI573" s="211"/>
      <c r="BJ573" s="211"/>
      <c r="BK573" s="211"/>
      <c r="BL573" s="211"/>
      <c r="BM573" s="211"/>
      <c r="BN573" s="211"/>
      <c r="BO573" s="211"/>
      <c r="BP573" s="211"/>
      <c r="BQ573" s="211"/>
      <c r="BR573" s="211"/>
      <c r="BS573" s="211"/>
      <c r="BT573" s="211"/>
      <c r="BU573" s="211"/>
      <c r="BV573" s="211"/>
      <c r="BW573" s="211"/>
      <c r="BX573" s="211"/>
      <c r="BY573" s="211"/>
      <c r="BZ573" s="211"/>
      <c r="CA573" s="211"/>
      <c r="CB573" s="211"/>
      <c r="CC573" s="211"/>
      <c r="CD573" s="211"/>
      <c r="CE573" s="211"/>
      <c r="CF573" s="211"/>
      <c r="CG573" s="211"/>
      <c r="CH573" s="211"/>
      <c r="CI573" s="211"/>
      <c r="CJ573" s="211"/>
      <c r="CK573" s="211"/>
      <c r="CL573" s="211"/>
      <c r="CM573" s="211"/>
      <c r="CN573" s="211"/>
      <c r="CO573" s="211"/>
      <c r="CP573" s="211"/>
      <c r="CQ573" s="211"/>
      <c r="CR573" s="211"/>
      <c r="CS573" s="211"/>
      <c r="CT573" s="211"/>
      <c r="CU573" s="211"/>
      <c r="CV573" s="211"/>
      <c r="CW573" s="211"/>
      <c r="CX573" s="211"/>
      <c r="CY573" s="211"/>
      <c r="CZ573" s="211"/>
      <c r="DA573" s="211"/>
      <c r="DB573" s="211"/>
      <c r="DC573" s="211"/>
      <c r="DD573" s="211"/>
      <c r="DE573" s="211"/>
      <c r="DF573" s="211"/>
      <c r="DG573" s="211"/>
      <c r="DH573" s="211"/>
      <c r="DI573" s="211"/>
      <c r="DJ573" s="211"/>
      <c r="DK573" s="211"/>
      <c r="DL573" s="211"/>
      <c r="DM573" s="211"/>
      <c r="DN573" s="211"/>
      <c r="DO573" s="211"/>
      <c r="DP573" s="211"/>
      <c r="DQ573" s="211"/>
      <c r="DR573" s="211"/>
      <c r="DS573" s="211"/>
      <c r="DT573" s="211"/>
      <c r="DU573" s="211"/>
      <c r="DV573" s="211"/>
      <c r="DW573" s="211"/>
      <c r="DX573" s="211"/>
      <c r="DY573" s="211"/>
      <c r="DZ573" s="211"/>
      <c r="EA573" s="211"/>
      <c r="EB573" s="211"/>
      <c r="EC573" s="211"/>
      <c r="ED573" s="211"/>
      <c r="EE573" s="211"/>
      <c r="EF573" s="211"/>
      <c r="EG573" s="211"/>
      <c r="EH573" s="211"/>
      <c r="EI573" s="211"/>
      <c r="EJ573" s="211"/>
      <c r="EK573" s="211"/>
      <c r="EL573" s="211"/>
      <c r="EM573" s="211"/>
      <c r="EN573" s="211"/>
      <c r="EO573" s="211"/>
      <c r="EP573" s="211"/>
      <c r="EQ573" s="211"/>
      <c r="ER573" s="211"/>
      <c r="ES573" s="211"/>
      <c r="ET573" s="211"/>
      <c r="EU573" s="211"/>
      <c r="EV573" s="211"/>
      <c r="EW573" s="211"/>
      <c r="EX573" s="211"/>
      <c r="EY573" s="211"/>
      <c r="EZ573" s="211"/>
      <c r="FA573" s="211"/>
      <c r="FB573" s="211"/>
      <c r="FC573" s="211"/>
      <c r="FD573" s="211"/>
      <c r="FE573" s="211"/>
      <c r="FF573" s="211"/>
      <c r="FG573" s="211"/>
      <c r="FH573" s="211"/>
      <c r="FI573" s="211"/>
      <c r="FJ573" s="211"/>
      <c r="FK573" s="211"/>
      <c r="FL573" s="211"/>
      <c r="FM573" s="211"/>
      <c r="FN573" s="211"/>
      <c r="FO573" s="211"/>
      <c r="FP573" s="211"/>
      <c r="FQ573" s="211"/>
      <c r="FR573" s="211"/>
      <c r="FS573" s="211"/>
      <c r="FT573" s="211"/>
      <c r="FU573" s="211"/>
      <c r="FV573" s="211"/>
      <c r="FW573" s="211"/>
      <c r="FX573" s="211"/>
      <c r="FY573" s="211"/>
      <c r="FZ573" s="211"/>
      <c r="GA573" s="211"/>
      <c r="GB573" s="211"/>
      <c r="GC573" s="211"/>
      <c r="GD573" s="211"/>
      <c r="GE573" s="211"/>
      <c r="GF573" s="211"/>
      <c r="GG573" s="211"/>
      <c r="GH573" s="211"/>
      <c r="GI573" s="211"/>
      <c r="GJ573" s="211"/>
      <c r="GK573" s="211"/>
      <c r="GL573" s="211"/>
      <c r="GM573" s="211"/>
      <c r="GN573" s="211"/>
      <c r="GO573" s="211"/>
      <c r="GP573" s="211"/>
      <c r="GQ573" s="211"/>
      <c r="GR573" s="211"/>
      <c r="GS573" s="211"/>
      <c r="GT573" s="211"/>
      <c r="GU573" s="211"/>
      <c r="GV573" s="211"/>
      <c r="GW573" s="211"/>
      <c r="GX573" s="211"/>
      <c r="GY573" s="211"/>
      <c r="GZ573" s="211"/>
      <c r="HA573" s="211"/>
      <c r="HB573" s="211"/>
      <c r="HC573" s="211"/>
      <c r="HD573" s="211"/>
      <c r="HE573" s="211"/>
      <c r="HF573" s="211"/>
      <c r="HG573" s="211"/>
      <c r="HH573" s="211"/>
      <c r="HI573" s="211"/>
      <c r="HJ573" s="211"/>
      <c r="HK573" s="211"/>
      <c r="HL573" s="211"/>
      <c r="HM573" s="211"/>
      <c r="HN573" s="211"/>
      <c r="HO573" s="211"/>
      <c r="HP573" s="211"/>
      <c r="HQ573" s="211"/>
      <c r="HR573" s="211"/>
      <c r="HS573" s="211"/>
      <c r="HT573" s="211"/>
      <c r="HU573" s="211"/>
      <c r="HV573" s="211"/>
      <c r="HW573" s="211"/>
      <c r="HX573" s="211"/>
      <c r="HY573" s="211"/>
      <c r="HZ573" s="211"/>
      <c r="IA573" s="211"/>
      <c r="IB573" s="211"/>
      <c r="IC573" s="211"/>
      <c r="ID573" s="211"/>
      <c r="IE573" s="211"/>
      <c r="IF573" s="211"/>
      <c r="IG573" s="211"/>
      <c r="IH573" s="211"/>
      <c r="II573" s="211"/>
      <c r="IJ573" s="211"/>
      <c r="IK573" s="211"/>
      <c r="IL573" s="211"/>
      <c r="IM573" s="211"/>
      <c r="IN573" s="211"/>
      <c r="IO573" s="211"/>
      <c r="IP573" s="211"/>
      <c r="IQ573" s="211"/>
      <c r="IR573" s="211"/>
      <c r="IS573" s="211"/>
      <c r="IT573" s="211"/>
      <c r="IU573" s="211"/>
      <c r="IV573" s="211"/>
      <c r="IW573" s="211"/>
      <c r="IX573" s="211"/>
      <c r="IY573" s="211"/>
      <c r="IZ573" s="211"/>
      <c r="JA573" s="211"/>
      <c r="JB573" s="211"/>
      <c r="JC573" s="211"/>
      <c r="JD573" s="211"/>
      <c r="JE573" s="211"/>
      <c r="JF573" s="211"/>
      <c r="JG573" s="211"/>
      <c r="JH573" s="211"/>
      <c r="JI573" s="211"/>
      <c r="JJ573" s="211"/>
      <c r="JK573" s="211"/>
      <c r="JL573" s="211"/>
      <c r="JM573" s="211"/>
      <c r="JN573" s="211"/>
      <c r="JO573" s="211"/>
      <c r="JP573" s="211"/>
      <c r="JQ573" s="211"/>
      <c r="JR573" s="211"/>
      <c r="JS573" s="211"/>
      <c r="JT573" s="211"/>
      <c r="JU573" s="211"/>
      <c r="JV573" s="211"/>
      <c r="JW573" s="211"/>
      <c r="JX573" s="211"/>
      <c r="JY573" s="211"/>
      <c r="JZ573" s="211"/>
      <c r="KA573" s="211"/>
      <c r="KB573" s="211"/>
      <c r="KC573" s="211"/>
      <c r="KD573" s="211"/>
      <c r="KE573" s="211"/>
      <c r="KF573" s="211"/>
      <c r="KG573" s="211"/>
      <c r="KH573" s="211"/>
      <c r="KI573" s="211"/>
      <c r="KJ573" s="211"/>
      <c r="KK573" s="211"/>
      <c r="KL573" s="211"/>
      <c r="KM573" s="211"/>
      <c r="KN573" s="211"/>
      <c r="KO573" s="211"/>
      <c r="KP573" s="211"/>
      <c r="KQ573" s="211"/>
      <c r="KR573" s="211"/>
      <c r="KS573" s="211"/>
      <c r="KT573" s="211"/>
      <c r="KU573" s="211"/>
      <c r="KV573" s="211"/>
      <c r="KW573" s="211"/>
      <c r="KX573" s="211"/>
      <c r="KY573" s="211"/>
      <c r="KZ573" s="211"/>
      <c r="LA573" s="211"/>
      <c r="LB573" s="211"/>
      <c r="LC573" s="211"/>
      <c r="LD573" s="211"/>
      <c r="LE573" s="211"/>
      <c r="LF573" s="211"/>
      <c r="LG573" s="211"/>
      <c r="LH573" s="211"/>
      <c r="LI573" s="211"/>
      <c r="LJ573" s="211"/>
      <c r="LK573" s="211"/>
      <c r="LL573" s="211"/>
      <c r="LM573" s="211"/>
      <c r="LN573" s="211"/>
      <c r="LO573" s="211"/>
      <c r="LP573" s="211"/>
      <c r="LQ573" s="211"/>
      <c r="LR573" s="211"/>
      <c r="LS573" s="211"/>
      <c r="LT573" s="211"/>
      <c r="LU573" s="211"/>
      <c r="LV573" s="211"/>
      <c r="LW573" s="211"/>
      <c r="LX573" s="211"/>
      <c r="LY573" s="211"/>
      <c r="LZ573" s="211"/>
      <c r="MA573" s="211"/>
      <c r="MB573" s="211"/>
      <c r="MC573" s="211"/>
      <c r="MD573" s="211"/>
      <c r="ME573" s="211"/>
      <c r="MF573" s="211"/>
      <c r="MG573" s="211"/>
      <c r="MH573" s="211"/>
      <c r="MI573" s="211"/>
      <c r="MJ573" s="211"/>
      <c r="MK573" s="211"/>
      <c r="ML573" s="211"/>
      <c r="MM573" s="211"/>
      <c r="MN573" s="211"/>
      <c r="MO573" s="211"/>
      <c r="MP573" s="211"/>
      <c r="MQ573" s="211"/>
      <c r="MR573" s="211"/>
      <c r="MS573" s="211"/>
      <c r="MT573" s="211"/>
      <c r="MU573" s="211"/>
      <c r="MV573" s="211"/>
      <c r="MW573" s="211"/>
      <c r="MX573" s="211"/>
      <c r="MY573" s="211"/>
      <c r="MZ573" s="211"/>
      <c r="NA573" s="211"/>
      <c r="NB573" s="211"/>
      <c r="NC573" s="211"/>
      <c r="ND573" s="211"/>
      <c r="NE573" s="211"/>
      <c r="NF573" s="211"/>
      <c r="NG573" s="211"/>
      <c r="NH573" s="211"/>
      <c r="NI573" s="211"/>
      <c r="NJ573" s="211"/>
      <c r="NK573" s="211"/>
      <c r="NL573" s="211"/>
      <c r="NM573" s="211"/>
      <c r="NN573" s="211"/>
      <c r="NO573" s="211"/>
      <c r="NP573" s="211"/>
      <c r="NQ573" s="211"/>
      <c r="NR573" s="211"/>
      <c r="NS573" s="211"/>
      <c r="NT573" s="211"/>
      <c r="NU573" s="211"/>
      <c r="NV573" s="211"/>
      <c r="NW573" s="211"/>
      <c r="NX573" s="211"/>
      <c r="NY573" s="211"/>
      <c r="NZ573" s="211"/>
      <c r="OA573" s="211"/>
      <c r="OB573" s="211"/>
      <c r="OC573" s="211"/>
      <c r="OD573" s="211"/>
      <c r="OE573" s="211"/>
      <c r="OF573" s="211"/>
      <c r="OG573" s="211"/>
      <c r="OH573" s="211"/>
      <c r="OI573" s="211"/>
      <c r="OJ573" s="211"/>
      <c r="OK573" s="211"/>
      <c r="OL573" s="211"/>
      <c r="OM573" s="211"/>
      <c r="ON573" s="211"/>
      <c r="OO573" s="211"/>
      <c r="OP573" s="211"/>
      <c r="OQ573" s="211"/>
      <c r="OR573" s="211"/>
      <c r="OS573" s="211"/>
      <c r="OT573" s="211"/>
      <c r="OU573" s="211"/>
      <c r="OV573" s="211"/>
      <c r="OW573" s="211"/>
      <c r="OX573" s="211"/>
      <c r="OY573" s="211"/>
      <c r="OZ573" s="211"/>
      <c r="PA573" s="211"/>
      <c r="PB573" s="211"/>
      <c r="PC573" s="211"/>
      <c r="PD573" s="211"/>
      <c r="PE573" s="211"/>
      <c r="PF573" s="211"/>
      <c r="PG573" s="211"/>
      <c r="PH573" s="211"/>
      <c r="PI573" s="211"/>
      <c r="PJ573" s="211"/>
      <c r="PK573" s="211"/>
      <c r="PL573" s="211"/>
      <c r="PM573" s="211"/>
      <c r="PN573" s="211"/>
      <c r="PO573" s="211"/>
      <c r="PP573" s="211"/>
      <c r="PQ573" s="211"/>
      <c r="PR573" s="211"/>
      <c r="PS573" s="211"/>
      <c r="PT573" s="211"/>
      <c r="PU573" s="211"/>
      <c r="PV573" s="211"/>
      <c r="PW573" s="211"/>
      <c r="PX573" s="211"/>
      <c r="PY573" s="211"/>
      <c r="PZ573" s="211"/>
      <c r="QA573" s="211"/>
      <c r="QB573" s="211"/>
      <c r="QC573" s="211"/>
      <c r="QD573" s="211"/>
      <c r="QE573" s="211"/>
      <c r="QF573" s="211"/>
      <c r="QG573" s="211"/>
      <c r="QH573" s="211"/>
      <c r="QI573" s="211"/>
      <c r="QJ573" s="211"/>
      <c r="QK573" s="211"/>
      <c r="QL573" s="211"/>
      <c r="QM573" s="211"/>
      <c r="QN573" s="211"/>
      <c r="QO573" s="211"/>
      <c r="QP573" s="211"/>
      <c r="QQ573" s="211"/>
      <c r="QR573" s="211"/>
      <c r="QS573" s="211"/>
      <c r="QT573" s="211"/>
      <c r="QU573" s="211"/>
      <c r="QV573" s="211"/>
      <c r="QW573" s="211"/>
      <c r="QX573" s="211"/>
      <c r="QY573" s="211"/>
      <c r="QZ573" s="211"/>
      <c r="RA573" s="211"/>
      <c r="RB573" s="211"/>
      <c r="RC573" s="211"/>
      <c r="RD573" s="211"/>
      <c r="RE573" s="211"/>
      <c r="RF573" s="211"/>
      <c r="RG573" s="211"/>
      <c r="RH573" s="211"/>
      <c r="RI573" s="211"/>
      <c r="RJ573" s="211"/>
      <c r="RK573" s="211"/>
      <c r="RL573" s="211"/>
      <c r="RM573" s="211"/>
      <c r="RN573" s="211"/>
      <c r="RO573" s="211"/>
      <c r="RP573" s="211"/>
      <c r="RQ573" s="211"/>
      <c r="RR573" s="211"/>
      <c r="RS573" s="211"/>
      <c r="RT573" s="211"/>
      <c r="RU573" s="211"/>
      <c r="RV573" s="211"/>
      <c r="RW573" s="211"/>
      <c r="RX573" s="211"/>
      <c r="RY573" s="211"/>
      <c r="RZ573" s="211"/>
      <c r="SA573" s="211"/>
      <c r="SB573" s="211"/>
      <c r="SC573" s="211"/>
      <c r="SD573" s="211"/>
      <c r="SE573" s="211"/>
      <c r="SF573" s="211"/>
      <c r="SG573" s="211"/>
      <c r="SH573" s="211"/>
      <c r="SI573" s="211"/>
      <c r="SJ573" s="211"/>
      <c r="SK573" s="211"/>
      <c r="SL573" s="211"/>
      <c r="SM573" s="211"/>
      <c r="SN573" s="211"/>
      <c r="SO573" s="211"/>
      <c r="SP573" s="211"/>
      <c r="SQ573" s="211"/>
      <c r="SR573" s="211"/>
      <c r="SS573" s="211"/>
      <c r="ST573" s="211"/>
      <c r="SU573" s="211"/>
      <c r="SV573" s="211"/>
      <c r="SW573" s="211"/>
      <c r="SX573" s="211"/>
      <c r="SY573" s="211"/>
      <c r="SZ573" s="211"/>
      <c r="TA573" s="211"/>
      <c r="TB573" s="211"/>
      <c r="TC573" s="211"/>
      <c r="TD573" s="211"/>
      <c r="TE573" s="211"/>
      <c r="TF573" s="211"/>
      <c r="TG573" s="211"/>
      <c r="TH573" s="211"/>
      <c r="TI573" s="211"/>
      <c r="TJ573" s="211"/>
      <c r="TK573" s="211"/>
      <c r="TL573" s="211"/>
      <c r="TM573" s="211"/>
      <c r="TN573" s="211"/>
      <c r="TO573" s="211"/>
      <c r="TP573" s="211"/>
      <c r="TQ573" s="211"/>
      <c r="TR573" s="211"/>
      <c r="TS573" s="211"/>
      <c r="TT573" s="211"/>
      <c r="TU573" s="211"/>
      <c r="TV573" s="211"/>
      <c r="TW573" s="211"/>
      <c r="TX573" s="211"/>
      <c r="TY573" s="211"/>
      <c r="TZ573" s="211"/>
      <c r="UA573" s="211"/>
      <c r="UB573" s="211"/>
      <c r="UC573" s="211"/>
      <c r="UD573" s="211"/>
      <c r="UE573" s="211"/>
      <c r="UF573" s="211"/>
      <c r="UG573" s="211"/>
      <c r="UH573" s="211"/>
      <c r="UI573" s="211"/>
      <c r="UJ573" s="211"/>
      <c r="UK573" s="211"/>
      <c r="UL573" s="211"/>
      <c r="UM573" s="211"/>
      <c r="UN573" s="211"/>
      <c r="UO573" s="211"/>
      <c r="UP573" s="211"/>
      <c r="UQ573" s="211"/>
      <c r="UR573" s="211"/>
      <c r="US573" s="211"/>
      <c r="UT573" s="211"/>
      <c r="UU573" s="211"/>
      <c r="UV573" s="211"/>
      <c r="UW573" s="211"/>
      <c r="UX573" s="211"/>
      <c r="UY573" s="211"/>
      <c r="UZ573" s="211"/>
      <c r="VA573" s="211"/>
      <c r="VB573" s="211"/>
      <c r="VC573" s="211"/>
      <c r="VD573" s="211"/>
      <c r="VE573" s="211"/>
      <c r="VF573" s="211"/>
      <c r="VG573" s="211"/>
      <c r="VH573" s="211"/>
      <c r="VI573" s="211"/>
      <c r="VJ573" s="211"/>
      <c r="VK573" s="211"/>
      <c r="VL573" s="211"/>
      <c r="VM573" s="211"/>
      <c r="VN573" s="211"/>
      <c r="VO573" s="211"/>
      <c r="VP573" s="211"/>
      <c r="VQ573" s="211"/>
      <c r="VR573" s="211"/>
      <c r="VS573" s="211"/>
      <c r="VT573" s="211"/>
      <c r="VU573" s="211"/>
      <c r="VV573" s="211"/>
      <c r="VW573" s="211"/>
      <c r="VX573" s="211"/>
      <c r="VY573" s="211"/>
      <c r="VZ573" s="211"/>
      <c r="WA573" s="211"/>
      <c r="WB573" s="211"/>
      <c r="WC573" s="211"/>
      <c r="WD573" s="211"/>
      <c r="WE573" s="211"/>
      <c r="WF573" s="211"/>
      <c r="WG573" s="211"/>
      <c r="WH573" s="211"/>
      <c r="WI573" s="211"/>
      <c r="WJ573" s="211"/>
      <c r="WK573" s="211"/>
      <c r="WL573" s="211"/>
      <c r="WM573" s="211"/>
      <c r="WN573" s="211"/>
      <c r="WO573" s="211"/>
      <c r="WP573" s="211"/>
      <c r="WQ573" s="211"/>
      <c r="WR573" s="211"/>
      <c r="WS573" s="211"/>
      <c r="WT573" s="211"/>
      <c r="WU573" s="211"/>
      <c r="WV573" s="211"/>
      <c r="WW573" s="211"/>
      <c r="WX573" s="211"/>
      <c r="WY573" s="211"/>
      <c r="WZ573" s="211"/>
      <c r="XA573" s="211"/>
      <c r="XB573" s="211"/>
      <c r="XC573" s="211"/>
      <c r="XD573" s="211"/>
      <c r="XE573" s="211"/>
      <c r="XF573" s="211"/>
      <c r="XG573" s="211"/>
      <c r="XH573" s="211"/>
      <c r="XI573" s="211"/>
      <c r="XJ573" s="211"/>
      <c r="XK573" s="211"/>
      <c r="XL573" s="211"/>
      <c r="XM573" s="211"/>
      <c r="XN573" s="211"/>
      <c r="XO573" s="211"/>
      <c r="XP573" s="211"/>
      <c r="XQ573" s="211"/>
      <c r="XR573" s="211"/>
      <c r="XS573" s="211"/>
      <c r="XT573" s="211"/>
      <c r="XU573" s="211"/>
      <c r="XV573" s="211"/>
      <c r="XW573" s="211"/>
      <c r="XX573" s="211"/>
      <c r="XY573" s="211"/>
      <c r="XZ573" s="211"/>
      <c r="YA573" s="211"/>
      <c r="YB573" s="211"/>
      <c r="YC573" s="211"/>
      <c r="YD573" s="211"/>
      <c r="YE573" s="211"/>
      <c r="YF573" s="211"/>
      <c r="YG573" s="211"/>
      <c r="YH573" s="211"/>
      <c r="YI573" s="211"/>
      <c r="YJ573" s="211"/>
      <c r="YK573" s="211"/>
      <c r="YL573" s="211"/>
      <c r="YM573" s="211"/>
      <c r="YN573" s="211"/>
      <c r="YO573" s="211"/>
      <c r="YP573" s="211"/>
      <c r="YQ573" s="211"/>
      <c r="YR573" s="211"/>
      <c r="YS573" s="211"/>
      <c r="YT573" s="211"/>
      <c r="YU573" s="211"/>
      <c r="YV573" s="211"/>
      <c r="YW573" s="211"/>
      <c r="YX573" s="211"/>
      <c r="YY573" s="211"/>
      <c r="YZ573" s="211"/>
      <c r="ZA573" s="211"/>
      <c r="ZB573" s="211"/>
      <c r="ZC573" s="211"/>
      <c r="ZD573" s="211"/>
      <c r="ZE573" s="211"/>
      <c r="ZF573" s="211"/>
      <c r="ZG573" s="211"/>
      <c r="ZH573" s="211"/>
      <c r="ZI573" s="211"/>
      <c r="ZJ573" s="211"/>
      <c r="ZK573" s="211"/>
      <c r="ZL573" s="211"/>
      <c r="ZM573" s="211"/>
      <c r="ZN573" s="211"/>
      <c r="ZO573" s="211"/>
      <c r="ZP573" s="211"/>
      <c r="ZQ573" s="211"/>
      <c r="ZR573" s="211"/>
      <c r="ZS573" s="211"/>
      <c r="ZT573" s="211"/>
      <c r="ZU573" s="211"/>
      <c r="ZV573" s="211"/>
      <c r="ZW573" s="211"/>
      <c r="ZX573" s="211"/>
      <c r="ZY573" s="211"/>
      <c r="ZZ573" s="211"/>
      <c r="AAA573" s="211"/>
      <c r="AAB573" s="211"/>
      <c r="AAC573" s="211"/>
      <c r="AAD573" s="211"/>
      <c r="AAE573" s="211"/>
      <c r="AAF573" s="211"/>
      <c r="AAG573" s="211"/>
      <c r="AAH573" s="211"/>
      <c r="AAI573" s="211"/>
      <c r="AAJ573" s="211"/>
      <c r="AAK573" s="211"/>
      <c r="AAL573" s="211"/>
      <c r="AAM573" s="211"/>
      <c r="AAN573" s="211"/>
      <c r="AAO573" s="211"/>
      <c r="AAP573" s="211"/>
      <c r="AAQ573" s="211"/>
      <c r="AAR573" s="211"/>
      <c r="AAS573" s="211"/>
      <c r="AAT573" s="211"/>
      <c r="AAU573" s="211"/>
      <c r="AAV573" s="211"/>
      <c r="AAW573" s="211"/>
      <c r="AAX573" s="211"/>
      <c r="AAY573" s="211"/>
      <c r="AAZ573" s="211"/>
      <c r="ABA573" s="211"/>
      <c r="ABB573" s="211"/>
      <c r="ABC573" s="211"/>
      <c r="ABD573" s="211"/>
      <c r="ABE573" s="211"/>
      <c r="ABF573" s="211"/>
      <c r="ABG573" s="211"/>
      <c r="ABH573" s="211"/>
      <c r="ABI573" s="211"/>
      <c r="ABJ573" s="211"/>
      <c r="ABK573" s="211"/>
      <c r="ABL573" s="211"/>
      <c r="ABM573" s="211"/>
      <c r="ABN573" s="211"/>
      <c r="ABO573" s="211"/>
      <c r="ABP573" s="211"/>
      <c r="ABQ573" s="211"/>
      <c r="ABR573" s="211"/>
      <c r="ABS573" s="211"/>
      <c r="ABT573" s="211"/>
      <c r="ABU573" s="211"/>
      <c r="ABV573" s="211"/>
      <c r="ABW573" s="211"/>
      <c r="ABX573" s="211"/>
      <c r="ABY573" s="211"/>
      <c r="ABZ573" s="211"/>
      <c r="ACA573" s="211"/>
      <c r="ACB573" s="211"/>
      <c r="ACC573" s="211"/>
      <c r="ACD573" s="211"/>
      <c r="ACE573" s="211"/>
      <c r="ACF573" s="211"/>
      <c r="ACG573" s="211"/>
      <c r="ACH573" s="211"/>
      <c r="ACI573" s="211"/>
      <c r="ACJ573" s="211"/>
      <c r="ACK573" s="211"/>
      <c r="ACL573" s="211"/>
      <c r="ACM573" s="211"/>
      <c r="ACN573" s="211"/>
      <c r="ACO573" s="211"/>
      <c r="ACP573" s="211"/>
      <c r="ACQ573" s="211"/>
      <c r="ACR573" s="211"/>
      <c r="ACS573" s="211"/>
      <c r="ACT573" s="211"/>
      <c r="ACU573" s="211"/>
      <c r="ACV573" s="211"/>
      <c r="ACW573" s="211"/>
      <c r="ACX573" s="211"/>
      <c r="ACY573" s="211"/>
      <c r="ACZ573" s="211"/>
      <c r="ADA573" s="211"/>
      <c r="ADB573" s="211"/>
      <c r="ADC573" s="211"/>
      <c r="ADD573" s="211"/>
      <c r="ADE573" s="211"/>
      <c r="ADF573" s="211"/>
      <c r="ADG573" s="211"/>
      <c r="ADH573" s="211"/>
      <c r="ADI573" s="211"/>
      <c r="ADJ573" s="211"/>
      <c r="ADK573" s="211"/>
      <c r="ADL573" s="211"/>
      <c r="ADM573" s="211"/>
      <c r="ADN573" s="211"/>
      <c r="ADO573" s="211"/>
      <c r="ADP573" s="211"/>
      <c r="ADQ573" s="211"/>
      <c r="ADR573" s="211"/>
      <c r="ADS573" s="211"/>
      <c r="ADT573" s="211"/>
      <c r="ADU573" s="211"/>
      <c r="ADV573" s="211"/>
      <c r="ADW573" s="211"/>
      <c r="ADX573" s="211"/>
      <c r="ADY573" s="211"/>
      <c r="ADZ573" s="211"/>
      <c r="AEA573" s="211"/>
      <c r="AEB573" s="211"/>
      <c r="AEC573" s="211"/>
      <c r="AED573" s="211"/>
      <c r="AEE573" s="211"/>
      <c r="AEF573" s="211"/>
      <c r="AEG573" s="211"/>
      <c r="AEH573" s="211"/>
      <c r="AEI573" s="211"/>
      <c r="AEJ573" s="211"/>
      <c r="AEK573" s="211"/>
      <c r="AEL573" s="211"/>
      <c r="AEM573" s="211"/>
      <c r="AEN573" s="211"/>
      <c r="AEO573" s="211"/>
      <c r="AEP573" s="211"/>
      <c r="AEQ573" s="211"/>
      <c r="AER573" s="211"/>
      <c r="AES573" s="211"/>
      <c r="AET573" s="211"/>
      <c r="AEU573" s="211"/>
      <c r="AEV573" s="211"/>
      <c r="AEW573" s="211"/>
      <c r="AEX573" s="211"/>
      <c r="AEY573" s="211"/>
      <c r="AEZ573" s="211"/>
      <c r="AFA573" s="211"/>
      <c r="AFB573" s="211"/>
      <c r="AFC573" s="211"/>
      <c r="AFD573" s="211"/>
      <c r="AFE573" s="211"/>
      <c r="AFF573" s="211"/>
      <c r="AFG573" s="211"/>
      <c r="AFH573" s="211"/>
      <c r="AFI573" s="211"/>
      <c r="AFJ573" s="211"/>
      <c r="AFK573" s="211"/>
      <c r="AFL573" s="211"/>
      <c r="AFM573" s="211"/>
      <c r="AFN573" s="211"/>
      <c r="AFO573" s="211"/>
      <c r="AFP573" s="211"/>
      <c r="AFQ573" s="211"/>
      <c r="AFR573" s="211"/>
      <c r="AFS573" s="211"/>
      <c r="AFT573" s="211"/>
      <c r="AFU573" s="211"/>
      <c r="AFV573" s="211"/>
      <c r="AFW573" s="211"/>
      <c r="AFX573" s="211"/>
      <c r="AFY573" s="211"/>
      <c r="AFZ573" s="211"/>
      <c r="AGA573" s="211"/>
      <c r="AGB573" s="211"/>
      <c r="AGC573" s="211"/>
      <c r="AGD573" s="211"/>
      <c r="AGE573" s="211"/>
      <c r="AGF573" s="211"/>
      <c r="AGG573" s="211"/>
      <c r="AGH573" s="211"/>
      <c r="AGI573" s="211"/>
      <c r="AGJ573" s="211"/>
      <c r="AGK573" s="211"/>
      <c r="AGL573" s="211"/>
      <c r="AGM573" s="211"/>
      <c r="AGN573" s="211"/>
      <c r="AGO573" s="211"/>
      <c r="AGP573" s="211"/>
      <c r="AGQ573" s="211"/>
      <c r="AGR573" s="211"/>
      <c r="AGS573" s="211"/>
      <c r="AGT573" s="211"/>
      <c r="AGU573" s="211"/>
      <c r="AGV573" s="211"/>
      <c r="AGW573" s="211"/>
      <c r="AGX573" s="211"/>
      <c r="AGY573" s="211"/>
      <c r="AGZ573" s="211"/>
      <c r="AHA573" s="211"/>
      <c r="AHB573" s="211"/>
      <c r="AHC573" s="211"/>
      <c r="AHD573" s="211"/>
      <c r="AHE573" s="211"/>
      <c r="AHF573" s="211"/>
      <c r="AHG573" s="211"/>
      <c r="AHH573" s="211"/>
      <c r="AHI573" s="211"/>
      <c r="AHJ573" s="211"/>
      <c r="AHK573" s="211"/>
      <c r="AHL573" s="211"/>
      <c r="AHM573" s="211"/>
      <c r="AHN573" s="211"/>
      <c r="AHO573" s="211"/>
      <c r="AHP573" s="211"/>
      <c r="AHQ573" s="211"/>
      <c r="AHR573" s="211"/>
      <c r="AHS573" s="211"/>
      <c r="AHT573" s="211"/>
      <c r="AHU573" s="211"/>
      <c r="AHV573" s="211"/>
      <c r="AHW573" s="211"/>
      <c r="AHX573" s="211"/>
      <c r="AHY573" s="211"/>
      <c r="AHZ573" s="211"/>
      <c r="AIA573" s="211"/>
      <c r="AIB573" s="211"/>
      <c r="AIC573" s="211"/>
      <c r="AID573" s="211"/>
      <c r="AIE573" s="211"/>
      <c r="AIF573" s="211"/>
      <c r="AIG573" s="211"/>
      <c r="AIH573" s="211"/>
      <c r="AII573" s="211"/>
      <c r="AIJ573" s="211"/>
      <c r="AIK573" s="211"/>
      <c r="AIL573" s="211"/>
      <c r="AIM573" s="211"/>
      <c r="AIN573" s="211"/>
      <c r="AIO573" s="211"/>
      <c r="AIP573" s="211"/>
      <c r="AIQ573" s="211"/>
      <c r="AIR573" s="211"/>
      <c r="AIS573" s="211"/>
      <c r="AIT573" s="211"/>
      <c r="AIU573" s="211"/>
      <c r="AIV573" s="211"/>
      <c r="AIW573" s="211"/>
      <c r="AIX573" s="211"/>
      <c r="AIY573" s="211"/>
      <c r="AIZ573" s="211"/>
      <c r="AJA573" s="211"/>
      <c r="AJB573" s="211"/>
      <c r="AJC573" s="211"/>
      <c r="AJD573" s="211"/>
      <c r="AJE573" s="211"/>
      <c r="AJF573" s="211"/>
      <c r="AJG573" s="211"/>
      <c r="AJH573" s="211"/>
      <c r="AJI573" s="211"/>
      <c r="AJJ573" s="211"/>
      <c r="AJK573" s="211"/>
      <c r="AJL573" s="211"/>
      <c r="AJM573" s="211"/>
      <c r="AJN573" s="211"/>
      <c r="AJO573" s="211"/>
      <c r="AJP573" s="211"/>
      <c r="AJQ573" s="211"/>
      <c r="AJR573" s="211"/>
      <c r="AJS573" s="211"/>
      <c r="AJT573" s="211"/>
      <c r="AJU573" s="211"/>
      <c r="AJV573" s="211"/>
      <c r="AJW573" s="211"/>
      <c r="AJX573" s="211"/>
      <c r="AJY573" s="211"/>
      <c r="AJZ573" s="211"/>
      <c r="AKA573" s="211"/>
      <c r="AKB573" s="211"/>
      <c r="AKC573" s="211"/>
      <c r="AKD573" s="211"/>
      <c r="AKE573" s="211"/>
      <c r="AKF573" s="211"/>
      <c r="AKG573" s="211"/>
      <c r="AKH573" s="211"/>
      <c r="AKI573" s="211"/>
      <c r="AKJ573" s="211"/>
      <c r="AKK573" s="211"/>
      <c r="AKL573" s="211"/>
      <c r="AKM573" s="211"/>
      <c r="AKN573" s="211"/>
      <c r="AKO573" s="211"/>
      <c r="AKP573" s="211"/>
      <c r="AKQ573" s="211"/>
      <c r="AKR573" s="211"/>
      <c r="AKS573" s="211"/>
      <c r="AKT573" s="211"/>
      <c r="AKU573" s="211"/>
      <c r="AKV573" s="211"/>
      <c r="AKW573" s="211"/>
      <c r="AKX573" s="211"/>
      <c r="AKY573" s="211"/>
      <c r="AKZ573" s="211"/>
      <c r="ALA573" s="211"/>
      <c r="ALB573" s="211"/>
      <c r="ALC573" s="211"/>
      <c r="ALD573" s="211"/>
      <c r="ALE573" s="211"/>
      <c r="ALF573" s="211"/>
      <c r="ALG573" s="211"/>
      <c r="ALH573" s="211"/>
      <c r="ALI573" s="211"/>
      <c r="ALJ573" s="211"/>
      <c r="ALK573" s="211"/>
      <c r="ALL573" s="211"/>
      <c r="ALM573" s="211"/>
      <c r="ALN573" s="211"/>
      <c r="ALO573" s="211"/>
      <c r="ALP573" s="211"/>
      <c r="ALQ573" s="211"/>
      <c r="ALR573" s="211"/>
      <c r="ALS573" s="211"/>
      <c r="ALT573" s="211"/>
      <c r="ALU573" s="211"/>
      <c r="ALV573" s="211"/>
      <c r="ALW573" s="211"/>
      <c r="ALX573" s="211"/>
      <c r="ALY573" s="211"/>
      <c r="ALZ573" s="211"/>
      <c r="AMA573" s="211"/>
      <c r="AMB573" s="211"/>
      <c r="AMC573" s="211"/>
      <c r="AMD573" s="211"/>
      <c r="AME573" s="211"/>
      <c r="AMF573" s="211"/>
      <c r="AMG573" s="211"/>
      <c r="AMH573" s="211"/>
      <c r="AMI573" s="211"/>
      <c r="AMJ573" s="211"/>
      <c r="AMK573" s="211"/>
      <c r="AML573" s="211"/>
      <c r="AMM573" s="211"/>
      <c r="AMN573" s="211"/>
      <c r="AMO573" s="211"/>
      <c r="AMP573" s="211"/>
      <c r="AMQ573" s="211"/>
      <c r="AMR573" s="211"/>
      <c r="AMS573" s="211"/>
      <c r="AMT573" s="211"/>
      <c r="AMU573" s="211"/>
      <c r="AMV573" s="211"/>
      <c r="AMW573" s="211"/>
      <c r="AMX573" s="211"/>
      <c r="AMY573" s="211"/>
      <c r="AMZ573" s="211"/>
      <c r="ANA573" s="211"/>
      <c r="ANB573" s="211"/>
      <c r="ANC573" s="211"/>
      <c r="AND573" s="211"/>
      <c r="ANE573" s="211"/>
      <c r="ANF573" s="211"/>
      <c r="ANG573" s="211"/>
      <c r="ANH573" s="211"/>
      <c r="ANI573" s="211"/>
      <c r="ANJ573" s="211"/>
      <c r="ANK573" s="211"/>
      <c r="ANL573" s="211"/>
      <c r="ANM573" s="211"/>
      <c r="ANN573" s="211"/>
      <c r="ANO573" s="211"/>
      <c r="ANP573" s="211"/>
      <c r="ANQ573" s="211"/>
      <c r="ANR573" s="211"/>
      <c r="ANS573" s="211"/>
      <c r="ANT573" s="211"/>
      <c r="ANU573" s="211"/>
      <c r="ANV573" s="211"/>
      <c r="ANW573" s="211"/>
      <c r="ANX573" s="211"/>
      <c r="ANY573" s="211"/>
      <c r="ANZ573" s="211"/>
      <c r="AOA573" s="211"/>
      <c r="AOB573" s="211"/>
      <c r="AOC573" s="211"/>
      <c r="AOD573" s="211"/>
      <c r="AOE573" s="211"/>
      <c r="AOF573" s="211"/>
      <c r="AOG573" s="211"/>
      <c r="AOH573" s="211"/>
      <c r="AOI573" s="211"/>
      <c r="AOJ573" s="211"/>
      <c r="AOK573" s="211"/>
      <c r="AOL573" s="211"/>
      <c r="AOM573" s="211"/>
      <c r="AON573" s="211"/>
      <c r="AOO573" s="211"/>
      <c r="AOP573" s="211"/>
      <c r="AOQ573" s="211"/>
      <c r="AOR573" s="211"/>
      <c r="AOS573" s="211"/>
      <c r="AOT573" s="211"/>
      <c r="AOU573" s="211"/>
      <c r="AOV573" s="211"/>
      <c r="AOW573" s="211"/>
      <c r="AOX573" s="211"/>
      <c r="AOY573" s="211"/>
      <c r="AOZ573" s="211"/>
      <c r="APA573" s="211"/>
      <c r="APB573" s="211"/>
      <c r="APC573" s="211"/>
      <c r="APD573" s="211"/>
      <c r="APE573" s="211"/>
      <c r="APF573" s="211"/>
      <c r="APG573" s="211"/>
      <c r="APH573" s="211"/>
      <c r="API573" s="211"/>
      <c r="APJ573" s="211"/>
      <c r="APK573" s="211"/>
      <c r="APL573" s="211"/>
      <c r="APM573" s="211"/>
      <c r="APN573" s="211"/>
      <c r="APO573" s="211"/>
      <c r="APP573" s="211"/>
      <c r="APQ573" s="211"/>
      <c r="APR573" s="211"/>
      <c r="APS573" s="211"/>
      <c r="APT573" s="211"/>
      <c r="APU573" s="211"/>
      <c r="APV573" s="211"/>
      <c r="APW573" s="211"/>
      <c r="APX573" s="211"/>
      <c r="APY573" s="211"/>
      <c r="APZ573" s="211"/>
      <c r="AQA573" s="211"/>
      <c r="AQB573" s="211"/>
      <c r="AQC573" s="211"/>
      <c r="AQD573" s="211"/>
      <c r="AQE573" s="211"/>
      <c r="AQF573" s="211"/>
      <c r="AQG573" s="211"/>
      <c r="AQH573" s="211"/>
      <c r="AQI573" s="211"/>
      <c r="AQJ573" s="211"/>
      <c r="AQK573" s="211"/>
      <c r="AQL573" s="211"/>
      <c r="AQM573" s="211"/>
      <c r="AQN573" s="211"/>
      <c r="AQO573" s="211"/>
      <c r="AQP573" s="211"/>
      <c r="AQQ573" s="211"/>
      <c r="AQR573" s="211"/>
      <c r="AQS573" s="211"/>
      <c r="AQT573" s="211"/>
      <c r="AQU573" s="211"/>
      <c r="AQV573" s="211"/>
      <c r="AQW573" s="211"/>
      <c r="AQX573" s="211"/>
      <c r="AQY573" s="211"/>
      <c r="AQZ573" s="211"/>
      <c r="ARA573" s="211"/>
      <c r="ARB573" s="211"/>
      <c r="ARC573" s="211"/>
      <c r="ARD573" s="211"/>
      <c r="ARE573" s="211"/>
      <c r="ARF573" s="211"/>
      <c r="ARG573" s="211"/>
      <c r="ARH573" s="211"/>
      <c r="ARI573" s="211"/>
      <c r="ARJ573" s="211"/>
      <c r="ARK573" s="211"/>
      <c r="ARL573" s="211"/>
      <c r="ARM573" s="211"/>
      <c r="ARN573" s="211"/>
      <c r="ARO573" s="211"/>
      <c r="ARP573" s="211"/>
      <c r="ARQ573" s="211"/>
      <c r="ARR573" s="211"/>
      <c r="ARS573" s="211"/>
      <c r="ART573" s="211"/>
      <c r="ARU573" s="211"/>
      <c r="ARV573" s="211"/>
      <c r="ARW573" s="211"/>
      <c r="ARX573" s="211"/>
      <c r="ARY573" s="211"/>
      <c r="ARZ573" s="211"/>
      <c r="ASA573" s="211"/>
      <c r="ASB573" s="211"/>
      <c r="ASC573" s="211"/>
      <c r="ASD573" s="211"/>
      <c r="ASE573" s="211"/>
      <c r="ASF573" s="211"/>
      <c r="ASG573" s="211"/>
      <c r="ASH573" s="211"/>
      <c r="ASI573" s="211"/>
      <c r="ASJ573" s="211"/>
      <c r="ASK573" s="211"/>
      <c r="ASL573" s="211"/>
      <c r="ASM573" s="211"/>
      <c r="ASN573" s="211"/>
      <c r="ASO573" s="211"/>
      <c r="ASP573" s="211"/>
      <c r="ASQ573" s="211"/>
      <c r="ASR573" s="211"/>
      <c r="ASS573" s="211"/>
      <c r="AST573" s="211"/>
      <c r="ASU573" s="211"/>
      <c r="ASV573" s="211"/>
      <c r="ASW573" s="211"/>
      <c r="ASX573" s="211"/>
      <c r="ASY573" s="211"/>
      <c r="ASZ573" s="211"/>
      <c r="ATA573" s="211"/>
      <c r="ATB573" s="211"/>
      <c r="ATC573" s="211"/>
      <c r="ATD573" s="211"/>
      <c r="ATE573" s="211"/>
      <c r="ATF573" s="211"/>
      <c r="ATG573" s="211"/>
      <c r="ATH573" s="211"/>
      <c r="ATI573" s="211"/>
      <c r="ATJ573" s="211"/>
      <c r="ATK573" s="211"/>
      <c r="ATL573" s="211"/>
      <c r="ATM573" s="211"/>
      <c r="ATN573" s="211"/>
      <c r="ATO573" s="211"/>
      <c r="ATP573" s="211"/>
      <c r="ATQ573" s="211"/>
      <c r="ATR573" s="211"/>
      <c r="ATS573" s="211"/>
      <c r="ATT573" s="211"/>
      <c r="ATU573" s="211"/>
      <c r="ATV573" s="211"/>
      <c r="ATW573" s="211"/>
      <c r="ATX573" s="211"/>
      <c r="ATY573" s="211"/>
      <c r="ATZ573" s="211"/>
      <c r="AUA573" s="211"/>
      <c r="AUB573" s="211"/>
      <c r="AUC573" s="211"/>
      <c r="AUD573" s="211"/>
      <c r="AUE573" s="211"/>
      <c r="AUF573" s="211"/>
      <c r="AUG573" s="211"/>
      <c r="AUH573" s="211"/>
      <c r="AUI573" s="211"/>
      <c r="AUJ573" s="211"/>
      <c r="AUK573" s="211"/>
      <c r="AUL573" s="211"/>
      <c r="AUM573" s="211"/>
      <c r="AUN573" s="211"/>
      <c r="AUO573" s="211"/>
      <c r="AUP573" s="211"/>
      <c r="AUQ573" s="211"/>
      <c r="AUR573" s="211"/>
      <c r="AUS573" s="211"/>
      <c r="AUT573" s="211"/>
      <c r="AUU573" s="211"/>
      <c r="AUV573" s="211"/>
      <c r="AUW573" s="211"/>
      <c r="AUX573" s="211"/>
      <c r="AUY573" s="211"/>
      <c r="AUZ573" s="211"/>
      <c r="AVA573" s="211"/>
      <c r="AVB573" s="211"/>
      <c r="AVC573" s="211"/>
      <c r="AVD573" s="211"/>
      <c r="AVE573" s="211"/>
      <c r="AVF573" s="211"/>
      <c r="AVG573" s="211"/>
      <c r="AVH573" s="211"/>
      <c r="AVI573" s="211"/>
      <c r="AVJ573" s="211"/>
      <c r="AVK573" s="211"/>
      <c r="AVL573" s="211"/>
      <c r="AVM573" s="211"/>
      <c r="AVN573" s="211"/>
      <c r="AVO573" s="211"/>
      <c r="AVP573" s="211"/>
      <c r="AVQ573" s="211"/>
      <c r="AVR573" s="211"/>
      <c r="AVS573" s="211"/>
      <c r="AVT573" s="211"/>
      <c r="AVU573" s="211"/>
      <c r="AVV573" s="211"/>
      <c r="AVW573" s="211"/>
      <c r="AVX573" s="211"/>
      <c r="AVY573" s="211"/>
      <c r="AVZ573" s="211"/>
      <c r="AWA573" s="211"/>
      <c r="AWB573" s="211"/>
      <c r="AWC573" s="211"/>
      <c r="AWD573" s="211"/>
      <c r="AWE573" s="211"/>
      <c r="AWF573" s="211"/>
      <c r="AWG573" s="211"/>
      <c r="AWH573" s="211"/>
      <c r="AWI573" s="211"/>
      <c r="AWJ573" s="211"/>
      <c r="AWK573" s="211"/>
      <c r="AWL573" s="211"/>
      <c r="AWM573" s="211"/>
      <c r="AWN573" s="211"/>
      <c r="AWO573" s="211"/>
      <c r="AWP573" s="211"/>
      <c r="AWQ573" s="211"/>
      <c r="AWR573" s="211"/>
      <c r="AWS573" s="211"/>
      <c r="AWT573" s="211"/>
      <c r="AWU573" s="211"/>
      <c r="AWV573" s="211"/>
      <c r="AWW573" s="211"/>
      <c r="AWX573" s="211"/>
      <c r="AWY573" s="211"/>
      <c r="AWZ573" s="211"/>
      <c r="AXA573" s="211"/>
      <c r="AXB573" s="211"/>
      <c r="AXC573" s="211"/>
      <c r="AXD573" s="211"/>
      <c r="AXE573" s="211"/>
      <c r="AXF573" s="211"/>
      <c r="AXG573" s="211"/>
      <c r="AXH573" s="211"/>
      <c r="AXI573" s="211"/>
      <c r="AXJ573" s="211"/>
      <c r="AXK573" s="211"/>
      <c r="AXL573" s="211"/>
      <c r="AXM573" s="211"/>
      <c r="AXN573" s="211"/>
      <c r="AXO573" s="211"/>
      <c r="AXP573" s="211"/>
      <c r="AXQ573" s="211"/>
      <c r="AXR573" s="211"/>
      <c r="AXS573" s="211"/>
      <c r="AXT573" s="211"/>
      <c r="AXU573" s="211"/>
      <c r="AXV573" s="211"/>
      <c r="AXW573" s="211"/>
      <c r="AXX573" s="211"/>
      <c r="AXY573" s="211"/>
      <c r="AXZ573" s="211"/>
      <c r="AYA573" s="211"/>
      <c r="AYB573" s="211"/>
      <c r="AYC573" s="211"/>
      <c r="AYD573" s="211"/>
      <c r="AYE573" s="211"/>
      <c r="AYF573" s="211"/>
      <c r="AYG573" s="211"/>
      <c r="AYH573" s="211"/>
      <c r="AYI573" s="211"/>
      <c r="AYJ573" s="211"/>
      <c r="AYK573" s="211"/>
      <c r="AYL573" s="211"/>
      <c r="AYM573" s="211"/>
      <c r="AYN573" s="211"/>
      <c r="AYO573" s="211"/>
      <c r="AYP573" s="211"/>
      <c r="AYQ573" s="211"/>
      <c r="AYR573" s="211"/>
      <c r="AYS573" s="211"/>
      <c r="AYT573" s="211"/>
      <c r="AYU573" s="211"/>
      <c r="AYV573" s="211"/>
      <c r="AYW573" s="211"/>
      <c r="AYX573" s="211"/>
      <c r="AYY573" s="211"/>
      <c r="AYZ573" s="211"/>
      <c r="AZA573" s="211"/>
      <c r="AZB573" s="211"/>
      <c r="AZC573" s="211"/>
      <c r="AZD573" s="211"/>
      <c r="AZE573" s="211"/>
      <c r="AZF573" s="211"/>
      <c r="AZG573" s="211"/>
      <c r="AZH573" s="211"/>
      <c r="AZI573" s="211"/>
      <c r="AZJ573" s="211"/>
      <c r="AZK573" s="211"/>
      <c r="AZL573" s="211"/>
      <c r="AZM573" s="211"/>
      <c r="AZN573" s="211"/>
      <c r="AZO573" s="211"/>
      <c r="AZP573" s="211"/>
      <c r="AZQ573" s="211"/>
      <c r="AZR573" s="211"/>
      <c r="AZS573" s="211"/>
      <c r="AZT573" s="211"/>
      <c r="AZU573" s="211"/>
      <c r="AZV573" s="211"/>
      <c r="AZW573" s="211"/>
      <c r="AZX573" s="211"/>
      <c r="AZY573" s="211"/>
      <c r="AZZ573" s="211"/>
      <c r="BAA573" s="211"/>
      <c r="BAB573" s="211"/>
      <c r="BAC573" s="211"/>
      <c r="BAD573" s="211"/>
      <c r="BAE573" s="211"/>
      <c r="BAF573" s="211"/>
      <c r="BAG573" s="211"/>
      <c r="BAH573" s="211"/>
      <c r="BAI573" s="211"/>
      <c r="BAJ573" s="211"/>
      <c r="BAK573" s="211"/>
      <c r="BAL573" s="211"/>
      <c r="BAM573" s="211"/>
      <c r="BAN573" s="211"/>
      <c r="BAO573" s="211"/>
      <c r="BAP573" s="211"/>
      <c r="BAQ573" s="211"/>
      <c r="BAR573" s="211"/>
      <c r="BAS573" s="211"/>
      <c r="BAT573" s="211"/>
      <c r="BAU573" s="211"/>
      <c r="BAV573" s="211"/>
      <c r="BAW573" s="211"/>
      <c r="BAX573" s="211"/>
      <c r="BAY573" s="211"/>
      <c r="BAZ573" s="211"/>
      <c r="BBA573" s="211"/>
      <c r="BBB573" s="211"/>
      <c r="BBC573" s="211"/>
      <c r="BBD573" s="211"/>
      <c r="BBE573" s="211"/>
      <c r="BBF573" s="211"/>
      <c r="BBG573" s="211"/>
      <c r="BBH573" s="211"/>
      <c r="BBI573" s="211"/>
      <c r="BBJ573" s="211"/>
      <c r="BBK573" s="211"/>
      <c r="BBL573" s="211"/>
      <c r="BBM573" s="211"/>
      <c r="BBN573" s="211"/>
      <c r="BBO573" s="211"/>
      <c r="BBP573" s="211"/>
      <c r="BBQ573" s="211"/>
      <c r="BBR573" s="211"/>
      <c r="BBS573" s="211"/>
      <c r="BBT573" s="211"/>
      <c r="BBU573" s="211"/>
      <c r="BBV573" s="211"/>
      <c r="BBW573" s="211"/>
      <c r="BBX573" s="211"/>
      <c r="BBY573" s="211"/>
      <c r="BBZ573" s="211"/>
      <c r="BCA573" s="211"/>
      <c r="BCB573" s="211"/>
      <c r="BCC573" s="211"/>
      <c r="BCD573" s="211"/>
      <c r="BCE573" s="211"/>
      <c r="BCF573" s="211"/>
      <c r="BCG573" s="211"/>
      <c r="BCH573" s="211"/>
      <c r="BCI573" s="211"/>
      <c r="BCJ573" s="211"/>
      <c r="BCK573" s="211"/>
      <c r="BCL573" s="211"/>
      <c r="BCM573" s="211"/>
      <c r="BCN573" s="211"/>
      <c r="BCO573" s="211"/>
      <c r="BCP573" s="211"/>
      <c r="BCQ573" s="211"/>
      <c r="BCR573" s="211"/>
      <c r="BCS573" s="211"/>
      <c r="BCT573" s="211"/>
      <c r="BCU573" s="211"/>
      <c r="BCV573" s="211"/>
      <c r="BCW573" s="211"/>
      <c r="BCX573" s="211"/>
      <c r="BCY573" s="211"/>
      <c r="BCZ573" s="211"/>
      <c r="BDA573" s="211"/>
      <c r="BDB573" s="211"/>
      <c r="BDC573" s="211"/>
      <c r="BDD573" s="211"/>
      <c r="BDE573" s="211"/>
      <c r="BDF573" s="211"/>
      <c r="BDG573" s="211"/>
      <c r="BDH573" s="211"/>
      <c r="BDI573" s="211"/>
      <c r="BDJ573" s="211"/>
      <c r="BDK573" s="211"/>
      <c r="BDL573" s="211"/>
      <c r="BDM573" s="211"/>
      <c r="BDN573" s="211"/>
      <c r="BDO573" s="211"/>
      <c r="BDP573" s="211"/>
      <c r="BDQ573" s="211"/>
      <c r="BDR573" s="211"/>
      <c r="BDS573" s="211"/>
      <c r="BDT573" s="211"/>
      <c r="BDU573" s="211"/>
      <c r="BDV573" s="211"/>
      <c r="BDW573" s="211"/>
      <c r="BDX573" s="211"/>
      <c r="BDY573" s="211"/>
      <c r="BDZ573" s="211"/>
      <c r="BEA573" s="211"/>
      <c r="BEB573" s="211"/>
      <c r="BEC573" s="211"/>
      <c r="BED573" s="211"/>
      <c r="BEE573" s="211"/>
      <c r="BEF573" s="211"/>
      <c r="BEG573" s="211"/>
      <c r="BEH573" s="211"/>
      <c r="BEI573" s="211"/>
      <c r="BEJ573" s="211"/>
      <c r="BEK573" s="211"/>
      <c r="BEL573" s="211"/>
      <c r="BEM573" s="211"/>
      <c r="BEN573" s="211"/>
      <c r="BEO573" s="211"/>
      <c r="BEP573" s="211"/>
      <c r="BEQ573" s="211"/>
      <c r="BER573" s="211"/>
      <c r="BES573" s="211"/>
      <c r="BET573" s="211"/>
      <c r="BEU573" s="211"/>
      <c r="BEV573" s="211"/>
      <c r="BEW573" s="211"/>
      <c r="BEX573" s="211"/>
      <c r="BEY573" s="211"/>
      <c r="BEZ573" s="211"/>
      <c r="BFA573" s="211"/>
      <c r="BFB573" s="211"/>
      <c r="BFC573" s="211"/>
      <c r="BFD573" s="211"/>
      <c r="BFE573" s="211"/>
      <c r="BFF573" s="211"/>
      <c r="BFG573" s="211"/>
      <c r="BFH573" s="211"/>
      <c r="BFI573" s="211"/>
      <c r="BFJ573" s="211"/>
      <c r="BFK573" s="211"/>
      <c r="BFL573" s="211"/>
      <c r="BFM573" s="211"/>
      <c r="BFN573" s="211"/>
      <c r="BFO573" s="211"/>
      <c r="BFP573" s="211"/>
      <c r="BFQ573" s="211"/>
      <c r="BFR573" s="211"/>
      <c r="BFS573" s="211"/>
      <c r="BFT573" s="211"/>
      <c r="BFU573" s="211"/>
      <c r="BFV573" s="211"/>
      <c r="BFW573" s="211"/>
      <c r="BFX573" s="211"/>
      <c r="BFY573" s="211"/>
      <c r="BFZ573" s="211"/>
      <c r="BGA573" s="211"/>
      <c r="BGB573" s="211"/>
      <c r="BGC573" s="211"/>
      <c r="BGD573" s="211"/>
      <c r="BGE573" s="211"/>
      <c r="BGF573" s="211"/>
      <c r="BGG573" s="211"/>
      <c r="BGH573" s="211"/>
      <c r="BGI573" s="211"/>
      <c r="BGJ573" s="211"/>
      <c r="BGK573" s="211"/>
      <c r="BGL573" s="211"/>
      <c r="BGM573" s="211"/>
      <c r="BGN573" s="211"/>
      <c r="BGO573" s="211"/>
      <c r="BGP573" s="211"/>
      <c r="BGQ573" s="211"/>
      <c r="BGR573" s="211"/>
      <c r="BGS573" s="211"/>
      <c r="BGT573" s="211"/>
      <c r="BGU573" s="211"/>
      <c r="BGV573" s="211"/>
      <c r="BGW573" s="211"/>
      <c r="BGX573" s="211"/>
      <c r="BGY573" s="211"/>
      <c r="BGZ573" s="211"/>
      <c r="BHA573" s="211"/>
      <c r="BHB573" s="211"/>
      <c r="BHC573" s="211"/>
      <c r="BHD573" s="211"/>
      <c r="BHE573" s="211"/>
      <c r="BHF573" s="211"/>
      <c r="BHG573" s="211"/>
      <c r="BHH573" s="211"/>
      <c r="BHI573" s="211"/>
      <c r="BHJ573" s="211"/>
      <c r="BHK573" s="211"/>
      <c r="BHL573" s="211"/>
      <c r="BHM573" s="211"/>
      <c r="BHN573" s="211"/>
      <c r="BHO573" s="211"/>
      <c r="BHP573" s="211"/>
      <c r="BHQ573" s="211"/>
      <c r="BHR573" s="211"/>
      <c r="BHS573" s="211"/>
      <c r="BHT573" s="211"/>
      <c r="BHU573" s="211"/>
      <c r="BHV573" s="211"/>
      <c r="BHW573" s="211"/>
      <c r="BHX573" s="211"/>
      <c r="BHY573" s="211"/>
      <c r="BHZ573" s="211"/>
      <c r="BIA573" s="211"/>
      <c r="BIB573" s="211"/>
      <c r="BIC573" s="211"/>
      <c r="BID573" s="211"/>
      <c r="BIE573" s="211"/>
      <c r="BIF573" s="211"/>
      <c r="BIG573" s="211"/>
      <c r="BIH573" s="211"/>
      <c r="BII573" s="211"/>
      <c r="BIJ573" s="211"/>
      <c r="BIK573" s="211"/>
      <c r="BIL573" s="211"/>
      <c r="BIM573" s="211"/>
      <c r="BIN573" s="211"/>
      <c r="BIO573" s="211"/>
      <c r="BIP573" s="211"/>
      <c r="BIQ573" s="211"/>
      <c r="BIR573" s="211"/>
      <c r="BIS573" s="211"/>
      <c r="BIT573" s="211"/>
      <c r="BIU573" s="211"/>
      <c r="BIV573" s="211"/>
      <c r="BIW573" s="211"/>
      <c r="BIX573" s="211"/>
      <c r="BIY573" s="211"/>
      <c r="BIZ573" s="211"/>
      <c r="BJA573" s="211"/>
      <c r="BJB573" s="211"/>
      <c r="BJC573" s="211"/>
      <c r="BJD573" s="211"/>
      <c r="BJE573" s="211"/>
      <c r="BJF573" s="211"/>
      <c r="BJG573" s="211"/>
      <c r="BJH573" s="211"/>
      <c r="BJI573" s="211"/>
      <c r="BJJ573" s="211"/>
      <c r="BJK573" s="211"/>
      <c r="BJL573" s="211"/>
      <c r="BJM573" s="211"/>
      <c r="BJN573" s="211"/>
      <c r="BJO573" s="211"/>
      <c r="BJP573" s="211"/>
      <c r="BJQ573" s="211"/>
      <c r="BJR573" s="211"/>
      <c r="BJS573" s="211"/>
      <c r="BJT573" s="211"/>
      <c r="BJU573" s="211"/>
      <c r="BJV573" s="211"/>
      <c r="BJW573" s="211"/>
      <c r="BJX573" s="211"/>
      <c r="BJY573" s="211"/>
      <c r="BJZ573" s="211"/>
      <c r="BKA573" s="211"/>
      <c r="BKB573" s="211"/>
      <c r="BKC573" s="211"/>
      <c r="BKD573" s="211"/>
      <c r="BKE573" s="211"/>
      <c r="BKF573" s="211"/>
      <c r="BKG573" s="211"/>
      <c r="BKH573" s="211"/>
      <c r="BKI573" s="211"/>
      <c r="BKJ573" s="211"/>
      <c r="BKK573" s="211"/>
      <c r="BKL573" s="211"/>
      <c r="BKM573" s="211"/>
      <c r="BKN573" s="211"/>
      <c r="BKO573" s="211"/>
      <c r="BKP573" s="211"/>
      <c r="BKQ573" s="211"/>
      <c r="BKR573" s="211"/>
      <c r="BKS573" s="211"/>
      <c r="BKT573" s="211"/>
      <c r="BKU573" s="211"/>
      <c r="BKV573" s="211"/>
      <c r="BKW573" s="211"/>
      <c r="BKX573" s="211"/>
      <c r="BKY573" s="211"/>
      <c r="BKZ573" s="211"/>
      <c r="BLA573" s="211"/>
      <c r="BLB573" s="211"/>
      <c r="BLC573" s="211"/>
      <c r="BLD573" s="211"/>
      <c r="BLE573" s="211"/>
      <c r="BLF573" s="211"/>
      <c r="BLG573" s="211"/>
      <c r="BLH573" s="211"/>
      <c r="BLI573" s="211"/>
      <c r="BLJ573" s="211"/>
      <c r="BLK573" s="211"/>
      <c r="BLL573" s="211"/>
      <c r="BLM573" s="211"/>
      <c r="BLN573" s="211"/>
      <c r="BLO573" s="211"/>
      <c r="BLP573" s="211"/>
      <c r="BLQ573" s="211"/>
      <c r="BLR573" s="211"/>
      <c r="BLS573" s="211"/>
      <c r="BLT573" s="211"/>
      <c r="BLU573" s="211"/>
      <c r="BLV573" s="211"/>
      <c r="BLW573" s="211"/>
      <c r="BLX573" s="211"/>
      <c r="BLY573" s="211"/>
      <c r="BLZ573" s="211"/>
      <c r="BMA573" s="211"/>
      <c r="BMB573" s="211"/>
      <c r="BMC573" s="211"/>
      <c r="BMD573" s="211"/>
      <c r="BME573" s="211"/>
      <c r="BMF573" s="211"/>
      <c r="BMG573" s="211"/>
      <c r="BMH573" s="211"/>
      <c r="BMI573" s="211"/>
      <c r="BMJ573" s="211"/>
      <c r="BMK573" s="211"/>
      <c r="BML573" s="211"/>
      <c r="BMM573" s="211"/>
      <c r="BMN573" s="211"/>
      <c r="BMO573" s="211"/>
      <c r="BMP573" s="211"/>
      <c r="BMQ573" s="211"/>
      <c r="BMR573" s="211"/>
      <c r="BMS573" s="211"/>
      <c r="BMT573" s="211"/>
      <c r="BMU573" s="211"/>
      <c r="BMV573" s="211"/>
      <c r="BMW573" s="211"/>
      <c r="BMX573" s="211"/>
      <c r="BMY573" s="211"/>
      <c r="BMZ573" s="211"/>
      <c r="BNA573" s="211"/>
      <c r="BNB573" s="211"/>
      <c r="BNC573" s="211"/>
      <c r="BND573" s="211"/>
      <c r="BNE573" s="211"/>
      <c r="BNF573" s="211"/>
      <c r="BNG573" s="211"/>
      <c r="BNH573" s="211"/>
      <c r="BNI573" s="211"/>
      <c r="BNJ573" s="211"/>
      <c r="BNK573" s="211"/>
      <c r="BNL573" s="211"/>
      <c r="BNM573" s="211"/>
      <c r="BNN573" s="211"/>
      <c r="BNO573" s="211"/>
      <c r="BNP573" s="211"/>
      <c r="BNQ573" s="211"/>
      <c r="BNR573" s="211"/>
      <c r="BNS573" s="211"/>
      <c r="BNT573" s="211"/>
      <c r="BNU573" s="211"/>
      <c r="BNV573" s="211"/>
      <c r="BNW573" s="211"/>
      <c r="BNX573" s="211"/>
      <c r="BNY573" s="211"/>
      <c r="BNZ573" s="211"/>
      <c r="BOA573" s="211"/>
      <c r="BOB573" s="211"/>
      <c r="BOC573" s="211"/>
      <c r="BOD573" s="211"/>
      <c r="BOE573" s="211"/>
      <c r="BOF573" s="211"/>
      <c r="BOG573" s="211"/>
      <c r="BOH573" s="211"/>
      <c r="BOI573" s="211"/>
      <c r="BOJ573" s="211"/>
      <c r="BOK573" s="211"/>
      <c r="BOL573" s="211"/>
      <c r="BOM573" s="211"/>
      <c r="BON573" s="211"/>
      <c r="BOO573" s="211"/>
      <c r="BOP573" s="211"/>
      <c r="BOQ573" s="211"/>
      <c r="BOR573" s="211"/>
      <c r="BOS573" s="211"/>
      <c r="BOT573" s="211"/>
      <c r="BOU573" s="211"/>
      <c r="BOV573" s="211"/>
      <c r="BOW573" s="211"/>
      <c r="BOX573" s="211"/>
      <c r="BOY573" s="211"/>
      <c r="BOZ573" s="211"/>
      <c r="BPA573" s="211"/>
      <c r="BPB573" s="211"/>
      <c r="BPC573" s="211"/>
      <c r="BPD573" s="211"/>
      <c r="BPE573" s="211"/>
      <c r="BPF573" s="211"/>
      <c r="BPG573" s="211"/>
      <c r="BPH573" s="211"/>
      <c r="BPI573" s="211"/>
      <c r="BPJ573" s="211"/>
      <c r="BPK573" s="211"/>
      <c r="BPL573" s="211"/>
      <c r="BPM573" s="211"/>
      <c r="BPN573" s="211"/>
      <c r="BPO573" s="211"/>
      <c r="BPP573" s="211"/>
      <c r="BPQ573" s="211"/>
      <c r="BPR573" s="211"/>
      <c r="BPS573" s="211"/>
      <c r="BPT573" s="211"/>
      <c r="BPU573" s="211"/>
      <c r="BPV573" s="211"/>
      <c r="BPW573" s="211"/>
      <c r="BPX573" s="211"/>
      <c r="BPY573" s="211"/>
      <c r="BPZ573" s="211"/>
      <c r="BQA573" s="211"/>
      <c r="BQB573" s="211"/>
      <c r="BQC573" s="211"/>
      <c r="BQD573" s="211"/>
      <c r="BQE573" s="211"/>
      <c r="BQF573" s="211"/>
      <c r="BQG573" s="211"/>
      <c r="BQH573" s="211"/>
      <c r="BQI573" s="211"/>
      <c r="BQJ573" s="211"/>
      <c r="BQK573" s="211"/>
      <c r="BQL573" s="211"/>
      <c r="BQM573" s="211"/>
      <c r="BQN573" s="211"/>
      <c r="BQO573" s="211"/>
      <c r="BQP573" s="211"/>
      <c r="BQQ573" s="211"/>
      <c r="BQR573" s="211"/>
      <c r="BQS573" s="211"/>
      <c r="BQT573" s="211"/>
      <c r="BQU573" s="211"/>
      <c r="BQV573" s="211"/>
      <c r="BQW573" s="211"/>
      <c r="BQX573" s="211"/>
      <c r="BQY573" s="211"/>
      <c r="BQZ573" s="211"/>
      <c r="BRA573" s="211"/>
      <c r="BRB573" s="211"/>
      <c r="BRC573" s="211"/>
      <c r="BRD573" s="211"/>
      <c r="BRE573" s="211"/>
      <c r="BRF573" s="211"/>
      <c r="BRG573" s="211"/>
      <c r="BRH573" s="211"/>
      <c r="BRI573" s="211"/>
      <c r="BRJ573" s="211"/>
      <c r="BRK573" s="211"/>
      <c r="BRL573" s="211"/>
      <c r="BRM573" s="211"/>
      <c r="BRN573" s="211"/>
      <c r="BRO573" s="211"/>
      <c r="BRP573" s="211"/>
      <c r="BRQ573" s="211"/>
      <c r="BRR573" s="211"/>
      <c r="BRS573" s="211"/>
      <c r="BRT573" s="211"/>
      <c r="BRU573" s="211"/>
      <c r="BRV573" s="211"/>
      <c r="BRW573" s="211"/>
      <c r="BRX573" s="211"/>
      <c r="BRY573" s="211"/>
      <c r="BRZ573" s="211"/>
      <c r="BSA573" s="211"/>
      <c r="BSB573" s="211"/>
      <c r="BSC573" s="211"/>
      <c r="BSD573" s="211"/>
      <c r="BSE573" s="211"/>
      <c r="BSF573" s="211"/>
      <c r="BSG573" s="211"/>
      <c r="BSH573" s="211"/>
      <c r="BSI573" s="211"/>
      <c r="BSJ573" s="211"/>
      <c r="BSK573" s="211"/>
      <c r="BSL573" s="211"/>
      <c r="BSM573" s="211"/>
      <c r="BSN573" s="211"/>
      <c r="BSO573" s="211"/>
      <c r="BSP573" s="211"/>
      <c r="BSQ573" s="211"/>
      <c r="BSR573" s="211"/>
      <c r="BSS573" s="211"/>
      <c r="BST573" s="211"/>
      <c r="BSU573" s="211"/>
      <c r="BSV573" s="211"/>
      <c r="BSW573" s="211"/>
      <c r="BSX573" s="211"/>
      <c r="BSY573" s="211"/>
      <c r="BSZ573" s="211"/>
      <c r="BTA573" s="211"/>
      <c r="BTB573" s="211"/>
      <c r="BTC573" s="211"/>
      <c r="BTD573" s="211"/>
      <c r="BTE573" s="211"/>
      <c r="BTF573" s="211"/>
      <c r="BTG573" s="211"/>
      <c r="BTH573" s="211"/>
      <c r="BTI573" s="211"/>
      <c r="BTJ573" s="211"/>
      <c r="BTK573" s="211"/>
      <c r="BTL573" s="211"/>
      <c r="BTM573" s="211"/>
      <c r="BTN573" s="211"/>
      <c r="BTO573" s="211"/>
      <c r="BTP573" s="211"/>
      <c r="BTQ573" s="211"/>
      <c r="BTR573" s="211"/>
      <c r="BTS573" s="211"/>
      <c r="BTT573" s="211"/>
      <c r="BTU573" s="211"/>
      <c r="BTV573" s="211"/>
      <c r="BTW573" s="211"/>
      <c r="BTX573" s="211"/>
      <c r="BTY573" s="211"/>
      <c r="BTZ573" s="211"/>
      <c r="BUA573" s="211"/>
      <c r="BUB573" s="211"/>
      <c r="BUC573" s="211"/>
      <c r="BUD573" s="211"/>
      <c r="BUE573" s="211"/>
      <c r="BUF573" s="211"/>
      <c r="BUG573" s="211"/>
      <c r="BUH573" s="211"/>
      <c r="BUI573" s="211"/>
      <c r="BUJ573" s="211"/>
      <c r="BUK573" s="211"/>
      <c r="BUL573" s="211"/>
      <c r="BUM573" s="211"/>
      <c r="BUN573" s="211"/>
      <c r="BUO573" s="211"/>
      <c r="BUP573" s="211"/>
      <c r="BUQ573" s="211"/>
      <c r="BUR573" s="211"/>
      <c r="BUS573" s="211"/>
      <c r="BUT573" s="211"/>
      <c r="BUU573" s="211"/>
      <c r="BUV573" s="211"/>
      <c r="BUW573" s="211"/>
      <c r="BUX573" s="211"/>
      <c r="BUY573" s="211"/>
      <c r="BUZ573" s="211"/>
      <c r="BVA573" s="211"/>
      <c r="BVB573" s="211"/>
      <c r="BVC573" s="211"/>
      <c r="BVD573" s="211"/>
      <c r="BVE573" s="211"/>
      <c r="BVF573" s="211"/>
      <c r="BVG573" s="211"/>
      <c r="BVH573" s="211"/>
      <c r="BVI573" s="211"/>
      <c r="BVJ573" s="211"/>
      <c r="BVK573" s="211"/>
      <c r="BVL573" s="211"/>
      <c r="BVM573" s="211"/>
      <c r="BVN573" s="211"/>
      <c r="BVO573" s="211"/>
      <c r="BVP573" s="211"/>
      <c r="BVQ573" s="211"/>
      <c r="BVR573" s="211"/>
      <c r="BVS573" s="211"/>
      <c r="BVT573" s="211"/>
      <c r="BVU573" s="211"/>
      <c r="BVV573" s="211"/>
      <c r="BVW573" s="211"/>
      <c r="BVX573" s="211"/>
      <c r="BVY573" s="211"/>
      <c r="BVZ573" s="211"/>
      <c r="BWA573" s="211"/>
      <c r="BWB573" s="211"/>
      <c r="BWC573" s="211"/>
      <c r="BWD573" s="211"/>
      <c r="BWE573" s="211"/>
      <c r="BWF573" s="211"/>
      <c r="BWG573" s="211"/>
      <c r="BWH573" s="211"/>
      <c r="BWI573" s="211"/>
      <c r="BWJ573" s="211"/>
      <c r="BWK573" s="211"/>
      <c r="BWL573" s="211"/>
      <c r="BWM573" s="211"/>
      <c r="BWN573" s="211"/>
      <c r="BWO573" s="211"/>
      <c r="BWP573" s="211"/>
      <c r="BWQ573" s="211"/>
      <c r="BWR573" s="211"/>
      <c r="BWS573" s="211"/>
      <c r="BWT573" s="211"/>
      <c r="BWU573" s="211"/>
      <c r="BWV573" s="211"/>
      <c r="BWW573" s="211"/>
      <c r="BWX573" s="211"/>
      <c r="BWY573" s="211"/>
      <c r="BWZ573" s="211"/>
      <c r="BXA573" s="211"/>
      <c r="BXB573" s="211"/>
      <c r="BXC573" s="211"/>
      <c r="BXD573" s="211"/>
      <c r="BXE573" s="211"/>
      <c r="BXF573" s="211"/>
      <c r="BXG573" s="211"/>
      <c r="BXH573" s="211"/>
      <c r="BXI573" s="211"/>
      <c r="BXJ573" s="211"/>
      <c r="BXK573" s="211"/>
      <c r="BXL573" s="211"/>
      <c r="BXM573" s="211"/>
      <c r="BXN573" s="211"/>
      <c r="BXO573" s="211"/>
      <c r="BXP573" s="211"/>
      <c r="BXQ573" s="211"/>
      <c r="BXR573" s="211"/>
      <c r="BXS573" s="211"/>
      <c r="BXT573" s="211"/>
      <c r="BXU573" s="211"/>
      <c r="BXV573" s="211"/>
      <c r="BXW573" s="211"/>
      <c r="BXX573" s="211"/>
      <c r="BXY573" s="211"/>
      <c r="BXZ573" s="211"/>
      <c r="BYA573" s="211"/>
      <c r="BYB573" s="211"/>
      <c r="BYC573" s="211"/>
      <c r="BYD573" s="211"/>
      <c r="BYE573" s="211"/>
      <c r="BYF573" s="211"/>
      <c r="BYG573" s="211"/>
      <c r="BYH573" s="211"/>
      <c r="BYI573" s="211"/>
      <c r="BYJ573" s="211"/>
      <c r="BYK573" s="211"/>
      <c r="BYL573" s="211"/>
      <c r="BYM573" s="211"/>
      <c r="BYN573" s="211"/>
      <c r="BYO573" s="211"/>
      <c r="BYP573" s="211"/>
      <c r="BYQ573" s="211"/>
      <c r="BYR573" s="211"/>
      <c r="BYS573" s="211"/>
      <c r="BYT573" s="211"/>
      <c r="BYU573" s="211"/>
      <c r="BYV573" s="211"/>
      <c r="BYW573" s="211"/>
      <c r="BYX573" s="211"/>
      <c r="BYY573" s="211"/>
      <c r="BYZ573" s="211"/>
      <c r="BZA573" s="211"/>
      <c r="BZB573" s="211"/>
      <c r="BZC573" s="211"/>
      <c r="BZD573" s="211"/>
      <c r="BZE573" s="211"/>
      <c r="BZF573" s="211"/>
      <c r="BZG573" s="211"/>
      <c r="BZH573" s="211"/>
      <c r="BZI573" s="211"/>
      <c r="BZJ573" s="211"/>
      <c r="BZK573" s="211"/>
      <c r="BZL573" s="211"/>
      <c r="BZM573" s="211"/>
      <c r="BZN573" s="211"/>
      <c r="BZO573" s="211"/>
      <c r="BZP573" s="211"/>
      <c r="BZQ573" s="211"/>
      <c r="BZR573" s="211"/>
      <c r="BZS573" s="211"/>
      <c r="BZT573" s="211"/>
      <c r="BZU573" s="211"/>
      <c r="BZV573" s="211"/>
      <c r="BZW573" s="211"/>
      <c r="BZX573" s="211"/>
      <c r="BZY573" s="211"/>
      <c r="BZZ573" s="211"/>
      <c r="CAA573" s="211"/>
      <c r="CAB573" s="211"/>
      <c r="CAC573" s="211"/>
      <c r="CAD573" s="211"/>
      <c r="CAE573" s="211"/>
      <c r="CAF573" s="211"/>
      <c r="CAG573" s="211"/>
      <c r="CAH573" s="211"/>
      <c r="CAI573" s="211"/>
      <c r="CAJ573" s="211"/>
      <c r="CAK573" s="211"/>
      <c r="CAL573" s="211"/>
      <c r="CAM573" s="211"/>
      <c r="CAN573" s="211"/>
      <c r="CAO573" s="211"/>
      <c r="CAP573" s="211"/>
      <c r="CAQ573" s="211"/>
      <c r="CAR573" s="211"/>
      <c r="CAS573" s="211"/>
      <c r="CAT573" s="211"/>
      <c r="CAU573" s="211"/>
      <c r="CAV573" s="211"/>
      <c r="CAW573" s="211"/>
      <c r="CAX573" s="211"/>
      <c r="CAY573" s="211"/>
      <c r="CAZ573" s="211"/>
      <c r="CBA573" s="211"/>
      <c r="CBB573" s="211"/>
      <c r="CBC573" s="211"/>
      <c r="CBD573" s="211"/>
      <c r="CBE573" s="211"/>
      <c r="CBF573" s="211"/>
      <c r="CBG573" s="211"/>
      <c r="CBH573" s="211"/>
      <c r="CBI573" s="211"/>
      <c r="CBJ573" s="211"/>
      <c r="CBK573" s="211"/>
      <c r="CBL573" s="211"/>
      <c r="CBM573" s="211"/>
      <c r="CBN573" s="211"/>
      <c r="CBO573" s="211"/>
      <c r="CBP573" s="211"/>
      <c r="CBQ573" s="211"/>
      <c r="CBR573" s="211"/>
      <c r="CBS573" s="211"/>
      <c r="CBT573" s="211"/>
      <c r="CBU573" s="211"/>
      <c r="CBV573" s="211"/>
      <c r="CBW573" s="211"/>
      <c r="CBX573" s="211"/>
      <c r="CBY573" s="211"/>
      <c r="CBZ573" s="211"/>
      <c r="CCA573" s="211"/>
      <c r="CCB573" s="211"/>
      <c r="CCC573" s="211"/>
      <c r="CCD573" s="211"/>
      <c r="CCE573" s="211"/>
      <c r="CCF573" s="211"/>
      <c r="CCG573" s="211"/>
      <c r="CCH573" s="211"/>
      <c r="CCI573" s="211"/>
      <c r="CCJ573" s="211"/>
      <c r="CCK573" s="211"/>
      <c r="CCL573" s="211"/>
      <c r="CCM573" s="211"/>
      <c r="CCN573" s="211"/>
      <c r="CCO573" s="211"/>
      <c r="CCP573" s="211"/>
      <c r="CCQ573" s="211"/>
      <c r="CCR573" s="211"/>
      <c r="CCS573" s="211"/>
      <c r="CCT573" s="211"/>
      <c r="CCU573" s="211"/>
      <c r="CCV573" s="211"/>
      <c r="CCW573" s="211"/>
      <c r="CCX573" s="211"/>
      <c r="CCY573" s="211"/>
      <c r="CCZ573" s="211"/>
      <c r="CDA573" s="211"/>
      <c r="CDB573" s="211"/>
      <c r="CDC573" s="211"/>
      <c r="CDD573" s="211"/>
      <c r="CDE573" s="211"/>
      <c r="CDF573" s="211"/>
      <c r="CDG573" s="211"/>
      <c r="CDH573" s="211"/>
      <c r="CDI573" s="211"/>
      <c r="CDJ573" s="211"/>
      <c r="CDK573" s="211"/>
      <c r="CDL573" s="211"/>
      <c r="CDM573" s="211"/>
      <c r="CDN573" s="211"/>
      <c r="CDO573" s="211"/>
      <c r="CDP573" s="211"/>
      <c r="CDQ573" s="211"/>
      <c r="CDR573" s="211"/>
      <c r="CDS573" s="211"/>
      <c r="CDT573" s="211"/>
      <c r="CDU573" s="211"/>
      <c r="CDV573" s="211"/>
      <c r="CDW573" s="211"/>
      <c r="CDX573" s="211"/>
      <c r="CDY573" s="211"/>
      <c r="CDZ573" s="211"/>
      <c r="CEA573" s="211"/>
      <c r="CEB573" s="211"/>
      <c r="CEC573" s="211"/>
      <c r="CED573" s="211"/>
      <c r="CEE573" s="211"/>
      <c r="CEF573" s="211"/>
      <c r="CEG573" s="211"/>
      <c r="CEH573" s="211"/>
      <c r="CEI573" s="211"/>
      <c r="CEJ573" s="211"/>
      <c r="CEK573" s="211"/>
      <c r="CEL573" s="211"/>
      <c r="CEM573" s="211"/>
      <c r="CEN573" s="211"/>
      <c r="CEO573" s="211"/>
      <c r="CEP573" s="211"/>
      <c r="CEQ573" s="211"/>
      <c r="CER573" s="211"/>
      <c r="CES573" s="211"/>
      <c r="CET573" s="211"/>
      <c r="CEU573" s="211"/>
      <c r="CEV573" s="211"/>
      <c r="CEW573" s="211"/>
      <c r="CEX573" s="211"/>
      <c r="CEY573" s="211"/>
      <c r="CEZ573" s="211"/>
      <c r="CFA573" s="211"/>
      <c r="CFB573" s="211"/>
      <c r="CFC573" s="211"/>
      <c r="CFD573" s="211"/>
      <c r="CFE573" s="211"/>
      <c r="CFF573" s="211"/>
      <c r="CFG573" s="211"/>
      <c r="CFH573" s="211"/>
      <c r="CFI573" s="211"/>
      <c r="CFJ573" s="211"/>
      <c r="CFK573" s="211"/>
      <c r="CFL573" s="211"/>
      <c r="CFM573" s="211"/>
      <c r="CFN573" s="211"/>
      <c r="CFO573" s="211"/>
      <c r="CFP573" s="211"/>
      <c r="CFQ573" s="211"/>
      <c r="CFR573" s="211"/>
      <c r="CFS573" s="211"/>
      <c r="CFT573" s="211"/>
      <c r="CFU573" s="211"/>
      <c r="CFV573" s="211"/>
      <c r="CFW573" s="211"/>
      <c r="CFX573" s="211"/>
      <c r="CFY573" s="211"/>
      <c r="CFZ573" s="211"/>
      <c r="CGA573" s="211"/>
      <c r="CGB573" s="211"/>
      <c r="CGC573" s="211"/>
      <c r="CGD573" s="211"/>
      <c r="CGE573" s="211"/>
      <c r="CGF573" s="211"/>
      <c r="CGG573" s="211"/>
      <c r="CGH573" s="211"/>
      <c r="CGI573" s="211"/>
      <c r="CGJ573" s="211"/>
      <c r="CGK573" s="211"/>
      <c r="CGL573" s="211"/>
      <c r="CGM573" s="211"/>
      <c r="CGN573" s="211"/>
      <c r="CGO573" s="211"/>
      <c r="CGP573" s="211"/>
      <c r="CGQ573" s="211"/>
      <c r="CGR573" s="211"/>
      <c r="CGS573" s="211"/>
      <c r="CGT573" s="211"/>
      <c r="CGU573" s="211"/>
      <c r="CGV573" s="211"/>
      <c r="CGW573" s="211"/>
      <c r="CGX573" s="211"/>
      <c r="CGY573" s="211"/>
      <c r="CGZ573" s="211"/>
      <c r="CHA573" s="211"/>
      <c r="CHB573" s="211"/>
      <c r="CHC573" s="211"/>
      <c r="CHD573" s="211"/>
      <c r="CHE573" s="211"/>
      <c r="CHF573" s="211"/>
      <c r="CHG573" s="211"/>
      <c r="CHH573" s="211"/>
      <c r="CHI573" s="211"/>
      <c r="CHJ573" s="211"/>
      <c r="CHK573" s="211"/>
      <c r="CHL573" s="211"/>
      <c r="CHM573" s="211"/>
      <c r="CHN573" s="211"/>
      <c r="CHO573" s="211"/>
      <c r="CHP573" s="211"/>
      <c r="CHQ573" s="211"/>
      <c r="CHR573" s="211"/>
      <c r="CHS573" s="211"/>
      <c r="CHT573" s="211"/>
      <c r="CHU573" s="211"/>
      <c r="CHV573" s="211"/>
      <c r="CHW573" s="211"/>
      <c r="CHX573" s="211"/>
      <c r="CHY573" s="211"/>
      <c r="CHZ573" s="211"/>
      <c r="CIA573" s="211"/>
      <c r="CIB573" s="211"/>
      <c r="CIC573" s="211"/>
      <c r="CID573" s="211"/>
      <c r="CIE573" s="211"/>
      <c r="CIF573" s="211"/>
      <c r="CIG573" s="211"/>
      <c r="CIH573" s="211"/>
      <c r="CII573" s="211"/>
      <c r="CIJ573" s="211"/>
      <c r="CIK573" s="211"/>
      <c r="CIL573" s="211"/>
      <c r="CIM573" s="211"/>
      <c r="CIN573" s="211"/>
      <c r="CIO573" s="211"/>
      <c r="CIP573" s="211"/>
      <c r="CIQ573" s="211"/>
      <c r="CIR573" s="211"/>
      <c r="CIS573" s="211"/>
      <c r="CIT573" s="211"/>
      <c r="CIU573" s="211"/>
      <c r="CIV573" s="211"/>
      <c r="CIW573" s="211"/>
      <c r="CIX573" s="211"/>
      <c r="CIY573" s="211"/>
      <c r="CIZ573" s="211"/>
      <c r="CJA573" s="211"/>
      <c r="CJB573" s="211"/>
      <c r="CJC573" s="211"/>
      <c r="CJD573" s="211"/>
      <c r="CJE573" s="211"/>
      <c r="CJF573" s="211"/>
      <c r="CJG573" s="211"/>
      <c r="CJH573" s="211"/>
      <c r="CJI573" s="211"/>
      <c r="CJJ573" s="211"/>
      <c r="CJK573" s="211"/>
      <c r="CJL573" s="211"/>
      <c r="CJM573" s="211"/>
      <c r="CJN573" s="211"/>
      <c r="CJO573" s="211"/>
      <c r="CJP573" s="211"/>
      <c r="CJQ573" s="211"/>
      <c r="CJR573" s="211"/>
      <c r="CJS573" s="211"/>
      <c r="CJT573" s="211"/>
      <c r="CJU573" s="211"/>
      <c r="CJV573" s="211"/>
      <c r="CJW573" s="211"/>
      <c r="CJX573" s="211"/>
      <c r="CJY573" s="211"/>
      <c r="CJZ573" s="211"/>
      <c r="CKA573" s="211"/>
      <c r="CKB573" s="211"/>
      <c r="CKC573" s="211"/>
      <c r="CKD573" s="211"/>
      <c r="CKE573" s="211"/>
      <c r="CKF573" s="211"/>
      <c r="CKG573" s="211"/>
      <c r="CKH573" s="211"/>
      <c r="CKI573" s="211"/>
      <c r="CKJ573" s="211"/>
      <c r="CKK573" s="211"/>
      <c r="CKL573" s="211"/>
      <c r="CKM573" s="211"/>
      <c r="CKN573" s="211"/>
      <c r="CKO573" s="211"/>
      <c r="CKP573" s="211"/>
      <c r="CKQ573" s="211"/>
      <c r="CKR573" s="211"/>
      <c r="CKS573" s="211"/>
      <c r="CKT573" s="211"/>
      <c r="CKU573" s="211"/>
      <c r="CKV573" s="211"/>
      <c r="CKW573" s="211"/>
      <c r="CKX573" s="211"/>
      <c r="CKY573" s="211"/>
      <c r="CKZ573" s="211"/>
      <c r="CLA573" s="211"/>
      <c r="CLB573" s="211"/>
      <c r="CLC573" s="211"/>
      <c r="CLD573" s="211"/>
      <c r="CLE573" s="211"/>
      <c r="CLF573" s="211"/>
      <c r="CLG573" s="211"/>
      <c r="CLH573" s="211"/>
      <c r="CLI573" s="211"/>
      <c r="CLJ573" s="211"/>
      <c r="CLK573" s="211"/>
      <c r="CLL573" s="211"/>
      <c r="CLM573" s="211"/>
      <c r="CLN573" s="211"/>
      <c r="CLO573" s="211"/>
      <c r="CLP573" s="211"/>
      <c r="CLQ573" s="211"/>
      <c r="CLR573" s="211"/>
      <c r="CLS573" s="211"/>
      <c r="CLT573" s="211"/>
      <c r="CLU573" s="211"/>
      <c r="CLV573" s="211"/>
      <c r="CLW573" s="211"/>
      <c r="CLX573" s="211"/>
      <c r="CLY573" s="211"/>
      <c r="CLZ573" s="211"/>
      <c r="CMA573" s="211"/>
      <c r="CMB573" s="211"/>
      <c r="CMC573" s="211"/>
      <c r="CMD573" s="211"/>
      <c r="CME573" s="211"/>
      <c r="CMF573" s="211"/>
      <c r="CMG573" s="211"/>
      <c r="CMH573" s="211"/>
      <c r="CMI573" s="211"/>
      <c r="CMJ573" s="211"/>
      <c r="CMK573" s="211"/>
      <c r="CML573" s="211"/>
      <c r="CMM573" s="211"/>
      <c r="CMN573" s="211"/>
      <c r="CMO573" s="211"/>
      <c r="CMP573" s="211"/>
      <c r="CMQ573" s="211"/>
      <c r="CMR573" s="211"/>
      <c r="CMS573" s="211"/>
      <c r="CMT573" s="211"/>
      <c r="CMU573" s="211"/>
      <c r="CMV573" s="211"/>
      <c r="CMW573" s="211"/>
      <c r="CMX573" s="211"/>
      <c r="CMY573" s="211"/>
      <c r="CMZ573" s="211"/>
      <c r="CNA573" s="211"/>
      <c r="CNB573" s="211"/>
      <c r="CNC573" s="211"/>
      <c r="CND573" s="211"/>
      <c r="CNE573" s="211"/>
      <c r="CNF573" s="211"/>
      <c r="CNG573" s="211"/>
      <c r="CNH573" s="211"/>
      <c r="CNI573" s="211"/>
      <c r="CNJ573" s="211"/>
      <c r="CNK573" s="211"/>
      <c r="CNL573" s="211"/>
      <c r="CNM573" s="211"/>
      <c r="CNN573" s="211"/>
      <c r="CNO573" s="211"/>
      <c r="CNP573" s="211"/>
      <c r="CNQ573" s="211"/>
      <c r="CNR573" s="211"/>
      <c r="CNS573" s="211"/>
      <c r="CNT573" s="211"/>
      <c r="CNU573" s="211"/>
      <c r="CNV573" s="211"/>
      <c r="CNW573" s="211"/>
      <c r="CNX573" s="211"/>
      <c r="CNY573" s="211"/>
      <c r="CNZ573" s="211"/>
      <c r="COA573" s="211"/>
      <c r="COB573" s="211"/>
      <c r="COC573" s="211"/>
      <c r="COD573" s="211"/>
      <c r="COE573" s="211"/>
      <c r="COF573" s="211"/>
      <c r="COG573" s="211"/>
      <c r="COH573" s="211"/>
      <c r="COI573" s="211"/>
      <c r="COJ573" s="211"/>
      <c r="COK573" s="211"/>
      <c r="COL573" s="211"/>
      <c r="COM573" s="211"/>
      <c r="CON573" s="211"/>
      <c r="COO573" s="211"/>
      <c r="COP573" s="211"/>
      <c r="COQ573" s="211"/>
      <c r="COR573" s="211"/>
      <c r="COS573" s="211"/>
      <c r="COT573" s="211"/>
      <c r="COU573" s="211"/>
      <c r="COV573" s="211"/>
      <c r="COW573" s="211"/>
      <c r="COX573" s="211"/>
      <c r="COY573" s="211"/>
      <c r="COZ573" s="211"/>
      <c r="CPA573" s="211"/>
      <c r="CPB573" s="211"/>
      <c r="CPC573" s="211"/>
      <c r="CPD573" s="211"/>
      <c r="CPE573" s="211"/>
      <c r="CPF573" s="211"/>
      <c r="CPG573" s="211"/>
      <c r="CPH573" s="211"/>
      <c r="CPI573" s="211"/>
      <c r="CPJ573" s="211"/>
      <c r="CPK573" s="211"/>
      <c r="CPL573" s="211"/>
      <c r="CPM573" s="211"/>
      <c r="CPN573" s="211"/>
      <c r="CPO573" s="211"/>
      <c r="CPP573" s="211"/>
      <c r="CPQ573" s="211"/>
      <c r="CPR573" s="211"/>
      <c r="CPS573" s="211"/>
      <c r="CPT573" s="211"/>
      <c r="CPU573" s="211"/>
      <c r="CPV573" s="211"/>
      <c r="CPW573" s="211"/>
      <c r="CPX573" s="211"/>
      <c r="CPY573" s="211"/>
      <c r="CPZ573" s="211"/>
      <c r="CQA573" s="211"/>
      <c r="CQB573" s="211"/>
      <c r="CQC573" s="211"/>
      <c r="CQD573" s="211"/>
      <c r="CQE573" s="211"/>
      <c r="CQF573" s="211"/>
      <c r="CQG573" s="211"/>
      <c r="CQH573" s="211"/>
      <c r="CQI573" s="211"/>
      <c r="CQJ573" s="211"/>
      <c r="CQK573" s="211"/>
      <c r="CQL573" s="211"/>
      <c r="CQM573" s="211"/>
      <c r="CQN573" s="211"/>
      <c r="CQO573" s="211"/>
      <c r="CQP573" s="211"/>
      <c r="CQQ573" s="211"/>
      <c r="CQR573" s="211"/>
      <c r="CQS573" s="211"/>
      <c r="CQT573" s="211"/>
      <c r="CQU573" s="211"/>
      <c r="CQV573" s="211"/>
      <c r="CQW573" s="211"/>
      <c r="CQX573" s="211"/>
      <c r="CQY573" s="211"/>
      <c r="CQZ573" s="211"/>
      <c r="CRA573" s="211"/>
      <c r="CRB573" s="211"/>
      <c r="CRC573" s="211"/>
      <c r="CRD573" s="211"/>
      <c r="CRE573" s="211"/>
      <c r="CRF573" s="211"/>
      <c r="CRG573" s="211"/>
      <c r="CRH573" s="211"/>
      <c r="CRI573" s="211"/>
      <c r="CRJ573" s="211"/>
      <c r="CRK573" s="211"/>
      <c r="CRL573" s="211"/>
      <c r="CRM573" s="211"/>
      <c r="CRN573" s="211"/>
      <c r="CRO573" s="211"/>
      <c r="CRP573" s="211"/>
      <c r="CRQ573" s="211"/>
      <c r="CRR573" s="211"/>
      <c r="CRS573" s="211"/>
      <c r="CRT573" s="211"/>
      <c r="CRU573" s="211"/>
      <c r="CRV573" s="211"/>
      <c r="CRW573" s="211"/>
      <c r="CRX573" s="211"/>
      <c r="CRY573" s="211"/>
      <c r="CRZ573" s="211"/>
      <c r="CSA573" s="211"/>
      <c r="CSB573" s="211"/>
      <c r="CSC573" s="211"/>
      <c r="CSD573" s="211"/>
      <c r="CSE573" s="211"/>
      <c r="CSF573" s="211"/>
      <c r="CSG573" s="211"/>
      <c r="CSH573" s="211"/>
      <c r="CSI573" s="211"/>
      <c r="CSJ573" s="211"/>
      <c r="CSK573" s="211"/>
      <c r="CSL573" s="211"/>
      <c r="CSM573" s="211"/>
      <c r="CSN573" s="211"/>
      <c r="CSO573" s="211"/>
      <c r="CSP573" s="211"/>
      <c r="CSQ573" s="211"/>
      <c r="CSR573" s="211"/>
      <c r="CSS573" s="211"/>
      <c r="CST573" s="211"/>
      <c r="CSU573" s="211"/>
      <c r="CSV573" s="211"/>
      <c r="CSW573" s="211"/>
      <c r="CSX573" s="211"/>
      <c r="CSY573" s="211"/>
      <c r="CSZ573" s="211"/>
      <c r="CTA573" s="211"/>
      <c r="CTB573" s="211"/>
      <c r="CTC573" s="211"/>
      <c r="CTD573" s="211"/>
      <c r="CTE573" s="211"/>
      <c r="CTF573" s="211"/>
      <c r="CTG573" s="211"/>
      <c r="CTH573" s="211"/>
      <c r="CTI573" s="211"/>
      <c r="CTJ573" s="211"/>
      <c r="CTK573" s="211"/>
      <c r="CTL573" s="211"/>
      <c r="CTM573" s="211"/>
      <c r="CTN573" s="211"/>
      <c r="CTO573" s="211"/>
      <c r="CTP573" s="211"/>
      <c r="CTQ573" s="211"/>
      <c r="CTR573" s="211"/>
      <c r="CTS573" s="211"/>
      <c r="CTT573" s="211"/>
      <c r="CTU573" s="211"/>
      <c r="CTV573" s="211"/>
      <c r="CTW573" s="211"/>
      <c r="CTX573" s="211"/>
      <c r="CTY573" s="211"/>
      <c r="CTZ573" s="211"/>
      <c r="CUA573" s="211"/>
      <c r="CUB573" s="211"/>
      <c r="CUC573" s="211"/>
      <c r="CUD573" s="211"/>
      <c r="CUE573" s="211"/>
      <c r="CUF573" s="211"/>
      <c r="CUG573" s="211"/>
      <c r="CUH573" s="211"/>
      <c r="CUI573" s="211"/>
      <c r="CUJ573" s="211"/>
      <c r="CUK573" s="211"/>
      <c r="CUL573" s="211"/>
      <c r="CUM573" s="211"/>
      <c r="CUN573" s="211"/>
      <c r="CUO573" s="211"/>
      <c r="CUP573" s="211"/>
      <c r="CUQ573" s="211"/>
      <c r="CUR573" s="211"/>
      <c r="CUS573" s="211"/>
      <c r="CUT573" s="211"/>
      <c r="CUU573" s="211"/>
      <c r="CUV573" s="211"/>
      <c r="CUW573" s="211"/>
      <c r="CUX573" s="211"/>
      <c r="CUY573" s="211"/>
      <c r="CUZ573" s="211"/>
      <c r="CVA573" s="211"/>
      <c r="CVB573" s="211"/>
      <c r="CVC573" s="211"/>
      <c r="CVD573" s="211"/>
      <c r="CVE573" s="211"/>
      <c r="CVF573" s="211"/>
      <c r="CVG573" s="211"/>
      <c r="CVH573" s="211"/>
      <c r="CVI573" s="211"/>
      <c r="CVJ573" s="211"/>
      <c r="CVK573" s="211"/>
      <c r="CVL573" s="211"/>
      <c r="CVM573" s="211"/>
      <c r="CVN573" s="211"/>
      <c r="CVO573" s="211"/>
      <c r="CVP573" s="211"/>
      <c r="CVQ573" s="211"/>
      <c r="CVR573" s="211"/>
      <c r="CVS573" s="211"/>
      <c r="CVT573" s="211"/>
      <c r="CVU573" s="211"/>
      <c r="CVV573" s="211"/>
      <c r="CVW573" s="211"/>
      <c r="CVX573" s="211"/>
      <c r="CVY573" s="211"/>
      <c r="CVZ573" s="211"/>
      <c r="CWA573" s="211"/>
      <c r="CWB573" s="211"/>
      <c r="CWC573" s="211"/>
      <c r="CWD573" s="211"/>
      <c r="CWE573" s="211"/>
      <c r="CWF573" s="211"/>
      <c r="CWG573" s="211"/>
      <c r="CWH573" s="211"/>
      <c r="CWI573" s="211"/>
      <c r="CWJ573" s="211"/>
      <c r="CWK573" s="211"/>
      <c r="CWL573" s="211"/>
      <c r="CWM573" s="211"/>
      <c r="CWN573" s="211"/>
      <c r="CWO573" s="211"/>
      <c r="CWP573" s="211"/>
      <c r="CWQ573" s="211"/>
      <c r="CWR573" s="211"/>
      <c r="CWS573" s="211"/>
      <c r="CWT573" s="211"/>
      <c r="CWU573" s="211"/>
      <c r="CWV573" s="211"/>
      <c r="CWW573" s="211"/>
      <c r="CWX573" s="211"/>
      <c r="CWY573" s="211"/>
      <c r="CWZ573" s="211"/>
      <c r="CXA573" s="211"/>
      <c r="CXB573" s="211"/>
      <c r="CXC573" s="211"/>
      <c r="CXD573" s="211"/>
      <c r="CXE573" s="211"/>
      <c r="CXF573" s="211"/>
      <c r="CXG573" s="211"/>
      <c r="CXH573" s="211"/>
      <c r="CXI573" s="211"/>
      <c r="CXJ573" s="211"/>
      <c r="CXK573" s="211"/>
      <c r="CXL573" s="211"/>
      <c r="CXM573" s="211"/>
      <c r="CXN573" s="211"/>
      <c r="CXO573" s="211"/>
      <c r="CXP573" s="211"/>
      <c r="CXQ573" s="211"/>
      <c r="CXR573" s="211"/>
      <c r="CXS573" s="211"/>
      <c r="CXT573" s="211"/>
      <c r="CXU573" s="211"/>
      <c r="CXV573" s="211"/>
      <c r="CXW573" s="211"/>
      <c r="CXX573" s="211"/>
      <c r="CXY573" s="211"/>
      <c r="CXZ573" s="211"/>
      <c r="CYA573" s="211"/>
      <c r="CYB573" s="211"/>
      <c r="CYC573" s="211"/>
      <c r="CYD573" s="211"/>
      <c r="CYE573" s="211"/>
      <c r="CYF573" s="211"/>
      <c r="CYG573" s="211"/>
      <c r="CYH573" s="211"/>
      <c r="CYI573" s="211"/>
      <c r="CYJ573" s="211"/>
      <c r="CYK573" s="211"/>
      <c r="CYL573" s="211"/>
      <c r="CYM573" s="211"/>
      <c r="CYN573" s="211"/>
      <c r="CYO573" s="211"/>
      <c r="CYP573" s="211"/>
      <c r="CYQ573" s="211"/>
      <c r="CYR573" s="211"/>
      <c r="CYS573" s="211"/>
      <c r="CYT573" s="211"/>
      <c r="CYU573" s="211"/>
      <c r="CYV573" s="211"/>
      <c r="CYW573" s="211"/>
      <c r="CYX573" s="211"/>
      <c r="CYY573" s="211"/>
      <c r="CYZ573" s="211"/>
      <c r="CZA573" s="211"/>
      <c r="CZB573" s="211"/>
      <c r="CZC573" s="211"/>
      <c r="CZD573" s="211"/>
      <c r="CZE573" s="211"/>
      <c r="CZF573" s="211"/>
      <c r="CZG573" s="211"/>
      <c r="CZH573" s="211"/>
      <c r="CZI573" s="211"/>
      <c r="CZJ573" s="211"/>
      <c r="CZK573" s="211"/>
      <c r="CZL573" s="211"/>
      <c r="CZM573" s="211"/>
      <c r="CZN573" s="211"/>
      <c r="CZO573" s="211"/>
      <c r="CZP573" s="211"/>
      <c r="CZQ573" s="211"/>
      <c r="CZR573" s="211"/>
      <c r="CZS573" s="211"/>
      <c r="CZT573" s="211"/>
      <c r="CZU573" s="211"/>
      <c r="CZV573" s="211"/>
      <c r="CZW573" s="211"/>
      <c r="CZX573" s="211"/>
      <c r="CZY573" s="211"/>
      <c r="CZZ573" s="211"/>
      <c r="DAA573" s="211"/>
      <c r="DAB573" s="211"/>
      <c r="DAC573" s="211"/>
      <c r="DAD573" s="211"/>
      <c r="DAE573" s="211"/>
      <c r="DAF573" s="211"/>
      <c r="DAG573" s="211"/>
      <c r="DAH573" s="211"/>
      <c r="DAI573" s="211"/>
      <c r="DAJ573" s="211"/>
      <c r="DAK573" s="211"/>
      <c r="DAL573" s="211"/>
      <c r="DAM573" s="211"/>
      <c r="DAN573" s="211"/>
      <c r="DAO573" s="211"/>
      <c r="DAP573" s="211"/>
      <c r="DAQ573" s="211"/>
      <c r="DAR573" s="211"/>
      <c r="DAS573" s="211"/>
      <c r="DAT573" s="211"/>
      <c r="DAU573" s="211"/>
      <c r="DAV573" s="211"/>
      <c r="DAW573" s="211"/>
      <c r="DAX573" s="211"/>
      <c r="DAY573" s="211"/>
      <c r="DAZ573" s="211"/>
      <c r="DBA573" s="211"/>
      <c r="DBB573" s="211"/>
      <c r="DBC573" s="211"/>
      <c r="DBD573" s="211"/>
      <c r="DBE573" s="211"/>
      <c r="DBF573" s="211"/>
      <c r="DBG573" s="211"/>
      <c r="DBH573" s="211"/>
      <c r="DBI573" s="211"/>
      <c r="DBJ573" s="211"/>
      <c r="DBK573" s="211"/>
      <c r="DBL573" s="211"/>
      <c r="DBM573" s="211"/>
      <c r="DBN573" s="211"/>
      <c r="DBO573" s="211"/>
      <c r="DBP573" s="211"/>
      <c r="DBQ573" s="211"/>
      <c r="DBR573" s="211"/>
      <c r="DBS573" s="211"/>
      <c r="DBT573" s="211"/>
      <c r="DBU573" s="211"/>
      <c r="DBV573" s="211"/>
      <c r="DBW573" s="211"/>
      <c r="DBX573" s="211"/>
      <c r="DBY573" s="211"/>
      <c r="DBZ573" s="211"/>
      <c r="DCA573" s="211"/>
      <c r="DCB573" s="211"/>
      <c r="DCC573" s="211"/>
      <c r="DCD573" s="211"/>
      <c r="DCE573" s="211"/>
      <c r="DCF573" s="211"/>
      <c r="DCG573" s="211"/>
      <c r="DCH573" s="211"/>
      <c r="DCI573" s="211"/>
      <c r="DCJ573" s="211"/>
      <c r="DCK573" s="211"/>
      <c r="DCL573" s="211"/>
      <c r="DCM573" s="211"/>
      <c r="DCN573" s="211"/>
      <c r="DCO573" s="211"/>
      <c r="DCP573" s="211"/>
      <c r="DCQ573" s="211"/>
      <c r="DCR573" s="211"/>
      <c r="DCS573" s="211"/>
      <c r="DCT573" s="211"/>
      <c r="DCU573" s="211"/>
      <c r="DCV573" s="211"/>
      <c r="DCW573" s="211"/>
      <c r="DCX573" s="211"/>
      <c r="DCY573" s="211"/>
      <c r="DCZ573" s="211"/>
      <c r="DDA573" s="211"/>
      <c r="DDB573" s="211"/>
      <c r="DDC573" s="211"/>
      <c r="DDD573" s="211"/>
      <c r="DDE573" s="211"/>
      <c r="DDF573" s="211"/>
      <c r="DDG573" s="211"/>
      <c r="DDH573" s="211"/>
      <c r="DDI573" s="211"/>
      <c r="DDJ573" s="211"/>
      <c r="DDK573" s="211"/>
      <c r="DDL573" s="211"/>
      <c r="DDM573" s="211"/>
      <c r="DDN573" s="211"/>
      <c r="DDO573" s="211"/>
      <c r="DDP573" s="211"/>
      <c r="DDQ573" s="211"/>
      <c r="DDR573" s="211"/>
      <c r="DDS573" s="211"/>
      <c r="DDT573" s="211"/>
      <c r="DDU573" s="211"/>
      <c r="DDV573" s="211"/>
      <c r="DDW573" s="211"/>
      <c r="DDX573" s="211"/>
      <c r="DDY573" s="211"/>
      <c r="DDZ573" s="211"/>
      <c r="DEA573" s="211"/>
      <c r="DEB573" s="211"/>
      <c r="DEC573" s="211"/>
      <c r="DED573" s="211"/>
      <c r="DEE573" s="211"/>
      <c r="DEF573" s="211"/>
      <c r="DEG573" s="211"/>
      <c r="DEH573" s="211"/>
      <c r="DEI573" s="211"/>
      <c r="DEJ573" s="211"/>
      <c r="DEK573" s="211"/>
      <c r="DEL573" s="211"/>
      <c r="DEM573" s="211"/>
      <c r="DEN573" s="211"/>
      <c r="DEO573" s="211"/>
      <c r="DEP573" s="211"/>
      <c r="DEQ573" s="211"/>
      <c r="DER573" s="211"/>
      <c r="DES573" s="211"/>
      <c r="DET573" s="211"/>
      <c r="DEU573" s="211"/>
      <c r="DEV573" s="211"/>
      <c r="DEW573" s="211"/>
      <c r="DEX573" s="211"/>
      <c r="DEY573" s="211"/>
      <c r="DEZ573" s="211"/>
      <c r="DFA573" s="211"/>
      <c r="DFB573" s="211"/>
      <c r="DFC573" s="211"/>
      <c r="DFD573" s="211"/>
      <c r="DFE573" s="211"/>
      <c r="DFF573" s="211"/>
      <c r="DFG573" s="211"/>
      <c r="DFH573" s="211"/>
      <c r="DFI573" s="211"/>
      <c r="DFJ573" s="211"/>
      <c r="DFK573" s="211"/>
      <c r="DFL573" s="211"/>
      <c r="DFM573" s="211"/>
      <c r="DFN573" s="211"/>
      <c r="DFO573" s="211"/>
      <c r="DFP573" s="211"/>
      <c r="DFQ573" s="211"/>
      <c r="DFR573" s="211"/>
      <c r="DFS573" s="211"/>
      <c r="DFT573" s="211"/>
      <c r="DFU573" s="211"/>
      <c r="DFV573" s="211"/>
      <c r="DFW573" s="211"/>
      <c r="DFX573" s="211"/>
      <c r="DFY573" s="211"/>
      <c r="DFZ573" s="211"/>
      <c r="DGA573" s="211"/>
      <c r="DGB573" s="211"/>
      <c r="DGC573" s="211"/>
      <c r="DGD573" s="211"/>
      <c r="DGE573" s="211"/>
      <c r="DGF573" s="211"/>
      <c r="DGG573" s="211"/>
      <c r="DGH573" s="211"/>
      <c r="DGI573" s="211"/>
      <c r="DGJ573" s="211"/>
      <c r="DGK573" s="211"/>
      <c r="DGL573" s="211"/>
      <c r="DGM573" s="211"/>
      <c r="DGN573" s="211"/>
      <c r="DGO573" s="211"/>
      <c r="DGP573" s="211"/>
      <c r="DGQ573" s="211"/>
      <c r="DGR573" s="211"/>
      <c r="DGS573" s="211"/>
      <c r="DGT573" s="211"/>
      <c r="DGU573" s="211"/>
      <c r="DGV573" s="211"/>
      <c r="DGW573" s="211"/>
      <c r="DGX573" s="211"/>
      <c r="DGY573" s="211"/>
      <c r="DGZ573" s="211"/>
      <c r="DHA573" s="211"/>
      <c r="DHB573" s="211"/>
      <c r="DHC573" s="211"/>
      <c r="DHD573" s="211"/>
      <c r="DHE573" s="211"/>
      <c r="DHF573" s="211"/>
      <c r="DHG573" s="211"/>
      <c r="DHH573" s="211"/>
      <c r="DHI573" s="211"/>
      <c r="DHJ573" s="211"/>
      <c r="DHK573" s="211"/>
      <c r="DHL573" s="211"/>
      <c r="DHM573" s="211"/>
      <c r="DHN573" s="211"/>
      <c r="DHO573" s="211"/>
      <c r="DHP573" s="211"/>
      <c r="DHQ573" s="211"/>
      <c r="DHR573" s="211"/>
      <c r="DHS573" s="211"/>
      <c r="DHT573" s="211"/>
      <c r="DHU573" s="211"/>
      <c r="DHV573" s="211"/>
      <c r="DHW573" s="211"/>
      <c r="DHX573" s="211"/>
      <c r="DHY573" s="211"/>
      <c r="DHZ573" s="211"/>
      <c r="DIA573" s="211"/>
      <c r="DIB573" s="211"/>
      <c r="DIC573" s="211"/>
      <c r="DID573" s="211"/>
      <c r="DIE573" s="211"/>
      <c r="DIF573" s="211"/>
      <c r="DIG573" s="211"/>
      <c r="DIH573" s="211"/>
      <c r="DII573" s="211"/>
      <c r="DIJ573" s="211"/>
      <c r="DIK573" s="211"/>
      <c r="DIL573" s="211"/>
      <c r="DIM573" s="211"/>
      <c r="DIN573" s="211"/>
      <c r="DIO573" s="211"/>
      <c r="DIP573" s="211"/>
      <c r="DIQ573" s="211"/>
      <c r="DIR573" s="211"/>
      <c r="DIS573" s="211"/>
      <c r="DIT573" s="211"/>
      <c r="DIU573" s="211"/>
      <c r="DIV573" s="211"/>
      <c r="DIW573" s="211"/>
      <c r="DIX573" s="211"/>
      <c r="DIY573" s="211"/>
      <c r="DIZ573" s="211"/>
      <c r="DJA573" s="211"/>
      <c r="DJB573" s="211"/>
      <c r="DJC573" s="211"/>
      <c r="DJD573" s="211"/>
      <c r="DJE573" s="211"/>
      <c r="DJF573" s="211"/>
      <c r="DJG573" s="211"/>
      <c r="DJH573" s="211"/>
      <c r="DJI573" s="211"/>
      <c r="DJJ573" s="211"/>
      <c r="DJK573" s="211"/>
      <c r="DJL573" s="211"/>
      <c r="DJM573" s="211"/>
      <c r="DJN573" s="211"/>
      <c r="DJO573" s="211"/>
      <c r="DJP573" s="211"/>
      <c r="DJQ573" s="211"/>
      <c r="DJR573" s="211"/>
      <c r="DJS573" s="211"/>
      <c r="DJT573" s="211"/>
      <c r="DJU573" s="211"/>
      <c r="DJV573" s="211"/>
      <c r="DJW573" s="211"/>
      <c r="DJX573" s="211"/>
      <c r="DJY573" s="211"/>
      <c r="DJZ573" s="211"/>
      <c r="DKA573" s="211"/>
      <c r="DKB573" s="211"/>
      <c r="DKC573" s="211"/>
      <c r="DKD573" s="211"/>
      <c r="DKE573" s="211"/>
      <c r="DKF573" s="211"/>
      <c r="DKG573" s="211"/>
      <c r="DKH573" s="211"/>
      <c r="DKI573" s="211"/>
      <c r="DKJ573" s="211"/>
      <c r="DKK573" s="211"/>
      <c r="DKL573" s="211"/>
      <c r="DKM573" s="211"/>
      <c r="DKN573" s="211"/>
      <c r="DKO573" s="211"/>
      <c r="DKP573" s="211"/>
      <c r="DKQ573" s="211"/>
      <c r="DKR573" s="211"/>
      <c r="DKS573" s="211"/>
      <c r="DKT573" s="211"/>
      <c r="DKU573" s="211"/>
      <c r="DKV573" s="211"/>
      <c r="DKW573" s="211"/>
      <c r="DKX573" s="211"/>
      <c r="DKY573" s="211"/>
      <c r="DKZ573" s="211"/>
      <c r="DLA573" s="211"/>
      <c r="DLB573" s="211"/>
      <c r="DLC573" s="211"/>
      <c r="DLD573" s="211"/>
      <c r="DLE573" s="211"/>
      <c r="DLF573" s="211"/>
      <c r="DLG573" s="211"/>
      <c r="DLH573" s="211"/>
      <c r="DLI573" s="211"/>
      <c r="DLJ573" s="211"/>
      <c r="DLK573" s="211"/>
      <c r="DLL573" s="211"/>
      <c r="DLM573" s="211"/>
      <c r="DLN573" s="211"/>
      <c r="DLO573" s="211"/>
      <c r="DLP573" s="211"/>
      <c r="DLQ573" s="211"/>
      <c r="DLR573" s="211"/>
      <c r="DLS573" s="211"/>
      <c r="DLT573" s="211"/>
      <c r="DLU573" s="211"/>
      <c r="DLV573" s="211"/>
      <c r="DLW573" s="211"/>
      <c r="DLX573" s="211"/>
      <c r="DLY573" s="211"/>
      <c r="DLZ573" s="211"/>
      <c r="DMA573" s="211"/>
      <c r="DMB573" s="211"/>
      <c r="DMC573" s="211"/>
      <c r="DMD573" s="211"/>
      <c r="DME573" s="211"/>
      <c r="DMF573" s="211"/>
      <c r="DMG573" s="211"/>
      <c r="DMH573" s="211"/>
      <c r="DMI573" s="211"/>
      <c r="DMJ573" s="211"/>
      <c r="DMK573" s="211"/>
      <c r="DML573" s="211"/>
      <c r="DMM573" s="211"/>
      <c r="DMN573" s="211"/>
      <c r="DMO573" s="211"/>
      <c r="DMP573" s="211"/>
      <c r="DMQ573" s="211"/>
      <c r="DMR573" s="211"/>
      <c r="DMS573" s="211"/>
      <c r="DMT573" s="211"/>
      <c r="DMU573" s="211"/>
      <c r="DMV573" s="211"/>
      <c r="DMW573" s="211"/>
      <c r="DMX573" s="211"/>
      <c r="DMY573" s="211"/>
      <c r="DMZ573" s="211"/>
      <c r="DNA573" s="211"/>
      <c r="DNB573" s="211"/>
      <c r="DNC573" s="211"/>
      <c r="DND573" s="211"/>
      <c r="DNE573" s="211"/>
      <c r="DNF573" s="211"/>
      <c r="DNG573" s="211"/>
      <c r="DNH573" s="211"/>
      <c r="DNI573" s="211"/>
      <c r="DNJ573" s="211"/>
      <c r="DNK573" s="211"/>
      <c r="DNL573" s="211"/>
      <c r="DNM573" s="211"/>
      <c r="DNN573" s="211"/>
      <c r="DNO573" s="211"/>
      <c r="DNP573" s="211"/>
      <c r="DNQ573" s="211"/>
      <c r="DNR573" s="211"/>
      <c r="DNS573" s="211"/>
      <c r="DNT573" s="211"/>
      <c r="DNU573" s="211"/>
      <c r="DNV573" s="211"/>
      <c r="DNW573" s="211"/>
      <c r="DNX573" s="211"/>
      <c r="DNY573" s="211"/>
      <c r="DNZ573" s="211"/>
      <c r="DOA573" s="211"/>
      <c r="DOB573" s="211"/>
      <c r="DOC573" s="211"/>
      <c r="DOD573" s="211"/>
      <c r="DOE573" s="211"/>
      <c r="DOF573" s="211"/>
      <c r="DOG573" s="211"/>
      <c r="DOH573" s="211"/>
      <c r="DOI573" s="211"/>
      <c r="DOJ573" s="211"/>
      <c r="DOK573" s="211"/>
      <c r="DOL573" s="211"/>
      <c r="DOM573" s="211"/>
      <c r="DON573" s="211"/>
      <c r="DOO573" s="211"/>
      <c r="DOP573" s="211"/>
      <c r="DOQ573" s="211"/>
      <c r="DOR573" s="211"/>
      <c r="DOS573" s="211"/>
      <c r="DOT573" s="211"/>
      <c r="DOU573" s="211"/>
      <c r="DOV573" s="211"/>
      <c r="DOW573" s="211"/>
      <c r="DOX573" s="211"/>
      <c r="DOY573" s="211"/>
      <c r="DOZ573" s="211"/>
      <c r="DPA573" s="211"/>
      <c r="DPB573" s="211"/>
      <c r="DPC573" s="211"/>
      <c r="DPD573" s="211"/>
      <c r="DPE573" s="211"/>
      <c r="DPF573" s="211"/>
      <c r="DPG573" s="211"/>
      <c r="DPH573" s="211"/>
      <c r="DPI573" s="211"/>
      <c r="DPJ573" s="211"/>
      <c r="DPK573" s="211"/>
      <c r="DPL573" s="211"/>
      <c r="DPM573" s="211"/>
      <c r="DPN573" s="211"/>
      <c r="DPO573" s="211"/>
      <c r="DPP573" s="211"/>
      <c r="DPQ573" s="211"/>
      <c r="DPR573" s="211"/>
      <c r="DPS573" s="211"/>
      <c r="DPT573" s="211"/>
      <c r="DPU573" s="211"/>
      <c r="DPV573" s="211"/>
      <c r="DPW573" s="211"/>
      <c r="DPX573" s="211"/>
      <c r="DPY573" s="211"/>
      <c r="DPZ573" s="211"/>
      <c r="DQA573" s="211"/>
      <c r="DQB573" s="211"/>
      <c r="DQC573" s="211"/>
      <c r="DQD573" s="211"/>
      <c r="DQE573" s="211"/>
      <c r="DQF573" s="211"/>
      <c r="DQG573" s="211"/>
      <c r="DQH573" s="211"/>
      <c r="DQI573" s="211"/>
      <c r="DQJ573" s="211"/>
      <c r="DQK573" s="211"/>
      <c r="DQL573" s="211"/>
      <c r="DQM573" s="211"/>
      <c r="DQN573" s="211"/>
      <c r="DQO573" s="211"/>
      <c r="DQP573" s="211"/>
      <c r="DQQ573" s="211"/>
      <c r="DQR573" s="211"/>
      <c r="DQS573" s="211"/>
      <c r="DQT573" s="211"/>
      <c r="DQU573" s="211"/>
      <c r="DQV573" s="211"/>
      <c r="DQW573" s="211"/>
      <c r="DQX573" s="211"/>
      <c r="DQY573" s="211"/>
      <c r="DQZ573" s="211"/>
      <c r="DRA573" s="211"/>
      <c r="DRB573" s="211"/>
      <c r="DRC573" s="211"/>
      <c r="DRD573" s="211"/>
      <c r="DRE573" s="211"/>
      <c r="DRF573" s="211"/>
      <c r="DRG573" s="211"/>
      <c r="DRH573" s="211"/>
      <c r="DRI573" s="211"/>
      <c r="DRJ573" s="211"/>
      <c r="DRK573" s="211"/>
      <c r="DRL573" s="211"/>
      <c r="DRM573" s="211"/>
      <c r="DRN573" s="211"/>
      <c r="DRO573" s="211"/>
      <c r="DRP573" s="211"/>
      <c r="DRQ573" s="211"/>
      <c r="DRR573" s="211"/>
      <c r="DRS573" s="211"/>
      <c r="DRT573" s="211"/>
      <c r="DRU573" s="211"/>
      <c r="DRV573" s="211"/>
      <c r="DRW573" s="211"/>
      <c r="DRX573" s="211"/>
      <c r="DRY573" s="211"/>
      <c r="DRZ573" s="211"/>
      <c r="DSA573" s="211"/>
      <c r="DSB573" s="211"/>
      <c r="DSC573" s="211"/>
      <c r="DSD573" s="211"/>
      <c r="DSE573" s="211"/>
      <c r="DSF573" s="211"/>
      <c r="DSG573" s="211"/>
      <c r="DSH573" s="211"/>
      <c r="DSI573" s="211"/>
      <c r="DSJ573" s="211"/>
      <c r="DSK573" s="211"/>
      <c r="DSL573" s="211"/>
      <c r="DSM573" s="211"/>
      <c r="DSN573" s="211"/>
      <c r="DSO573" s="211"/>
      <c r="DSP573" s="211"/>
      <c r="DSQ573" s="211"/>
      <c r="DSR573" s="211"/>
      <c r="DSS573" s="211"/>
      <c r="DST573" s="211"/>
      <c r="DSU573" s="211"/>
      <c r="DSV573" s="211"/>
      <c r="DSW573" s="211"/>
      <c r="DSX573" s="211"/>
      <c r="DSY573" s="211"/>
      <c r="DSZ573" s="211"/>
      <c r="DTA573" s="211"/>
      <c r="DTB573" s="211"/>
      <c r="DTC573" s="211"/>
      <c r="DTD573" s="211"/>
      <c r="DTE573" s="211"/>
      <c r="DTF573" s="211"/>
      <c r="DTG573" s="211"/>
      <c r="DTH573" s="211"/>
      <c r="DTI573" s="211"/>
      <c r="DTJ573" s="211"/>
      <c r="DTK573" s="211"/>
      <c r="DTL573" s="211"/>
      <c r="DTM573" s="211"/>
      <c r="DTN573" s="211"/>
      <c r="DTO573" s="211"/>
      <c r="DTP573" s="211"/>
      <c r="DTQ573" s="211"/>
      <c r="DTR573" s="211"/>
      <c r="DTS573" s="211"/>
      <c r="DTT573" s="211"/>
      <c r="DTU573" s="211"/>
      <c r="DTV573" s="211"/>
      <c r="DTW573" s="211"/>
      <c r="DTX573" s="211"/>
      <c r="DTY573" s="211"/>
      <c r="DTZ573" s="211"/>
      <c r="DUA573" s="211"/>
      <c r="DUB573" s="211"/>
      <c r="DUC573" s="211"/>
      <c r="DUD573" s="211"/>
      <c r="DUE573" s="211"/>
      <c r="DUF573" s="211"/>
      <c r="DUG573" s="211"/>
      <c r="DUH573" s="211"/>
      <c r="DUI573" s="211"/>
      <c r="DUJ573" s="211"/>
      <c r="DUK573" s="211"/>
      <c r="DUL573" s="211"/>
      <c r="DUM573" s="211"/>
      <c r="DUN573" s="211"/>
      <c r="DUO573" s="211"/>
      <c r="DUP573" s="211"/>
      <c r="DUQ573" s="211"/>
      <c r="DUR573" s="211"/>
      <c r="DUS573" s="211"/>
      <c r="DUT573" s="211"/>
      <c r="DUU573" s="211"/>
      <c r="DUV573" s="211"/>
      <c r="DUW573" s="211"/>
      <c r="DUX573" s="211"/>
      <c r="DUY573" s="211"/>
      <c r="DUZ573" s="211"/>
      <c r="DVA573" s="211"/>
      <c r="DVB573" s="211"/>
      <c r="DVC573" s="211"/>
      <c r="DVD573" s="211"/>
      <c r="DVE573" s="211"/>
      <c r="DVF573" s="211"/>
      <c r="DVG573" s="211"/>
      <c r="DVH573" s="211"/>
      <c r="DVI573" s="211"/>
      <c r="DVJ573" s="211"/>
      <c r="DVK573" s="211"/>
      <c r="DVL573" s="211"/>
      <c r="DVM573" s="211"/>
      <c r="DVN573" s="211"/>
      <c r="DVO573" s="211"/>
      <c r="DVP573" s="211"/>
      <c r="DVQ573" s="211"/>
      <c r="DVR573" s="211"/>
      <c r="DVS573" s="211"/>
      <c r="DVT573" s="211"/>
      <c r="DVU573" s="211"/>
      <c r="DVV573" s="211"/>
      <c r="DVW573" s="211"/>
      <c r="DVX573" s="211"/>
      <c r="DVY573" s="211"/>
      <c r="DVZ573" s="211"/>
      <c r="DWA573" s="211"/>
      <c r="DWB573" s="211"/>
      <c r="DWC573" s="211"/>
      <c r="DWD573" s="211"/>
      <c r="DWE573" s="211"/>
      <c r="DWF573" s="211"/>
      <c r="DWG573" s="211"/>
      <c r="DWH573" s="211"/>
      <c r="DWI573" s="211"/>
      <c r="DWJ573" s="211"/>
      <c r="DWK573" s="211"/>
      <c r="DWL573" s="211"/>
      <c r="DWM573" s="211"/>
      <c r="DWN573" s="211"/>
      <c r="DWO573" s="211"/>
      <c r="DWP573" s="211"/>
      <c r="DWQ573" s="211"/>
      <c r="DWR573" s="211"/>
      <c r="DWS573" s="211"/>
      <c r="DWT573" s="211"/>
      <c r="DWU573" s="211"/>
      <c r="DWV573" s="211"/>
      <c r="DWW573" s="211"/>
      <c r="DWX573" s="211"/>
      <c r="DWY573" s="211"/>
      <c r="DWZ573" s="211"/>
      <c r="DXA573" s="211"/>
      <c r="DXB573" s="211"/>
      <c r="DXC573" s="211"/>
      <c r="DXD573" s="211"/>
      <c r="DXE573" s="211"/>
      <c r="DXF573" s="211"/>
      <c r="DXG573" s="211"/>
      <c r="DXH573" s="211"/>
      <c r="DXI573" s="211"/>
      <c r="DXJ573" s="211"/>
      <c r="DXK573" s="211"/>
      <c r="DXL573" s="211"/>
      <c r="DXM573" s="211"/>
      <c r="DXN573" s="211"/>
      <c r="DXO573" s="211"/>
      <c r="DXP573" s="211"/>
      <c r="DXQ573" s="211"/>
      <c r="DXR573" s="211"/>
      <c r="DXS573" s="211"/>
      <c r="DXT573" s="211"/>
      <c r="DXU573" s="211"/>
      <c r="DXV573" s="211"/>
      <c r="DXW573" s="211"/>
      <c r="DXX573" s="211"/>
      <c r="DXY573" s="211"/>
      <c r="DXZ573" s="211"/>
      <c r="DYA573" s="211"/>
      <c r="DYB573" s="211"/>
      <c r="DYC573" s="211"/>
      <c r="DYD573" s="211"/>
      <c r="DYE573" s="211"/>
      <c r="DYF573" s="211"/>
      <c r="DYG573" s="211"/>
      <c r="DYH573" s="211"/>
      <c r="DYI573" s="211"/>
      <c r="DYJ573" s="211"/>
      <c r="DYK573" s="211"/>
      <c r="DYL573" s="211"/>
      <c r="DYM573" s="211"/>
      <c r="DYN573" s="211"/>
      <c r="DYO573" s="211"/>
      <c r="DYP573" s="211"/>
      <c r="DYQ573" s="211"/>
      <c r="DYR573" s="211"/>
      <c r="DYS573" s="211"/>
      <c r="DYT573" s="211"/>
      <c r="DYU573" s="211"/>
      <c r="DYV573" s="211"/>
      <c r="DYW573" s="211"/>
      <c r="DYX573" s="211"/>
      <c r="DYY573" s="211"/>
      <c r="DYZ573" s="211"/>
      <c r="DZA573" s="211"/>
      <c r="DZB573" s="211"/>
      <c r="DZC573" s="211"/>
      <c r="DZD573" s="211"/>
      <c r="DZE573" s="211"/>
      <c r="DZF573" s="211"/>
      <c r="DZG573" s="211"/>
      <c r="DZH573" s="211"/>
      <c r="DZI573" s="211"/>
      <c r="DZJ573" s="211"/>
      <c r="DZK573" s="211"/>
      <c r="DZL573" s="211"/>
      <c r="DZM573" s="211"/>
      <c r="DZN573" s="211"/>
      <c r="DZO573" s="211"/>
      <c r="DZP573" s="211"/>
      <c r="DZQ573" s="211"/>
      <c r="DZR573" s="211"/>
      <c r="DZS573" s="211"/>
      <c r="DZT573" s="211"/>
      <c r="DZU573" s="211"/>
      <c r="DZV573" s="211"/>
      <c r="DZW573" s="211"/>
      <c r="DZX573" s="211"/>
      <c r="DZY573" s="211"/>
      <c r="DZZ573" s="211"/>
      <c r="EAA573" s="211"/>
      <c r="EAB573" s="211"/>
      <c r="EAC573" s="211"/>
      <c r="EAD573" s="211"/>
      <c r="EAE573" s="211"/>
      <c r="EAF573" s="211"/>
      <c r="EAG573" s="211"/>
      <c r="EAH573" s="211"/>
      <c r="EAI573" s="211"/>
      <c r="EAJ573" s="211"/>
      <c r="EAK573" s="211"/>
      <c r="EAL573" s="211"/>
      <c r="EAM573" s="211"/>
      <c r="EAN573" s="211"/>
      <c r="EAO573" s="211"/>
      <c r="EAP573" s="211"/>
      <c r="EAQ573" s="211"/>
      <c r="EAR573" s="211"/>
      <c r="EAS573" s="211"/>
      <c r="EAT573" s="211"/>
      <c r="EAU573" s="211"/>
      <c r="EAV573" s="211"/>
      <c r="EAW573" s="211"/>
      <c r="EAX573" s="211"/>
      <c r="EAY573" s="211"/>
      <c r="EAZ573" s="211"/>
      <c r="EBA573" s="211"/>
      <c r="EBB573" s="211"/>
      <c r="EBC573" s="211"/>
      <c r="EBD573" s="211"/>
      <c r="EBE573" s="211"/>
      <c r="EBF573" s="211"/>
      <c r="EBG573" s="211"/>
      <c r="EBH573" s="211"/>
      <c r="EBI573" s="211"/>
      <c r="EBJ573" s="211"/>
      <c r="EBK573" s="211"/>
      <c r="EBL573" s="211"/>
      <c r="EBM573" s="211"/>
      <c r="EBN573" s="211"/>
      <c r="EBO573" s="211"/>
      <c r="EBP573" s="211"/>
      <c r="EBQ573" s="211"/>
      <c r="EBR573" s="211"/>
      <c r="EBS573" s="211"/>
      <c r="EBT573" s="211"/>
      <c r="EBU573" s="211"/>
      <c r="EBV573" s="211"/>
      <c r="EBW573" s="211"/>
      <c r="EBX573" s="211"/>
      <c r="EBY573" s="211"/>
      <c r="EBZ573" s="211"/>
      <c r="ECA573" s="211"/>
      <c r="ECB573" s="211"/>
      <c r="ECC573" s="211"/>
      <c r="ECD573" s="211"/>
      <c r="ECE573" s="211"/>
      <c r="ECF573" s="211"/>
      <c r="ECG573" s="211"/>
      <c r="ECH573" s="211"/>
      <c r="ECI573" s="211"/>
      <c r="ECJ573" s="211"/>
      <c r="ECK573" s="211"/>
      <c r="ECL573" s="211"/>
      <c r="ECM573" s="211"/>
      <c r="ECN573" s="211"/>
      <c r="ECO573" s="211"/>
      <c r="ECP573" s="211"/>
      <c r="ECQ573" s="211"/>
      <c r="ECR573" s="211"/>
      <c r="ECS573" s="211"/>
      <c r="ECT573" s="211"/>
      <c r="ECU573" s="211"/>
      <c r="ECV573" s="211"/>
      <c r="ECW573" s="211"/>
      <c r="ECX573" s="211"/>
      <c r="ECY573" s="211"/>
      <c r="ECZ573" s="211"/>
      <c r="EDA573" s="211"/>
      <c r="EDB573" s="211"/>
      <c r="EDC573" s="211"/>
      <c r="EDD573" s="211"/>
      <c r="EDE573" s="211"/>
      <c r="EDF573" s="211"/>
      <c r="EDG573" s="211"/>
      <c r="EDH573" s="211"/>
      <c r="EDI573" s="211"/>
      <c r="EDJ573" s="211"/>
      <c r="EDK573" s="211"/>
      <c r="EDL573" s="211"/>
      <c r="EDM573" s="211"/>
      <c r="EDN573" s="211"/>
      <c r="EDO573" s="211"/>
      <c r="EDP573" s="211"/>
      <c r="EDQ573" s="211"/>
      <c r="EDR573" s="211"/>
      <c r="EDS573" s="211"/>
      <c r="EDT573" s="211"/>
      <c r="EDU573" s="211"/>
      <c r="EDV573" s="211"/>
      <c r="EDW573" s="211"/>
      <c r="EDX573" s="211"/>
      <c r="EDY573" s="211"/>
      <c r="EDZ573" s="211"/>
      <c r="EEA573" s="211"/>
      <c r="EEB573" s="211"/>
      <c r="EEC573" s="211"/>
      <c r="EED573" s="211"/>
      <c r="EEE573" s="211"/>
      <c r="EEF573" s="211"/>
      <c r="EEG573" s="211"/>
      <c r="EEH573" s="211"/>
      <c r="EEI573" s="211"/>
      <c r="EEJ573" s="211"/>
      <c r="EEK573" s="211"/>
      <c r="EEL573" s="211"/>
      <c r="EEM573" s="211"/>
      <c r="EEN573" s="211"/>
      <c r="EEO573" s="211"/>
      <c r="EEP573" s="211"/>
      <c r="EEQ573" s="211"/>
      <c r="EER573" s="211"/>
      <c r="EES573" s="211"/>
      <c r="EET573" s="211"/>
      <c r="EEU573" s="211"/>
      <c r="EEV573" s="211"/>
      <c r="EEW573" s="211"/>
      <c r="EEX573" s="211"/>
      <c r="EEY573" s="211"/>
      <c r="EEZ573" s="211"/>
      <c r="EFA573" s="211"/>
      <c r="EFB573" s="211"/>
      <c r="EFC573" s="211"/>
      <c r="EFD573" s="211"/>
      <c r="EFE573" s="211"/>
      <c r="EFF573" s="211"/>
      <c r="EFG573" s="211"/>
      <c r="EFH573" s="211"/>
      <c r="EFI573" s="211"/>
      <c r="EFJ573" s="211"/>
      <c r="EFK573" s="211"/>
      <c r="EFL573" s="211"/>
      <c r="EFM573" s="211"/>
      <c r="EFN573" s="211"/>
      <c r="EFO573" s="211"/>
      <c r="EFP573" s="211"/>
      <c r="EFQ573" s="211"/>
      <c r="EFR573" s="211"/>
      <c r="EFS573" s="211"/>
      <c r="EFT573" s="211"/>
      <c r="EFU573" s="211"/>
      <c r="EFV573" s="211"/>
      <c r="EFW573" s="211"/>
      <c r="EFX573" s="211"/>
      <c r="EFY573" s="211"/>
      <c r="EFZ573" s="211"/>
      <c r="EGA573" s="211"/>
      <c r="EGB573" s="211"/>
      <c r="EGC573" s="211"/>
      <c r="EGD573" s="211"/>
      <c r="EGE573" s="211"/>
      <c r="EGF573" s="211"/>
      <c r="EGG573" s="211"/>
      <c r="EGH573" s="211"/>
      <c r="EGI573" s="211"/>
      <c r="EGJ573" s="211"/>
      <c r="EGK573" s="211"/>
      <c r="EGL573" s="211"/>
      <c r="EGM573" s="211"/>
      <c r="EGN573" s="211"/>
      <c r="EGO573" s="211"/>
      <c r="EGP573" s="211"/>
      <c r="EGQ573" s="211"/>
      <c r="EGR573" s="211"/>
      <c r="EGS573" s="211"/>
      <c r="EGT573" s="211"/>
      <c r="EGU573" s="211"/>
      <c r="EGV573" s="211"/>
      <c r="EGW573" s="211"/>
      <c r="EGX573" s="211"/>
      <c r="EGY573" s="211"/>
      <c r="EGZ573" s="211"/>
      <c r="EHA573" s="211"/>
      <c r="EHB573" s="211"/>
      <c r="EHC573" s="211"/>
      <c r="EHD573" s="211"/>
      <c r="EHE573" s="211"/>
      <c r="EHF573" s="211"/>
      <c r="EHG573" s="211"/>
      <c r="EHH573" s="211"/>
      <c r="EHI573" s="211"/>
      <c r="EHJ573" s="211"/>
      <c r="EHK573" s="211"/>
      <c r="EHL573" s="211"/>
      <c r="EHM573" s="211"/>
      <c r="EHN573" s="211"/>
      <c r="EHO573" s="211"/>
      <c r="EHP573" s="211"/>
      <c r="EHQ573" s="211"/>
      <c r="EHR573" s="211"/>
      <c r="EHS573" s="211"/>
      <c r="EHT573" s="211"/>
      <c r="EHU573" s="211"/>
      <c r="EHV573" s="211"/>
      <c r="EHW573" s="211"/>
      <c r="EHX573" s="211"/>
      <c r="EHY573" s="211"/>
      <c r="EHZ573" s="211"/>
      <c r="EIA573" s="211"/>
      <c r="EIB573" s="211"/>
      <c r="EIC573" s="211"/>
      <c r="EID573" s="211"/>
      <c r="EIE573" s="211"/>
      <c r="EIF573" s="211"/>
      <c r="EIG573" s="211"/>
      <c r="EIH573" s="211"/>
      <c r="EII573" s="211"/>
      <c r="EIJ573" s="211"/>
      <c r="EIK573" s="211"/>
      <c r="EIL573" s="211"/>
      <c r="EIM573" s="211"/>
      <c r="EIN573" s="211"/>
      <c r="EIO573" s="211"/>
      <c r="EIP573" s="211"/>
      <c r="EIQ573" s="211"/>
      <c r="EIR573" s="211"/>
      <c r="EIS573" s="211"/>
      <c r="EIT573" s="211"/>
      <c r="EIU573" s="211"/>
      <c r="EIV573" s="211"/>
      <c r="EIW573" s="211"/>
      <c r="EIX573" s="211"/>
      <c r="EIY573" s="211"/>
      <c r="EIZ573" s="211"/>
      <c r="EJA573" s="211"/>
      <c r="EJB573" s="211"/>
      <c r="EJC573" s="211"/>
      <c r="EJD573" s="211"/>
      <c r="EJE573" s="211"/>
      <c r="EJF573" s="211"/>
      <c r="EJG573" s="211"/>
      <c r="EJH573" s="211"/>
      <c r="EJI573" s="211"/>
      <c r="EJJ573" s="211"/>
      <c r="EJK573" s="211"/>
      <c r="EJL573" s="211"/>
      <c r="EJM573" s="211"/>
      <c r="EJN573" s="211"/>
      <c r="EJO573" s="211"/>
      <c r="EJP573" s="211"/>
      <c r="EJQ573" s="211"/>
      <c r="EJR573" s="211"/>
      <c r="EJS573" s="211"/>
      <c r="EJT573" s="211"/>
      <c r="EJU573" s="211"/>
      <c r="EJV573" s="211"/>
      <c r="EJW573" s="211"/>
      <c r="EJX573" s="211"/>
      <c r="EJY573" s="211"/>
      <c r="EJZ573" s="211"/>
      <c r="EKA573" s="211"/>
      <c r="EKB573" s="211"/>
      <c r="EKC573" s="211"/>
      <c r="EKD573" s="211"/>
      <c r="EKE573" s="211"/>
      <c r="EKF573" s="211"/>
      <c r="EKG573" s="211"/>
      <c r="EKH573" s="211"/>
      <c r="EKI573" s="211"/>
      <c r="EKJ573" s="211"/>
      <c r="EKK573" s="211"/>
      <c r="EKL573" s="211"/>
      <c r="EKM573" s="211"/>
      <c r="EKN573" s="211"/>
      <c r="EKO573" s="211"/>
      <c r="EKP573" s="211"/>
      <c r="EKQ573" s="211"/>
      <c r="EKR573" s="211"/>
      <c r="EKS573" s="211"/>
      <c r="EKT573" s="211"/>
      <c r="EKU573" s="211"/>
      <c r="EKV573" s="211"/>
      <c r="EKW573" s="211"/>
      <c r="EKX573" s="211"/>
      <c r="EKY573" s="211"/>
      <c r="EKZ573" s="211"/>
      <c r="ELA573" s="211"/>
      <c r="ELB573" s="211"/>
      <c r="ELC573" s="211"/>
      <c r="ELD573" s="211"/>
      <c r="ELE573" s="211"/>
      <c r="ELF573" s="211"/>
      <c r="ELG573" s="211"/>
      <c r="ELH573" s="211"/>
      <c r="ELI573" s="211"/>
      <c r="ELJ573" s="211"/>
      <c r="ELK573" s="211"/>
      <c r="ELL573" s="211"/>
      <c r="ELM573" s="211"/>
      <c r="ELN573" s="211"/>
      <c r="ELO573" s="211"/>
      <c r="ELP573" s="211"/>
      <c r="ELQ573" s="211"/>
      <c r="ELR573" s="211"/>
      <c r="ELS573" s="211"/>
      <c r="ELT573" s="211"/>
      <c r="ELU573" s="211"/>
      <c r="ELV573" s="211"/>
      <c r="ELW573" s="211"/>
      <c r="ELX573" s="211"/>
      <c r="ELY573" s="211"/>
      <c r="ELZ573" s="211"/>
      <c r="EMA573" s="211"/>
      <c r="EMB573" s="211"/>
      <c r="EMC573" s="211"/>
      <c r="EMD573" s="211"/>
      <c r="EME573" s="211"/>
      <c r="EMF573" s="211"/>
      <c r="EMG573" s="211"/>
      <c r="EMH573" s="211"/>
      <c r="EMI573" s="211"/>
      <c r="EMJ573" s="211"/>
      <c r="EMK573" s="211"/>
      <c r="EML573" s="211"/>
      <c r="EMM573" s="211"/>
      <c r="EMN573" s="211"/>
      <c r="EMO573" s="211"/>
      <c r="EMP573" s="211"/>
      <c r="EMQ573" s="211"/>
      <c r="EMR573" s="211"/>
      <c r="EMS573" s="211"/>
      <c r="EMT573" s="211"/>
      <c r="EMU573" s="211"/>
      <c r="EMV573" s="211"/>
      <c r="EMW573" s="211"/>
      <c r="EMX573" s="211"/>
      <c r="EMY573" s="211"/>
      <c r="EMZ573" s="211"/>
      <c r="ENA573" s="211"/>
      <c r="ENB573" s="211"/>
      <c r="ENC573" s="211"/>
      <c r="END573" s="211"/>
      <c r="ENE573" s="211"/>
      <c r="ENF573" s="211"/>
      <c r="ENG573" s="211"/>
      <c r="ENH573" s="211"/>
      <c r="ENI573" s="211"/>
      <c r="ENJ573" s="211"/>
      <c r="ENK573" s="211"/>
      <c r="ENL573" s="211"/>
      <c r="ENM573" s="211"/>
      <c r="ENN573" s="211"/>
      <c r="ENO573" s="211"/>
      <c r="ENP573" s="211"/>
      <c r="ENQ573" s="211"/>
      <c r="ENR573" s="211"/>
      <c r="ENS573" s="211"/>
      <c r="ENT573" s="211"/>
      <c r="ENU573" s="211"/>
      <c r="ENV573" s="211"/>
      <c r="ENW573" s="211"/>
      <c r="ENX573" s="211"/>
      <c r="ENY573" s="211"/>
      <c r="ENZ573" s="211"/>
      <c r="EOA573" s="211"/>
      <c r="EOB573" s="211"/>
      <c r="EOC573" s="211"/>
      <c r="EOD573" s="211"/>
      <c r="EOE573" s="211"/>
      <c r="EOF573" s="211"/>
      <c r="EOG573" s="211"/>
      <c r="EOH573" s="211"/>
      <c r="EOI573" s="211"/>
      <c r="EOJ573" s="211"/>
      <c r="EOK573" s="211"/>
      <c r="EOL573" s="211"/>
      <c r="EOM573" s="211"/>
      <c r="EON573" s="211"/>
      <c r="EOO573" s="211"/>
      <c r="EOP573" s="211"/>
      <c r="EOQ573" s="211"/>
      <c r="EOR573" s="211"/>
      <c r="EOS573" s="211"/>
      <c r="EOT573" s="211"/>
      <c r="EOU573" s="211"/>
      <c r="EOV573" s="211"/>
      <c r="EOW573" s="211"/>
      <c r="EOX573" s="211"/>
      <c r="EOY573" s="211"/>
      <c r="EOZ573" s="211"/>
      <c r="EPA573" s="211"/>
      <c r="EPB573" s="211"/>
      <c r="EPC573" s="211"/>
      <c r="EPD573" s="211"/>
      <c r="EPE573" s="211"/>
      <c r="EPF573" s="211"/>
      <c r="EPG573" s="211"/>
      <c r="EPH573" s="211"/>
      <c r="EPI573" s="211"/>
      <c r="EPJ573" s="211"/>
      <c r="EPK573" s="211"/>
      <c r="EPL573" s="211"/>
      <c r="EPM573" s="211"/>
      <c r="EPN573" s="211"/>
      <c r="EPO573" s="211"/>
      <c r="EPP573" s="211"/>
      <c r="EPQ573" s="211"/>
      <c r="EPR573" s="211"/>
      <c r="EPS573" s="211"/>
      <c r="EPT573" s="211"/>
      <c r="EPU573" s="211"/>
      <c r="EPV573" s="211"/>
      <c r="EPW573" s="211"/>
      <c r="EPX573" s="211"/>
      <c r="EPY573" s="211"/>
      <c r="EPZ573" s="211"/>
      <c r="EQA573" s="211"/>
      <c r="EQB573" s="211"/>
      <c r="EQC573" s="211"/>
      <c r="EQD573" s="211"/>
      <c r="EQE573" s="211"/>
      <c r="EQF573" s="211"/>
      <c r="EQG573" s="211"/>
      <c r="EQH573" s="211"/>
      <c r="EQI573" s="211"/>
      <c r="EQJ573" s="211"/>
      <c r="EQK573" s="211"/>
      <c r="EQL573" s="211"/>
      <c r="EQM573" s="211"/>
      <c r="EQN573" s="211"/>
      <c r="EQO573" s="211"/>
      <c r="EQP573" s="211"/>
      <c r="EQQ573" s="211"/>
      <c r="EQR573" s="211"/>
      <c r="EQS573" s="211"/>
      <c r="EQT573" s="211"/>
      <c r="EQU573" s="211"/>
      <c r="EQV573" s="211"/>
      <c r="EQW573" s="211"/>
      <c r="EQX573" s="211"/>
      <c r="EQY573" s="211"/>
      <c r="EQZ573" s="211"/>
      <c r="ERA573" s="211"/>
      <c r="ERB573" s="211"/>
      <c r="ERC573" s="211"/>
      <c r="ERD573" s="211"/>
      <c r="ERE573" s="211"/>
      <c r="ERF573" s="211"/>
      <c r="ERG573" s="211"/>
      <c r="ERH573" s="211"/>
      <c r="ERI573" s="211"/>
      <c r="ERJ573" s="211"/>
      <c r="ERK573" s="211"/>
      <c r="ERL573" s="211"/>
      <c r="ERM573" s="211"/>
      <c r="ERN573" s="211"/>
      <c r="ERO573" s="211"/>
      <c r="ERP573" s="211"/>
      <c r="ERQ573" s="211"/>
      <c r="ERR573" s="211"/>
      <c r="ERS573" s="211"/>
      <c r="ERT573" s="211"/>
      <c r="ERU573" s="211"/>
      <c r="ERV573" s="211"/>
      <c r="ERW573" s="211"/>
      <c r="ERX573" s="211"/>
      <c r="ERY573" s="211"/>
      <c r="ERZ573" s="211"/>
      <c r="ESA573" s="211"/>
      <c r="ESB573" s="211"/>
      <c r="ESC573" s="211"/>
      <c r="ESD573" s="211"/>
      <c r="ESE573" s="211"/>
      <c r="ESF573" s="211"/>
      <c r="ESG573" s="211"/>
      <c r="ESH573" s="211"/>
      <c r="ESI573" s="211"/>
      <c r="ESJ573" s="211"/>
      <c r="ESK573" s="211"/>
      <c r="ESL573" s="211"/>
      <c r="ESM573" s="211"/>
      <c r="ESN573" s="211"/>
      <c r="ESO573" s="211"/>
      <c r="ESP573" s="211"/>
      <c r="ESQ573" s="211"/>
      <c r="ESR573" s="211"/>
      <c r="ESS573" s="211"/>
      <c r="EST573" s="211"/>
      <c r="ESU573" s="211"/>
      <c r="ESV573" s="211"/>
      <c r="ESW573" s="211"/>
      <c r="ESX573" s="211"/>
      <c r="ESY573" s="211"/>
      <c r="ESZ573" s="211"/>
      <c r="ETA573" s="211"/>
      <c r="ETB573" s="211"/>
      <c r="ETC573" s="211"/>
      <c r="ETD573" s="211"/>
      <c r="ETE573" s="211"/>
      <c r="ETF573" s="211"/>
      <c r="ETG573" s="211"/>
      <c r="ETH573" s="211"/>
      <c r="ETI573" s="211"/>
      <c r="ETJ573" s="211"/>
      <c r="ETK573" s="211"/>
      <c r="ETL573" s="211"/>
      <c r="ETM573" s="211"/>
      <c r="ETN573" s="211"/>
      <c r="ETO573" s="211"/>
      <c r="ETP573" s="211"/>
      <c r="ETQ573" s="211"/>
      <c r="ETR573" s="211"/>
      <c r="ETS573" s="211"/>
      <c r="ETT573" s="211"/>
      <c r="ETU573" s="211"/>
      <c r="ETV573" s="211"/>
      <c r="ETW573" s="211"/>
      <c r="ETX573" s="211"/>
      <c r="ETY573" s="211"/>
      <c r="ETZ573" s="211"/>
      <c r="EUA573" s="211"/>
      <c r="EUB573" s="211"/>
      <c r="EUC573" s="211"/>
      <c r="EUD573" s="211"/>
      <c r="EUE573" s="211"/>
      <c r="EUF573" s="211"/>
      <c r="EUG573" s="211"/>
      <c r="EUH573" s="211"/>
      <c r="EUI573" s="211"/>
      <c r="EUJ573" s="211"/>
      <c r="EUK573" s="211"/>
      <c r="EUL573" s="211"/>
      <c r="EUM573" s="211"/>
      <c r="EUN573" s="211"/>
      <c r="EUO573" s="211"/>
      <c r="EUP573" s="211"/>
      <c r="EUQ573" s="211"/>
      <c r="EUR573" s="211"/>
      <c r="EUS573" s="211"/>
      <c r="EUT573" s="211"/>
      <c r="EUU573" s="211"/>
      <c r="EUV573" s="211"/>
      <c r="EUW573" s="211"/>
      <c r="EUX573" s="211"/>
      <c r="EUY573" s="211"/>
      <c r="EUZ573" s="211"/>
      <c r="EVA573" s="211"/>
      <c r="EVB573" s="211"/>
      <c r="EVC573" s="211"/>
      <c r="EVD573" s="211"/>
      <c r="EVE573" s="211"/>
      <c r="EVF573" s="211"/>
      <c r="EVG573" s="211"/>
      <c r="EVH573" s="211"/>
      <c r="EVI573" s="211"/>
      <c r="EVJ573" s="211"/>
      <c r="EVK573" s="211"/>
      <c r="EVL573" s="211"/>
      <c r="EVM573" s="211"/>
      <c r="EVN573" s="211"/>
      <c r="EVO573" s="211"/>
      <c r="EVP573" s="211"/>
      <c r="EVQ573" s="211"/>
      <c r="EVR573" s="211"/>
      <c r="EVS573" s="211"/>
      <c r="EVT573" s="211"/>
      <c r="EVU573" s="211"/>
      <c r="EVV573" s="211"/>
      <c r="EVW573" s="211"/>
      <c r="EVX573" s="211"/>
      <c r="EVY573" s="211"/>
      <c r="EVZ573" s="211"/>
      <c r="EWA573" s="211"/>
      <c r="EWB573" s="211"/>
      <c r="EWC573" s="211"/>
      <c r="EWD573" s="211"/>
      <c r="EWE573" s="211"/>
      <c r="EWF573" s="211"/>
      <c r="EWG573" s="211"/>
      <c r="EWH573" s="211"/>
      <c r="EWI573" s="211"/>
      <c r="EWJ573" s="211"/>
      <c r="EWK573" s="211"/>
      <c r="EWL573" s="211"/>
      <c r="EWM573" s="211"/>
      <c r="EWN573" s="211"/>
      <c r="EWO573" s="211"/>
      <c r="EWP573" s="211"/>
      <c r="EWQ573" s="211"/>
      <c r="EWR573" s="211"/>
      <c r="EWS573" s="211"/>
      <c r="EWT573" s="211"/>
      <c r="EWU573" s="211"/>
      <c r="EWV573" s="211"/>
      <c r="EWW573" s="211"/>
      <c r="EWX573" s="211"/>
      <c r="EWY573" s="211"/>
      <c r="EWZ573" s="211"/>
      <c r="EXA573" s="211"/>
      <c r="EXB573" s="211"/>
      <c r="EXC573" s="211"/>
      <c r="EXD573" s="211"/>
      <c r="EXE573" s="211"/>
      <c r="EXF573" s="211"/>
      <c r="EXG573" s="211"/>
      <c r="EXH573" s="211"/>
      <c r="EXI573" s="211"/>
      <c r="EXJ573" s="211"/>
      <c r="EXK573" s="211"/>
      <c r="EXL573" s="211"/>
      <c r="EXM573" s="211"/>
      <c r="EXN573" s="211"/>
      <c r="EXO573" s="211"/>
      <c r="EXP573" s="211"/>
      <c r="EXQ573" s="211"/>
      <c r="EXR573" s="211"/>
      <c r="EXS573" s="211"/>
      <c r="EXT573" s="211"/>
      <c r="EXU573" s="211"/>
      <c r="EXV573" s="211"/>
      <c r="EXW573" s="211"/>
      <c r="EXX573" s="211"/>
      <c r="EXY573" s="211"/>
      <c r="EXZ573" s="211"/>
      <c r="EYA573" s="211"/>
      <c r="EYB573" s="211"/>
      <c r="EYC573" s="211"/>
      <c r="EYD573" s="211"/>
      <c r="EYE573" s="211"/>
      <c r="EYF573" s="211"/>
      <c r="EYG573" s="211"/>
      <c r="EYH573" s="211"/>
      <c r="EYI573" s="211"/>
      <c r="EYJ573" s="211"/>
      <c r="EYK573" s="211"/>
      <c r="EYL573" s="211"/>
      <c r="EYM573" s="211"/>
      <c r="EYN573" s="211"/>
      <c r="EYO573" s="211"/>
      <c r="EYP573" s="211"/>
      <c r="EYQ573" s="211"/>
      <c r="EYR573" s="211"/>
      <c r="EYS573" s="211"/>
      <c r="EYT573" s="211"/>
      <c r="EYU573" s="211"/>
      <c r="EYV573" s="211"/>
      <c r="EYW573" s="211"/>
      <c r="EYX573" s="211"/>
      <c r="EYY573" s="211"/>
    </row>
    <row r="574" spans="1:4055" s="212" customFormat="1" ht="38.25">
      <c r="A574" s="233" t="s">
        <v>557</v>
      </c>
      <c r="B574" s="233" t="s">
        <v>538</v>
      </c>
      <c r="C574" s="233" t="s">
        <v>518</v>
      </c>
      <c r="D574" s="233" t="s">
        <v>539</v>
      </c>
      <c r="E574" s="232">
        <v>45726</v>
      </c>
      <c r="F574" s="331">
        <v>45764</v>
      </c>
      <c r="G574" s="347"/>
      <c r="H574" s="441"/>
      <c r="I574" s="341"/>
      <c r="J574" s="343"/>
      <c r="K574" s="344" t="s">
        <v>203</v>
      </c>
      <c r="L574" s="335">
        <v>0</v>
      </c>
      <c r="M574" s="236">
        <v>138</v>
      </c>
      <c r="N574" s="236" t="s">
        <v>22</v>
      </c>
      <c r="O574" s="444" t="s">
        <v>22</v>
      </c>
      <c r="P574" s="238" t="s">
        <v>22</v>
      </c>
      <c r="Q574" s="238" t="s">
        <v>22</v>
      </c>
      <c r="R574" s="238" t="s">
        <v>22</v>
      </c>
      <c r="S574" s="238" t="s">
        <v>22</v>
      </c>
      <c r="T574" s="238" t="s">
        <v>22</v>
      </c>
      <c r="U574" s="238" t="s">
        <v>22</v>
      </c>
      <c r="V574" s="238" t="s">
        <v>138</v>
      </c>
      <c r="W574" s="233"/>
      <c r="X574" s="211"/>
      <c r="Y574" s="211"/>
      <c r="Z574" s="211"/>
      <c r="AA574" s="211"/>
      <c r="AB574" s="211"/>
      <c r="AC574" s="211"/>
      <c r="AD574" s="211"/>
      <c r="AE574" s="211"/>
      <c r="AF574" s="211"/>
      <c r="AG574" s="211"/>
      <c r="AH574" s="211"/>
      <c r="AI574" s="211"/>
      <c r="AJ574" s="211"/>
      <c r="AK574" s="211"/>
      <c r="AL574" s="211"/>
      <c r="AM574" s="211"/>
      <c r="AN574" s="211"/>
      <c r="AO574" s="211"/>
      <c r="AP574" s="211"/>
      <c r="AQ574" s="211"/>
      <c r="AR574" s="211"/>
      <c r="AS574" s="211"/>
      <c r="AT574" s="211"/>
      <c r="AU574" s="211"/>
      <c r="AV574" s="211"/>
      <c r="AW574" s="211"/>
      <c r="AX574" s="211"/>
      <c r="AY574" s="211"/>
      <c r="AZ574" s="211"/>
      <c r="BA574" s="211"/>
      <c r="BB574" s="211"/>
      <c r="BC574" s="211"/>
      <c r="BD574" s="211"/>
      <c r="BE574" s="211"/>
      <c r="BF574" s="211"/>
      <c r="BG574" s="211"/>
      <c r="BH574" s="211"/>
      <c r="BI574" s="211"/>
      <c r="BJ574" s="211"/>
      <c r="BK574" s="211"/>
      <c r="BL574" s="211"/>
      <c r="BM574" s="211"/>
      <c r="BN574" s="211"/>
      <c r="BO574" s="211"/>
      <c r="BP574" s="211"/>
      <c r="BQ574" s="211"/>
      <c r="BR574" s="211"/>
      <c r="BS574" s="211"/>
      <c r="BT574" s="211"/>
      <c r="BU574" s="211"/>
      <c r="BV574" s="211"/>
      <c r="BW574" s="211"/>
      <c r="BX574" s="211"/>
      <c r="BY574" s="211"/>
      <c r="BZ574" s="211"/>
      <c r="CA574" s="211"/>
      <c r="CB574" s="211"/>
      <c r="CC574" s="211"/>
      <c r="CD574" s="211"/>
      <c r="CE574" s="211"/>
      <c r="CF574" s="211"/>
      <c r="CG574" s="211"/>
      <c r="CH574" s="211"/>
      <c r="CI574" s="211"/>
      <c r="CJ574" s="211"/>
      <c r="CK574" s="211"/>
      <c r="CL574" s="211"/>
      <c r="CM574" s="211"/>
      <c r="CN574" s="211"/>
      <c r="CO574" s="211"/>
      <c r="CP574" s="211"/>
      <c r="CQ574" s="211"/>
      <c r="CR574" s="211"/>
      <c r="CS574" s="211"/>
      <c r="CT574" s="211"/>
      <c r="CU574" s="211"/>
      <c r="CV574" s="211"/>
      <c r="CW574" s="211"/>
      <c r="CX574" s="211"/>
      <c r="CY574" s="211"/>
      <c r="CZ574" s="211"/>
      <c r="DA574" s="211"/>
      <c r="DB574" s="211"/>
      <c r="DC574" s="211"/>
      <c r="DD574" s="211"/>
      <c r="DE574" s="211"/>
      <c r="DF574" s="211"/>
      <c r="DG574" s="211"/>
      <c r="DH574" s="211"/>
      <c r="DI574" s="211"/>
      <c r="DJ574" s="211"/>
      <c r="DK574" s="211"/>
      <c r="DL574" s="211"/>
      <c r="DM574" s="211"/>
      <c r="DN574" s="211"/>
      <c r="DO574" s="211"/>
      <c r="DP574" s="211"/>
      <c r="DQ574" s="211"/>
      <c r="DR574" s="211"/>
      <c r="DS574" s="211"/>
      <c r="DT574" s="211"/>
      <c r="DU574" s="211"/>
      <c r="DV574" s="211"/>
      <c r="DW574" s="211"/>
      <c r="DX574" s="211"/>
      <c r="DY574" s="211"/>
      <c r="DZ574" s="211"/>
      <c r="EA574" s="211"/>
      <c r="EB574" s="211"/>
      <c r="EC574" s="211"/>
      <c r="ED574" s="211"/>
      <c r="EE574" s="211"/>
      <c r="EF574" s="211"/>
      <c r="EG574" s="211"/>
      <c r="EH574" s="211"/>
      <c r="EI574" s="211"/>
      <c r="EJ574" s="211"/>
      <c r="EK574" s="211"/>
      <c r="EL574" s="211"/>
      <c r="EM574" s="211"/>
      <c r="EN574" s="211"/>
      <c r="EO574" s="211"/>
      <c r="EP574" s="211"/>
      <c r="EQ574" s="211"/>
      <c r="ER574" s="211"/>
      <c r="ES574" s="211"/>
      <c r="ET574" s="211"/>
      <c r="EU574" s="211"/>
      <c r="EV574" s="211"/>
      <c r="EW574" s="211"/>
      <c r="EX574" s="211"/>
      <c r="EY574" s="211"/>
      <c r="EZ574" s="211"/>
      <c r="FA574" s="211"/>
      <c r="FB574" s="211"/>
      <c r="FC574" s="211"/>
      <c r="FD574" s="211"/>
      <c r="FE574" s="211"/>
      <c r="FF574" s="211"/>
      <c r="FG574" s="211"/>
      <c r="FH574" s="211"/>
      <c r="FI574" s="211"/>
      <c r="FJ574" s="211"/>
      <c r="FK574" s="211"/>
      <c r="FL574" s="211"/>
      <c r="FM574" s="211"/>
      <c r="FN574" s="211"/>
      <c r="FO574" s="211"/>
      <c r="FP574" s="211"/>
      <c r="FQ574" s="211"/>
      <c r="FR574" s="211"/>
      <c r="FS574" s="211"/>
      <c r="FT574" s="211"/>
      <c r="FU574" s="211"/>
      <c r="FV574" s="211"/>
      <c r="FW574" s="211"/>
      <c r="FX574" s="211"/>
      <c r="FY574" s="211"/>
      <c r="FZ574" s="211"/>
      <c r="GA574" s="211"/>
      <c r="GB574" s="211"/>
      <c r="GC574" s="211"/>
      <c r="GD574" s="211"/>
      <c r="GE574" s="211"/>
      <c r="GF574" s="211"/>
      <c r="GG574" s="211"/>
      <c r="GH574" s="211"/>
      <c r="GI574" s="211"/>
      <c r="GJ574" s="211"/>
      <c r="GK574" s="211"/>
      <c r="GL574" s="211"/>
      <c r="GM574" s="211"/>
      <c r="GN574" s="211"/>
      <c r="GO574" s="211"/>
      <c r="GP574" s="211"/>
      <c r="GQ574" s="211"/>
      <c r="GR574" s="211"/>
      <c r="GS574" s="211"/>
      <c r="GT574" s="211"/>
      <c r="GU574" s="211"/>
      <c r="GV574" s="211"/>
      <c r="GW574" s="211"/>
      <c r="GX574" s="211"/>
      <c r="GY574" s="211"/>
      <c r="GZ574" s="211"/>
      <c r="HA574" s="211"/>
      <c r="HB574" s="211"/>
      <c r="HC574" s="211"/>
      <c r="HD574" s="211"/>
      <c r="HE574" s="211"/>
      <c r="HF574" s="211"/>
      <c r="HG574" s="211"/>
      <c r="HH574" s="211"/>
      <c r="HI574" s="211"/>
      <c r="HJ574" s="211"/>
      <c r="HK574" s="211"/>
      <c r="HL574" s="211"/>
      <c r="HM574" s="211"/>
      <c r="HN574" s="211"/>
      <c r="HO574" s="211"/>
      <c r="HP574" s="211"/>
      <c r="HQ574" s="211"/>
      <c r="HR574" s="211"/>
      <c r="HS574" s="211"/>
      <c r="HT574" s="211"/>
      <c r="HU574" s="211"/>
      <c r="HV574" s="211"/>
      <c r="HW574" s="211"/>
      <c r="HX574" s="211"/>
      <c r="HY574" s="211"/>
      <c r="HZ574" s="211"/>
      <c r="IA574" s="211"/>
      <c r="IB574" s="211"/>
      <c r="IC574" s="211"/>
      <c r="ID574" s="211"/>
      <c r="IE574" s="211"/>
      <c r="IF574" s="211"/>
      <c r="IG574" s="211"/>
      <c r="IH574" s="211"/>
      <c r="II574" s="211"/>
      <c r="IJ574" s="211"/>
      <c r="IK574" s="211"/>
      <c r="IL574" s="211"/>
      <c r="IM574" s="211"/>
      <c r="IN574" s="211"/>
      <c r="IO574" s="211"/>
      <c r="IP574" s="211"/>
      <c r="IQ574" s="211"/>
      <c r="IR574" s="211"/>
      <c r="IS574" s="211"/>
      <c r="IT574" s="211"/>
      <c r="IU574" s="211"/>
      <c r="IV574" s="211"/>
      <c r="IW574" s="211"/>
      <c r="IX574" s="211"/>
      <c r="IY574" s="211"/>
      <c r="IZ574" s="211"/>
      <c r="JA574" s="211"/>
      <c r="JB574" s="211"/>
      <c r="JC574" s="211"/>
      <c r="JD574" s="211"/>
      <c r="JE574" s="211"/>
      <c r="JF574" s="211"/>
      <c r="JG574" s="211"/>
      <c r="JH574" s="211"/>
      <c r="JI574" s="211"/>
      <c r="JJ574" s="211"/>
      <c r="JK574" s="211"/>
      <c r="JL574" s="211"/>
      <c r="JM574" s="211"/>
      <c r="JN574" s="211"/>
      <c r="JO574" s="211"/>
      <c r="JP574" s="211"/>
      <c r="JQ574" s="211"/>
      <c r="JR574" s="211"/>
      <c r="JS574" s="211"/>
      <c r="JT574" s="211"/>
      <c r="JU574" s="211"/>
      <c r="JV574" s="211"/>
      <c r="JW574" s="211"/>
      <c r="JX574" s="211"/>
      <c r="JY574" s="211"/>
      <c r="JZ574" s="211"/>
      <c r="KA574" s="211"/>
      <c r="KB574" s="211"/>
      <c r="KC574" s="211"/>
      <c r="KD574" s="211"/>
      <c r="KE574" s="211"/>
      <c r="KF574" s="211"/>
      <c r="KG574" s="211"/>
      <c r="KH574" s="211"/>
      <c r="KI574" s="211"/>
      <c r="KJ574" s="211"/>
      <c r="KK574" s="211"/>
      <c r="KL574" s="211"/>
      <c r="KM574" s="211"/>
      <c r="KN574" s="211"/>
      <c r="KO574" s="211"/>
      <c r="KP574" s="211"/>
      <c r="KQ574" s="211"/>
      <c r="KR574" s="211"/>
      <c r="KS574" s="211"/>
      <c r="KT574" s="211"/>
      <c r="KU574" s="211"/>
      <c r="KV574" s="211"/>
      <c r="KW574" s="211"/>
      <c r="KX574" s="211"/>
      <c r="KY574" s="211"/>
      <c r="KZ574" s="211"/>
      <c r="LA574" s="211"/>
      <c r="LB574" s="211"/>
      <c r="LC574" s="211"/>
      <c r="LD574" s="211"/>
      <c r="LE574" s="211"/>
      <c r="LF574" s="211"/>
      <c r="LG574" s="211"/>
      <c r="LH574" s="211"/>
      <c r="LI574" s="211"/>
      <c r="LJ574" s="211"/>
      <c r="LK574" s="211"/>
      <c r="LL574" s="211"/>
      <c r="LM574" s="211"/>
      <c r="LN574" s="211"/>
      <c r="LO574" s="211"/>
      <c r="LP574" s="211"/>
      <c r="LQ574" s="211"/>
      <c r="LR574" s="211"/>
      <c r="LS574" s="211"/>
      <c r="LT574" s="211"/>
      <c r="LU574" s="211"/>
      <c r="LV574" s="211"/>
      <c r="LW574" s="211"/>
      <c r="LX574" s="211"/>
      <c r="LY574" s="211"/>
      <c r="LZ574" s="211"/>
      <c r="MA574" s="211"/>
      <c r="MB574" s="211"/>
      <c r="MC574" s="211"/>
      <c r="MD574" s="211"/>
      <c r="ME574" s="211"/>
      <c r="MF574" s="211"/>
      <c r="MG574" s="211"/>
      <c r="MH574" s="211"/>
      <c r="MI574" s="211"/>
      <c r="MJ574" s="211"/>
      <c r="MK574" s="211"/>
      <c r="ML574" s="211"/>
      <c r="MM574" s="211"/>
      <c r="MN574" s="211"/>
      <c r="MO574" s="211"/>
      <c r="MP574" s="211"/>
      <c r="MQ574" s="211"/>
      <c r="MR574" s="211"/>
      <c r="MS574" s="211"/>
      <c r="MT574" s="211"/>
      <c r="MU574" s="211"/>
      <c r="MV574" s="211"/>
      <c r="MW574" s="211"/>
      <c r="MX574" s="211"/>
      <c r="MY574" s="211"/>
      <c r="MZ574" s="211"/>
      <c r="NA574" s="211"/>
      <c r="NB574" s="211"/>
      <c r="NC574" s="211"/>
      <c r="ND574" s="211"/>
      <c r="NE574" s="211"/>
      <c r="NF574" s="211"/>
      <c r="NG574" s="211"/>
      <c r="NH574" s="211"/>
      <c r="NI574" s="211"/>
      <c r="NJ574" s="211"/>
      <c r="NK574" s="211"/>
      <c r="NL574" s="211"/>
      <c r="NM574" s="211"/>
      <c r="NN574" s="211"/>
      <c r="NO574" s="211"/>
      <c r="NP574" s="211"/>
      <c r="NQ574" s="211"/>
      <c r="NR574" s="211"/>
      <c r="NS574" s="211"/>
      <c r="NT574" s="211"/>
      <c r="NU574" s="211"/>
      <c r="NV574" s="211"/>
      <c r="NW574" s="211"/>
      <c r="NX574" s="211"/>
      <c r="NY574" s="211"/>
      <c r="NZ574" s="211"/>
      <c r="OA574" s="211"/>
      <c r="OB574" s="211"/>
      <c r="OC574" s="211"/>
      <c r="OD574" s="211"/>
      <c r="OE574" s="211"/>
      <c r="OF574" s="211"/>
      <c r="OG574" s="211"/>
      <c r="OH574" s="211"/>
      <c r="OI574" s="211"/>
      <c r="OJ574" s="211"/>
      <c r="OK574" s="211"/>
      <c r="OL574" s="211"/>
      <c r="OM574" s="211"/>
      <c r="ON574" s="211"/>
      <c r="OO574" s="211"/>
      <c r="OP574" s="211"/>
      <c r="OQ574" s="211"/>
      <c r="OR574" s="211"/>
      <c r="OS574" s="211"/>
      <c r="OT574" s="211"/>
      <c r="OU574" s="211"/>
      <c r="OV574" s="211"/>
      <c r="OW574" s="211"/>
      <c r="OX574" s="211"/>
      <c r="OY574" s="211"/>
      <c r="OZ574" s="211"/>
      <c r="PA574" s="211"/>
      <c r="PB574" s="211"/>
      <c r="PC574" s="211"/>
      <c r="PD574" s="211"/>
      <c r="PE574" s="211"/>
      <c r="PF574" s="211"/>
      <c r="PG574" s="211"/>
      <c r="PH574" s="211"/>
      <c r="PI574" s="211"/>
      <c r="PJ574" s="211"/>
      <c r="PK574" s="211"/>
      <c r="PL574" s="211"/>
      <c r="PM574" s="211"/>
      <c r="PN574" s="211"/>
      <c r="PO574" s="211"/>
      <c r="PP574" s="211"/>
      <c r="PQ574" s="211"/>
      <c r="PR574" s="211"/>
      <c r="PS574" s="211"/>
      <c r="PT574" s="211"/>
      <c r="PU574" s="211"/>
      <c r="PV574" s="211"/>
      <c r="PW574" s="211"/>
      <c r="PX574" s="211"/>
      <c r="PY574" s="211"/>
      <c r="PZ574" s="211"/>
      <c r="QA574" s="211"/>
      <c r="QB574" s="211"/>
      <c r="QC574" s="211"/>
      <c r="QD574" s="211"/>
      <c r="QE574" s="211"/>
      <c r="QF574" s="211"/>
      <c r="QG574" s="211"/>
      <c r="QH574" s="211"/>
      <c r="QI574" s="211"/>
      <c r="QJ574" s="211"/>
      <c r="QK574" s="211"/>
      <c r="QL574" s="211"/>
      <c r="QM574" s="211"/>
      <c r="QN574" s="211"/>
      <c r="QO574" s="211"/>
      <c r="QP574" s="211"/>
      <c r="QQ574" s="211"/>
      <c r="QR574" s="211"/>
      <c r="QS574" s="211"/>
      <c r="QT574" s="211"/>
      <c r="QU574" s="211"/>
      <c r="QV574" s="211"/>
      <c r="QW574" s="211"/>
      <c r="QX574" s="211"/>
      <c r="QY574" s="211"/>
      <c r="QZ574" s="211"/>
      <c r="RA574" s="211"/>
      <c r="RB574" s="211"/>
      <c r="RC574" s="211"/>
      <c r="RD574" s="211"/>
      <c r="RE574" s="211"/>
      <c r="RF574" s="211"/>
      <c r="RG574" s="211"/>
      <c r="RH574" s="211"/>
      <c r="RI574" s="211"/>
      <c r="RJ574" s="211"/>
      <c r="RK574" s="211"/>
      <c r="RL574" s="211"/>
      <c r="RM574" s="211"/>
      <c r="RN574" s="211"/>
      <c r="RO574" s="211"/>
      <c r="RP574" s="211"/>
      <c r="RQ574" s="211"/>
      <c r="RR574" s="211"/>
      <c r="RS574" s="211"/>
      <c r="RT574" s="211"/>
      <c r="RU574" s="211"/>
      <c r="RV574" s="211"/>
      <c r="RW574" s="211"/>
      <c r="RX574" s="211"/>
      <c r="RY574" s="211"/>
      <c r="RZ574" s="211"/>
      <c r="SA574" s="211"/>
      <c r="SB574" s="211"/>
      <c r="SC574" s="211"/>
      <c r="SD574" s="211"/>
      <c r="SE574" s="211"/>
      <c r="SF574" s="211"/>
      <c r="SG574" s="211"/>
      <c r="SH574" s="211"/>
      <c r="SI574" s="211"/>
      <c r="SJ574" s="211"/>
      <c r="SK574" s="211"/>
      <c r="SL574" s="211"/>
      <c r="SM574" s="211"/>
      <c r="SN574" s="211"/>
      <c r="SO574" s="211"/>
      <c r="SP574" s="211"/>
      <c r="SQ574" s="211"/>
      <c r="SR574" s="211"/>
      <c r="SS574" s="211"/>
      <c r="ST574" s="211"/>
      <c r="SU574" s="211"/>
      <c r="SV574" s="211"/>
      <c r="SW574" s="211"/>
      <c r="SX574" s="211"/>
      <c r="SY574" s="211"/>
      <c r="SZ574" s="211"/>
      <c r="TA574" s="211"/>
      <c r="TB574" s="211"/>
      <c r="TC574" s="211"/>
      <c r="TD574" s="211"/>
      <c r="TE574" s="211"/>
      <c r="TF574" s="211"/>
      <c r="TG574" s="211"/>
      <c r="TH574" s="211"/>
      <c r="TI574" s="211"/>
      <c r="TJ574" s="211"/>
      <c r="TK574" s="211"/>
      <c r="TL574" s="211"/>
      <c r="TM574" s="211"/>
      <c r="TN574" s="211"/>
      <c r="TO574" s="211"/>
      <c r="TP574" s="211"/>
      <c r="TQ574" s="211"/>
      <c r="TR574" s="211"/>
      <c r="TS574" s="211"/>
      <c r="TT574" s="211"/>
      <c r="TU574" s="211"/>
      <c r="TV574" s="211"/>
      <c r="TW574" s="211"/>
      <c r="TX574" s="211"/>
      <c r="TY574" s="211"/>
      <c r="TZ574" s="211"/>
      <c r="UA574" s="211"/>
      <c r="UB574" s="211"/>
      <c r="UC574" s="211"/>
      <c r="UD574" s="211"/>
      <c r="UE574" s="211"/>
      <c r="UF574" s="211"/>
      <c r="UG574" s="211"/>
      <c r="UH574" s="211"/>
      <c r="UI574" s="211"/>
      <c r="UJ574" s="211"/>
      <c r="UK574" s="211"/>
      <c r="UL574" s="211"/>
      <c r="UM574" s="211"/>
      <c r="UN574" s="211"/>
      <c r="UO574" s="211"/>
      <c r="UP574" s="211"/>
      <c r="UQ574" s="211"/>
      <c r="UR574" s="211"/>
      <c r="US574" s="211"/>
      <c r="UT574" s="211"/>
      <c r="UU574" s="211"/>
      <c r="UV574" s="211"/>
      <c r="UW574" s="211"/>
      <c r="UX574" s="211"/>
      <c r="UY574" s="211"/>
      <c r="UZ574" s="211"/>
      <c r="VA574" s="211"/>
      <c r="VB574" s="211"/>
      <c r="VC574" s="211"/>
      <c r="VD574" s="211"/>
      <c r="VE574" s="211"/>
      <c r="VF574" s="211"/>
      <c r="VG574" s="211"/>
      <c r="VH574" s="211"/>
      <c r="VI574" s="211"/>
      <c r="VJ574" s="211"/>
      <c r="VK574" s="211"/>
      <c r="VL574" s="211"/>
      <c r="VM574" s="211"/>
      <c r="VN574" s="211"/>
      <c r="VO574" s="211"/>
      <c r="VP574" s="211"/>
      <c r="VQ574" s="211"/>
      <c r="VR574" s="211"/>
      <c r="VS574" s="211"/>
      <c r="VT574" s="211"/>
      <c r="VU574" s="211"/>
      <c r="VV574" s="211"/>
      <c r="VW574" s="211"/>
      <c r="VX574" s="211"/>
      <c r="VY574" s="211"/>
      <c r="VZ574" s="211"/>
      <c r="WA574" s="211"/>
      <c r="WB574" s="211"/>
      <c r="WC574" s="211"/>
      <c r="WD574" s="211"/>
      <c r="WE574" s="211"/>
      <c r="WF574" s="211"/>
      <c r="WG574" s="211"/>
      <c r="WH574" s="211"/>
      <c r="WI574" s="211"/>
      <c r="WJ574" s="211"/>
      <c r="WK574" s="211"/>
      <c r="WL574" s="211"/>
      <c r="WM574" s="211"/>
      <c r="WN574" s="211"/>
      <c r="WO574" s="211"/>
      <c r="WP574" s="211"/>
      <c r="WQ574" s="211"/>
      <c r="WR574" s="211"/>
      <c r="WS574" s="211"/>
      <c r="WT574" s="211"/>
      <c r="WU574" s="211"/>
      <c r="WV574" s="211"/>
      <c r="WW574" s="211"/>
      <c r="WX574" s="211"/>
      <c r="WY574" s="211"/>
      <c r="WZ574" s="211"/>
      <c r="XA574" s="211"/>
      <c r="XB574" s="211"/>
      <c r="XC574" s="211"/>
      <c r="XD574" s="211"/>
      <c r="XE574" s="211"/>
      <c r="XF574" s="211"/>
      <c r="XG574" s="211"/>
      <c r="XH574" s="211"/>
      <c r="XI574" s="211"/>
      <c r="XJ574" s="211"/>
      <c r="XK574" s="211"/>
      <c r="XL574" s="211"/>
      <c r="XM574" s="211"/>
      <c r="XN574" s="211"/>
      <c r="XO574" s="211"/>
      <c r="XP574" s="211"/>
      <c r="XQ574" s="211"/>
      <c r="XR574" s="211"/>
      <c r="XS574" s="211"/>
      <c r="XT574" s="211"/>
      <c r="XU574" s="211"/>
      <c r="XV574" s="211"/>
      <c r="XW574" s="211"/>
      <c r="XX574" s="211"/>
      <c r="XY574" s="211"/>
      <c r="XZ574" s="211"/>
      <c r="YA574" s="211"/>
      <c r="YB574" s="211"/>
      <c r="YC574" s="211"/>
      <c r="YD574" s="211"/>
      <c r="YE574" s="211"/>
      <c r="YF574" s="211"/>
      <c r="YG574" s="211"/>
      <c r="YH574" s="211"/>
      <c r="YI574" s="211"/>
      <c r="YJ574" s="211"/>
      <c r="YK574" s="211"/>
      <c r="YL574" s="211"/>
      <c r="YM574" s="211"/>
      <c r="YN574" s="211"/>
      <c r="YO574" s="211"/>
      <c r="YP574" s="211"/>
      <c r="YQ574" s="211"/>
      <c r="YR574" s="211"/>
      <c r="YS574" s="211"/>
      <c r="YT574" s="211"/>
      <c r="YU574" s="211"/>
      <c r="YV574" s="211"/>
      <c r="YW574" s="211"/>
      <c r="YX574" s="211"/>
      <c r="YY574" s="211"/>
      <c r="YZ574" s="211"/>
      <c r="ZA574" s="211"/>
      <c r="ZB574" s="211"/>
      <c r="ZC574" s="211"/>
      <c r="ZD574" s="211"/>
      <c r="ZE574" s="211"/>
      <c r="ZF574" s="211"/>
      <c r="ZG574" s="211"/>
      <c r="ZH574" s="211"/>
      <c r="ZI574" s="211"/>
      <c r="ZJ574" s="211"/>
      <c r="ZK574" s="211"/>
      <c r="ZL574" s="211"/>
      <c r="ZM574" s="211"/>
      <c r="ZN574" s="211"/>
      <c r="ZO574" s="211"/>
      <c r="ZP574" s="211"/>
      <c r="ZQ574" s="211"/>
      <c r="ZR574" s="211"/>
      <c r="ZS574" s="211"/>
      <c r="ZT574" s="211"/>
      <c r="ZU574" s="211"/>
      <c r="ZV574" s="211"/>
      <c r="ZW574" s="211"/>
      <c r="ZX574" s="211"/>
      <c r="ZY574" s="211"/>
      <c r="ZZ574" s="211"/>
      <c r="AAA574" s="211"/>
      <c r="AAB574" s="211"/>
      <c r="AAC574" s="211"/>
      <c r="AAD574" s="211"/>
      <c r="AAE574" s="211"/>
      <c r="AAF574" s="211"/>
      <c r="AAG574" s="211"/>
      <c r="AAH574" s="211"/>
      <c r="AAI574" s="211"/>
      <c r="AAJ574" s="211"/>
      <c r="AAK574" s="211"/>
      <c r="AAL574" s="211"/>
      <c r="AAM574" s="211"/>
      <c r="AAN574" s="211"/>
      <c r="AAO574" s="211"/>
      <c r="AAP574" s="211"/>
      <c r="AAQ574" s="211"/>
      <c r="AAR574" s="211"/>
      <c r="AAS574" s="211"/>
      <c r="AAT574" s="211"/>
      <c r="AAU574" s="211"/>
      <c r="AAV574" s="211"/>
      <c r="AAW574" s="211"/>
      <c r="AAX574" s="211"/>
      <c r="AAY574" s="211"/>
      <c r="AAZ574" s="211"/>
      <c r="ABA574" s="211"/>
      <c r="ABB574" s="211"/>
      <c r="ABC574" s="211"/>
      <c r="ABD574" s="211"/>
      <c r="ABE574" s="211"/>
      <c r="ABF574" s="211"/>
      <c r="ABG574" s="211"/>
      <c r="ABH574" s="211"/>
      <c r="ABI574" s="211"/>
      <c r="ABJ574" s="211"/>
      <c r="ABK574" s="211"/>
      <c r="ABL574" s="211"/>
      <c r="ABM574" s="211"/>
      <c r="ABN574" s="211"/>
      <c r="ABO574" s="211"/>
      <c r="ABP574" s="211"/>
      <c r="ABQ574" s="211"/>
      <c r="ABR574" s="211"/>
      <c r="ABS574" s="211"/>
      <c r="ABT574" s="211"/>
      <c r="ABU574" s="211"/>
      <c r="ABV574" s="211"/>
      <c r="ABW574" s="211"/>
      <c r="ABX574" s="211"/>
      <c r="ABY574" s="211"/>
      <c r="ABZ574" s="211"/>
      <c r="ACA574" s="211"/>
      <c r="ACB574" s="211"/>
      <c r="ACC574" s="211"/>
      <c r="ACD574" s="211"/>
      <c r="ACE574" s="211"/>
      <c r="ACF574" s="211"/>
      <c r="ACG574" s="211"/>
      <c r="ACH574" s="211"/>
      <c r="ACI574" s="211"/>
      <c r="ACJ574" s="211"/>
      <c r="ACK574" s="211"/>
      <c r="ACL574" s="211"/>
      <c r="ACM574" s="211"/>
      <c r="ACN574" s="211"/>
      <c r="ACO574" s="211"/>
      <c r="ACP574" s="211"/>
      <c r="ACQ574" s="211"/>
      <c r="ACR574" s="211"/>
      <c r="ACS574" s="211"/>
      <c r="ACT574" s="211"/>
      <c r="ACU574" s="211"/>
      <c r="ACV574" s="211"/>
      <c r="ACW574" s="211"/>
      <c r="ACX574" s="211"/>
      <c r="ACY574" s="211"/>
      <c r="ACZ574" s="211"/>
      <c r="ADA574" s="211"/>
      <c r="ADB574" s="211"/>
      <c r="ADC574" s="211"/>
      <c r="ADD574" s="211"/>
      <c r="ADE574" s="211"/>
      <c r="ADF574" s="211"/>
      <c r="ADG574" s="211"/>
      <c r="ADH574" s="211"/>
      <c r="ADI574" s="211"/>
      <c r="ADJ574" s="211"/>
      <c r="ADK574" s="211"/>
      <c r="ADL574" s="211"/>
      <c r="ADM574" s="211"/>
      <c r="ADN574" s="211"/>
      <c r="ADO574" s="211"/>
      <c r="ADP574" s="211"/>
      <c r="ADQ574" s="211"/>
      <c r="ADR574" s="211"/>
      <c r="ADS574" s="211"/>
      <c r="ADT574" s="211"/>
      <c r="ADU574" s="211"/>
      <c r="ADV574" s="211"/>
      <c r="ADW574" s="211"/>
      <c r="ADX574" s="211"/>
      <c r="ADY574" s="211"/>
      <c r="ADZ574" s="211"/>
      <c r="AEA574" s="211"/>
      <c r="AEB574" s="211"/>
      <c r="AEC574" s="211"/>
      <c r="AED574" s="211"/>
      <c r="AEE574" s="211"/>
      <c r="AEF574" s="211"/>
      <c r="AEG574" s="211"/>
      <c r="AEH574" s="211"/>
      <c r="AEI574" s="211"/>
      <c r="AEJ574" s="211"/>
      <c r="AEK574" s="211"/>
      <c r="AEL574" s="211"/>
      <c r="AEM574" s="211"/>
      <c r="AEN574" s="211"/>
      <c r="AEO574" s="211"/>
      <c r="AEP574" s="211"/>
      <c r="AEQ574" s="211"/>
      <c r="AER574" s="211"/>
      <c r="AES574" s="211"/>
      <c r="AET574" s="211"/>
      <c r="AEU574" s="211"/>
      <c r="AEV574" s="211"/>
      <c r="AEW574" s="211"/>
      <c r="AEX574" s="211"/>
      <c r="AEY574" s="211"/>
      <c r="AEZ574" s="211"/>
      <c r="AFA574" s="211"/>
      <c r="AFB574" s="211"/>
      <c r="AFC574" s="211"/>
      <c r="AFD574" s="211"/>
      <c r="AFE574" s="211"/>
      <c r="AFF574" s="211"/>
      <c r="AFG574" s="211"/>
      <c r="AFH574" s="211"/>
      <c r="AFI574" s="211"/>
      <c r="AFJ574" s="211"/>
      <c r="AFK574" s="211"/>
      <c r="AFL574" s="211"/>
      <c r="AFM574" s="211"/>
      <c r="AFN574" s="211"/>
      <c r="AFO574" s="211"/>
      <c r="AFP574" s="211"/>
      <c r="AFQ574" s="211"/>
      <c r="AFR574" s="211"/>
      <c r="AFS574" s="211"/>
      <c r="AFT574" s="211"/>
      <c r="AFU574" s="211"/>
      <c r="AFV574" s="211"/>
      <c r="AFW574" s="211"/>
      <c r="AFX574" s="211"/>
      <c r="AFY574" s="211"/>
      <c r="AFZ574" s="211"/>
      <c r="AGA574" s="211"/>
      <c r="AGB574" s="211"/>
      <c r="AGC574" s="211"/>
      <c r="AGD574" s="211"/>
      <c r="AGE574" s="211"/>
      <c r="AGF574" s="211"/>
      <c r="AGG574" s="211"/>
      <c r="AGH574" s="211"/>
      <c r="AGI574" s="211"/>
      <c r="AGJ574" s="211"/>
      <c r="AGK574" s="211"/>
      <c r="AGL574" s="211"/>
      <c r="AGM574" s="211"/>
      <c r="AGN574" s="211"/>
      <c r="AGO574" s="211"/>
      <c r="AGP574" s="211"/>
      <c r="AGQ574" s="211"/>
      <c r="AGR574" s="211"/>
      <c r="AGS574" s="211"/>
      <c r="AGT574" s="211"/>
      <c r="AGU574" s="211"/>
      <c r="AGV574" s="211"/>
      <c r="AGW574" s="211"/>
      <c r="AGX574" s="211"/>
      <c r="AGY574" s="211"/>
      <c r="AGZ574" s="211"/>
      <c r="AHA574" s="211"/>
      <c r="AHB574" s="211"/>
      <c r="AHC574" s="211"/>
      <c r="AHD574" s="211"/>
      <c r="AHE574" s="211"/>
      <c r="AHF574" s="211"/>
      <c r="AHG574" s="211"/>
      <c r="AHH574" s="211"/>
      <c r="AHI574" s="211"/>
      <c r="AHJ574" s="211"/>
      <c r="AHK574" s="211"/>
      <c r="AHL574" s="211"/>
      <c r="AHM574" s="211"/>
      <c r="AHN574" s="211"/>
      <c r="AHO574" s="211"/>
      <c r="AHP574" s="211"/>
      <c r="AHQ574" s="211"/>
      <c r="AHR574" s="211"/>
      <c r="AHS574" s="211"/>
      <c r="AHT574" s="211"/>
      <c r="AHU574" s="211"/>
      <c r="AHV574" s="211"/>
      <c r="AHW574" s="211"/>
      <c r="AHX574" s="211"/>
      <c r="AHY574" s="211"/>
      <c r="AHZ574" s="211"/>
      <c r="AIA574" s="211"/>
      <c r="AIB574" s="211"/>
      <c r="AIC574" s="211"/>
      <c r="AID574" s="211"/>
      <c r="AIE574" s="211"/>
      <c r="AIF574" s="211"/>
      <c r="AIG574" s="211"/>
      <c r="AIH574" s="211"/>
      <c r="AII574" s="211"/>
      <c r="AIJ574" s="211"/>
      <c r="AIK574" s="211"/>
      <c r="AIL574" s="211"/>
      <c r="AIM574" s="211"/>
      <c r="AIN574" s="211"/>
      <c r="AIO574" s="211"/>
      <c r="AIP574" s="211"/>
      <c r="AIQ574" s="211"/>
      <c r="AIR574" s="211"/>
      <c r="AIS574" s="211"/>
      <c r="AIT574" s="211"/>
      <c r="AIU574" s="211"/>
      <c r="AIV574" s="211"/>
      <c r="AIW574" s="211"/>
      <c r="AIX574" s="211"/>
      <c r="AIY574" s="211"/>
      <c r="AIZ574" s="211"/>
      <c r="AJA574" s="211"/>
      <c r="AJB574" s="211"/>
      <c r="AJC574" s="211"/>
      <c r="AJD574" s="211"/>
      <c r="AJE574" s="211"/>
      <c r="AJF574" s="211"/>
      <c r="AJG574" s="211"/>
      <c r="AJH574" s="211"/>
      <c r="AJI574" s="211"/>
      <c r="AJJ574" s="211"/>
      <c r="AJK574" s="211"/>
      <c r="AJL574" s="211"/>
      <c r="AJM574" s="211"/>
      <c r="AJN574" s="211"/>
      <c r="AJO574" s="211"/>
      <c r="AJP574" s="211"/>
      <c r="AJQ574" s="211"/>
      <c r="AJR574" s="211"/>
      <c r="AJS574" s="211"/>
      <c r="AJT574" s="211"/>
      <c r="AJU574" s="211"/>
      <c r="AJV574" s="211"/>
      <c r="AJW574" s="211"/>
      <c r="AJX574" s="211"/>
      <c r="AJY574" s="211"/>
      <c r="AJZ574" s="211"/>
      <c r="AKA574" s="211"/>
      <c r="AKB574" s="211"/>
      <c r="AKC574" s="211"/>
      <c r="AKD574" s="211"/>
      <c r="AKE574" s="211"/>
      <c r="AKF574" s="211"/>
      <c r="AKG574" s="211"/>
      <c r="AKH574" s="211"/>
      <c r="AKI574" s="211"/>
      <c r="AKJ574" s="211"/>
      <c r="AKK574" s="211"/>
      <c r="AKL574" s="211"/>
      <c r="AKM574" s="211"/>
      <c r="AKN574" s="211"/>
      <c r="AKO574" s="211"/>
      <c r="AKP574" s="211"/>
      <c r="AKQ574" s="211"/>
      <c r="AKR574" s="211"/>
      <c r="AKS574" s="211"/>
      <c r="AKT574" s="211"/>
      <c r="AKU574" s="211"/>
      <c r="AKV574" s="211"/>
      <c r="AKW574" s="211"/>
      <c r="AKX574" s="211"/>
      <c r="AKY574" s="211"/>
      <c r="AKZ574" s="211"/>
      <c r="ALA574" s="211"/>
      <c r="ALB574" s="211"/>
      <c r="ALC574" s="211"/>
      <c r="ALD574" s="211"/>
      <c r="ALE574" s="211"/>
      <c r="ALF574" s="211"/>
      <c r="ALG574" s="211"/>
      <c r="ALH574" s="211"/>
      <c r="ALI574" s="211"/>
      <c r="ALJ574" s="211"/>
      <c r="ALK574" s="211"/>
      <c r="ALL574" s="211"/>
      <c r="ALM574" s="211"/>
      <c r="ALN574" s="211"/>
      <c r="ALO574" s="211"/>
      <c r="ALP574" s="211"/>
      <c r="ALQ574" s="211"/>
      <c r="ALR574" s="211"/>
      <c r="ALS574" s="211"/>
      <c r="ALT574" s="211"/>
      <c r="ALU574" s="211"/>
      <c r="ALV574" s="211"/>
      <c r="ALW574" s="211"/>
      <c r="ALX574" s="211"/>
      <c r="ALY574" s="211"/>
      <c r="ALZ574" s="211"/>
      <c r="AMA574" s="211"/>
      <c r="AMB574" s="211"/>
      <c r="AMC574" s="211"/>
      <c r="AMD574" s="211"/>
      <c r="AME574" s="211"/>
      <c r="AMF574" s="211"/>
      <c r="AMG574" s="211"/>
      <c r="AMH574" s="211"/>
      <c r="AMI574" s="211"/>
      <c r="AMJ574" s="211"/>
      <c r="AMK574" s="211"/>
      <c r="AML574" s="211"/>
      <c r="AMM574" s="211"/>
      <c r="AMN574" s="211"/>
      <c r="AMO574" s="211"/>
      <c r="AMP574" s="211"/>
      <c r="AMQ574" s="211"/>
      <c r="AMR574" s="211"/>
      <c r="AMS574" s="211"/>
      <c r="AMT574" s="211"/>
      <c r="AMU574" s="211"/>
      <c r="AMV574" s="211"/>
      <c r="AMW574" s="211"/>
      <c r="AMX574" s="211"/>
      <c r="AMY574" s="211"/>
      <c r="AMZ574" s="211"/>
      <c r="ANA574" s="211"/>
      <c r="ANB574" s="211"/>
      <c r="ANC574" s="211"/>
      <c r="AND574" s="211"/>
      <c r="ANE574" s="211"/>
      <c r="ANF574" s="211"/>
      <c r="ANG574" s="211"/>
      <c r="ANH574" s="211"/>
      <c r="ANI574" s="211"/>
      <c r="ANJ574" s="211"/>
      <c r="ANK574" s="211"/>
      <c r="ANL574" s="211"/>
      <c r="ANM574" s="211"/>
      <c r="ANN574" s="211"/>
      <c r="ANO574" s="211"/>
      <c r="ANP574" s="211"/>
      <c r="ANQ574" s="211"/>
      <c r="ANR574" s="211"/>
      <c r="ANS574" s="211"/>
      <c r="ANT574" s="211"/>
      <c r="ANU574" s="211"/>
      <c r="ANV574" s="211"/>
      <c r="ANW574" s="211"/>
      <c r="ANX574" s="211"/>
      <c r="ANY574" s="211"/>
      <c r="ANZ574" s="211"/>
      <c r="AOA574" s="211"/>
      <c r="AOB574" s="211"/>
      <c r="AOC574" s="211"/>
      <c r="AOD574" s="211"/>
      <c r="AOE574" s="211"/>
      <c r="AOF574" s="211"/>
      <c r="AOG574" s="211"/>
      <c r="AOH574" s="211"/>
      <c r="AOI574" s="211"/>
      <c r="AOJ574" s="211"/>
      <c r="AOK574" s="211"/>
      <c r="AOL574" s="211"/>
      <c r="AOM574" s="211"/>
      <c r="AON574" s="211"/>
      <c r="AOO574" s="211"/>
      <c r="AOP574" s="211"/>
      <c r="AOQ574" s="211"/>
      <c r="AOR574" s="211"/>
      <c r="AOS574" s="211"/>
      <c r="AOT574" s="211"/>
      <c r="AOU574" s="211"/>
      <c r="AOV574" s="211"/>
      <c r="AOW574" s="211"/>
      <c r="AOX574" s="211"/>
      <c r="AOY574" s="211"/>
      <c r="AOZ574" s="211"/>
      <c r="APA574" s="211"/>
      <c r="APB574" s="211"/>
      <c r="APC574" s="211"/>
      <c r="APD574" s="211"/>
      <c r="APE574" s="211"/>
      <c r="APF574" s="211"/>
      <c r="APG574" s="211"/>
      <c r="APH574" s="211"/>
      <c r="API574" s="211"/>
      <c r="APJ574" s="211"/>
      <c r="APK574" s="211"/>
      <c r="APL574" s="211"/>
      <c r="APM574" s="211"/>
      <c r="APN574" s="211"/>
      <c r="APO574" s="211"/>
      <c r="APP574" s="211"/>
      <c r="APQ574" s="211"/>
      <c r="APR574" s="211"/>
      <c r="APS574" s="211"/>
      <c r="APT574" s="211"/>
      <c r="APU574" s="211"/>
      <c r="APV574" s="211"/>
      <c r="APW574" s="211"/>
      <c r="APX574" s="211"/>
      <c r="APY574" s="211"/>
      <c r="APZ574" s="211"/>
      <c r="AQA574" s="211"/>
      <c r="AQB574" s="211"/>
      <c r="AQC574" s="211"/>
      <c r="AQD574" s="211"/>
      <c r="AQE574" s="211"/>
      <c r="AQF574" s="211"/>
      <c r="AQG574" s="211"/>
      <c r="AQH574" s="211"/>
      <c r="AQI574" s="211"/>
      <c r="AQJ574" s="211"/>
      <c r="AQK574" s="211"/>
      <c r="AQL574" s="211"/>
      <c r="AQM574" s="211"/>
      <c r="AQN574" s="211"/>
      <c r="AQO574" s="211"/>
      <c r="AQP574" s="211"/>
      <c r="AQQ574" s="211"/>
      <c r="AQR574" s="211"/>
      <c r="AQS574" s="211"/>
      <c r="AQT574" s="211"/>
      <c r="AQU574" s="211"/>
      <c r="AQV574" s="211"/>
      <c r="AQW574" s="211"/>
      <c r="AQX574" s="211"/>
      <c r="AQY574" s="211"/>
      <c r="AQZ574" s="211"/>
      <c r="ARA574" s="211"/>
      <c r="ARB574" s="211"/>
      <c r="ARC574" s="211"/>
      <c r="ARD574" s="211"/>
      <c r="ARE574" s="211"/>
      <c r="ARF574" s="211"/>
      <c r="ARG574" s="211"/>
      <c r="ARH574" s="211"/>
      <c r="ARI574" s="211"/>
      <c r="ARJ574" s="211"/>
      <c r="ARK574" s="211"/>
      <c r="ARL574" s="211"/>
      <c r="ARM574" s="211"/>
      <c r="ARN574" s="211"/>
      <c r="ARO574" s="211"/>
      <c r="ARP574" s="211"/>
      <c r="ARQ574" s="211"/>
      <c r="ARR574" s="211"/>
      <c r="ARS574" s="211"/>
      <c r="ART574" s="211"/>
      <c r="ARU574" s="211"/>
      <c r="ARV574" s="211"/>
      <c r="ARW574" s="211"/>
      <c r="ARX574" s="211"/>
      <c r="ARY574" s="211"/>
      <c r="ARZ574" s="211"/>
      <c r="ASA574" s="211"/>
      <c r="ASB574" s="211"/>
      <c r="ASC574" s="211"/>
      <c r="ASD574" s="211"/>
      <c r="ASE574" s="211"/>
      <c r="ASF574" s="211"/>
      <c r="ASG574" s="211"/>
      <c r="ASH574" s="211"/>
      <c r="ASI574" s="211"/>
      <c r="ASJ574" s="211"/>
      <c r="ASK574" s="211"/>
      <c r="ASL574" s="211"/>
      <c r="ASM574" s="211"/>
      <c r="ASN574" s="211"/>
      <c r="ASO574" s="211"/>
      <c r="ASP574" s="211"/>
      <c r="ASQ574" s="211"/>
      <c r="ASR574" s="211"/>
      <c r="ASS574" s="211"/>
      <c r="AST574" s="211"/>
      <c r="ASU574" s="211"/>
      <c r="ASV574" s="211"/>
      <c r="ASW574" s="211"/>
      <c r="ASX574" s="211"/>
      <c r="ASY574" s="211"/>
      <c r="ASZ574" s="211"/>
      <c r="ATA574" s="211"/>
      <c r="ATB574" s="211"/>
      <c r="ATC574" s="211"/>
      <c r="ATD574" s="211"/>
      <c r="ATE574" s="211"/>
      <c r="ATF574" s="211"/>
      <c r="ATG574" s="211"/>
      <c r="ATH574" s="211"/>
      <c r="ATI574" s="211"/>
      <c r="ATJ574" s="211"/>
      <c r="ATK574" s="211"/>
      <c r="ATL574" s="211"/>
      <c r="ATM574" s="211"/>
      <c r="ATN574" s="211"/>
      <c r="ATO574" s="211"/>
      <c r="ATP574" s="211"/>
      <c r="ATQ574" s="211"/>
      <c r="ATR574" s="211"/>
      <c r="ATS574" s="211"/>
      <c r="ATT574" s="211"/>
      <c r="ATU574" s="211"/>
      <c r="ATV574" s="211"/>
      <c r="ATW574" s="211"/>
      <c r="ATX574" s="211"/>
      <c r="ATY574" s="211"/>
      <c r="ATZ574" s="211"/>
      <c r="AUA574" s="211"/>
      <c r="AUB574" s="211"/>
      <c r="AUC574" s="211"/>
      <c r="AUD574" s="211"/>
      <c r="AUE574" s="211"/>
      <c r="AUF574" s="211"/>
      <c r="AUG574" s="211"/>
      <c r="AUH574" s="211"/>
      <c r="AUI574" s="211"/>
      <c r="AUJ574" s="211"/>
      <c r="AUK574" s="211"/>
      <c r="AUL574" s="211"/>
      <c r="AUM574" s="211"/>
      <c r="AUN574" s="211"/>
      <c r="AUO574" s="211"/>
      <c r="AUP574" s="211"/>
      <c r="AUQ574" s="211"/>
      <c r="AUR574" s="211"/>
      <c r="AUS574" s="211"/>
      <c r="AUT574" s="211"/>
      <c r="AUU574" s="211"/>
      <c r="AUV574" s="211"/>
      <c r="AUW574" s="211"/>
      <c r="AUX574" s="211"/>
      <c r="AUY574" s="211"/>
      <c r="AUZ574" s="211"/>
      <c r="AVA574" s="211"/>
      <c r="AVB574" s="211"/>
      <c r="AVC574" s="211"/>
      <c r="AVD574" s="211"/>
      <c r="AVE574" s="211"/>
      <c r="AVF574" s="211"/>
      <c r="AVG574" s="211"/>
      <c r="AVH574" s="211"/>
      <c r="AVI574" s="211"/>
      <c r="AVJ574" s="211"/>
      <c r="AVK574" s="211"/>
      <c r="AVL574" s="211"/>
      <c r="AVM574" s="211"/>
      <c r="AVN574" s="211"/>
      <c r="AVO574" s="211"/>
      <c r="AVP574" s="211"/>
      <c r="AVQ574" s="211"/>
      <c r="AVR574" s="211"/>
      <c r="AVS574" s="211"/>
      <c r="AVT574" s="211"/>
      <c r="AVU574" s="211"/>
      <c r="AVV574" s="211"/>
      <c r="AVW574" s="211"/>
      <c r="AVX574" s="211"/>
      <c r="AVY574" s="211"/>
      <c r="AVZ574" s="211"/>
      <c r="AWA574" s="211"/>
      <c r="AWB574" s="211"/>
      <c r="AWC574" s="211"/>
      <c r="AWD574" s="211"/>
      <c r="AWE574" s="211"/>
      <c r="AWF574" s="211"/>
      <c r="AWG574" s="211"/>
      <c r="AWH574" s="211"/>
      <c r="AWI574" s="211"/>
      <c r="AWJ574" s="211"/>
      <c r="AWK574" s="211"/>
      <c r="AWL574" s="211"/>
      <c r="AWM574" s="211"/>
      <c r="AWN574" s="211"/>
      <c r="AWO574" s="211"/>
      <c r="AWP574" s="211"/>
      <c r="AWQ574" s="211"/>
      <c r="AWR574" s="211"/>
      <c r="AWS574" s="211"/>
      <c r="AWT574" s="211"/>
      <c r="AWU574" s="211"/>
      <c r="AWV574" s="211"/>
      <c r="AWW574" s="211"/>
      <c r="AWX574" s="211"/>
      <c r="AWY574" s="211"/>
      <c r="AWZ574" s="211"/>
      <c r="AXA574" s="211"/>
      <c r="AXB574" s="211"/>
      <c r="AXC574" s="211"/>
      <c r="AXD574" s="211"/>
      <c r="AXE574" s="211"/>
      <c r="AXF574" s="211"/>
      <c r="AXG574" s="211"/>
      <c r="AXH574" s="211"/>
      <c r="AXI574" s="211"/>
      <c r="AXJ574" s="211"/>
      <c r="AXK574" s="211"/>
      <c r="AXL574" s="211"/>
      <c r="AXM574" s="211"/>
      <c r="AXN574" s="211"/>
      <c r="AXO574" s="211"/>
      <c r="AXP574" s="211"/>
      <c r="AXQ574" s="211"/>
      <c r="AXR574" s="211"/>
      <c r="AXS574" s="211"/>
      <c r="AXT574" s="211"/>
      <c r="AXU574" s="211"/>
      <c r="AXV574" s="211"/>
      <c r="AXW574" s="211"/>
      <c r="AXX574" s="211"/>
      <c r="AXY574" s="211"/>
      <c r="AXZ574" s="211"/>
      <c r="AYA574" s="211"/>
      <c r="AYB574" s="211"/>
      <c r="AYC574" s="211"/>
      <c r="AYD574" s="211"/>
      <c r="AYE574" s="211"/>
      <c r="AYF574" s="211"/>
      <c r="AYG574" s="211"/>
      <c r="AYH574" s="211"/>
      <c r="AYI574" s="211"/>
      <c r="AYJ574" s="211"/>
      <c r="AYK574" s="211"/>
      <c r="AYL574" s="211"/>
      <c r="AYM574" s="211"/>
      <c r="AYN574" s="211"/>
      <c r="AYO574" s="211"/>
      <c r="AYP574" s="211"/>
      <c r="AYQ574" s="211"/>
      <c r="AYR574" s="211"/>
      <c r="AYS574" s="211"/>
      <c r="AYT574" s="211"/>
      <c r="AYU574" s="211"/>
      <c r="AYV574" s="211"/>
      <c r="AYW574" s="211"/>
      <c r="AYX574" s="211"/>
      <c r="AYY574" s="211"/>
      <c r="AYZ574" s="211"/>
      <c r="AZA574" s="211"/>
      <c r="AZB574" s="211"/>
      <c r="AZC574" s="211"/>
      <c r="AZD574" s="211"/>
      <c r="AZE574" s="211"/>
      <c r="AZF574" s="211"/>
      <c r="AZG574" s="211"/>
      <c r="AZH574" s="211"/>
      <c r="AZI574" s="211"/>
      <c r="AZJ574" s="211"/>
      <c r="AZK574" s="211"/>
      <c r="AZL574" s="211"/>
      <c r="AZM574" s="211"/>
      <c r="AZN574" s="211"/>
      <c r="AZO574" s="211"/>
      <c r="AZP574" s="211"/>
      <c r="AZQ574" s="211"/>
      <c r="AZR574" s="211"/>
      <c r="AZS574" s="211"/>
      <c r="AZT574" s="211"/>
      <c r="AZU574" s="211"/>
      <c r="AZV574" s="211"/>
      <c r="AZW574" s="211"/>
      <c r="AZX574" s="211"/>
      <c r="AZY574" s="211"/>
      <c r="AZZ574" s="211"/>
      <c r="BAA574" s="211"/>
      <c r="BAB574" s="211"/>
      <c r="BAC574" s="211"/>
      <c r="BAD574" s="211"/>
      <c r="BAE574" s="211"/>
      <c r="BAF574" s="211"/>
      <c r="BAG574" s="211"/>
      <c r="BAH574" s="211"/>
      <c r="BAI574" s="211"/>
      <c r="BAJ574" s="211"/>
      <c r="BAK574" s="211"/>
      <c r="BAL574" s="211"/>
      <c r="BAM574" s="211"/>
      <c r="BAN574" s="211"/>
      <c r="BAO574" s="211"/>
      <c r="BAP574" s="211"/>
      <c r="BAQ574" s="211"/>
      <c r="BAR574" s="211"/>
      <c r="BAS574" s="211"/>
      <c r="BAT574" s="211"/>
      <c r="BAU574" s="211"/>
      <c r="BAV574" s="211"/>
      <c r="BAW574" s="211"/>
      <c r="BAX574" s="211"/>
      <c r="BAY574" s="211"/>
      <c r="BAZ574" s="211"/>
      <c r="BBA574" s="211"/>
      <c r="BBB574" s="211"/>
      <c r="BBC574" s="211"/>
      <c r="BBD574" s="211"/>
      <c r="BBE574" s="211"/>
      <c r="BBF574" s="211"/>
      <c r="BBG574" s="211"/>
      <c r="BBH574" s="211"/>
      <c r="BBI574" s="211"/>
      <c r="BBJ574" s="211"/>
      <c r="BBK574" s="211"/>
      <c r="BBL574" s="211"/>
      <c r="BBM574" s="211"/>
      <c r="BBN574" s="211"/>
      <c r="BBO574" s="211"/>
      <c r="BBP574" s="211"/>
      <c r="BBQ574" s="211"/>
      <c r="BBR574" s="211"/>
      <c r="BBS574" s="211"/>
      <c r="BBT574" s="211"/>
      <c r="BBU574" s="211"/>
      <c r="BBV574" s="211"/>
      <c r="BBW574" s="211"/>
      <c r="BBX574" s="211"/>
      <c r="BBY574" s="211"/>
      <c r="BBZ574" s="211"/>
      <c r="BCA574" s="211"/>
      <c r="BCB574" s="211"/>
      <c r="BCC574" s="211"/>
      <c r="BCD574" s="211"/>
      <c r="BCE574" s="211"/>
      <c r="BCF574" s="211"/>
      <c r="BCG574" s="211"/>
      <c r="BCH574" s="211"/>
      <c r="BCI574" s="211"/>
      <c r="BCJ574" s="211"/>
      <c r="BCK574" s="211"/>
      <c r="BCL574" s="211"/>
      <c r="BCM574" s="211"/>
      <c r="BCN574" s="211"/>
      <c r="BCO574" s="211"/>
      <c r="BCP574" s="211"/>
      <c r="BCQ574" s="211"/>
      <c r="BCR574" s="211"/>
      <c r="BCS574" s="211"/>
      <c r="BCT574" s="211"/>
      <c r="BCU574" s="211"/>
      <c r="BCV574" s="211"/>
      <c r="BCW574" s="211"/>
      <c r="BCX574" s="211"/>
      <c r="BCY574" s="211"/>
      <c r="BCZ574" s="211"/>
      <c r="BDA574" s="211"/>
      <c r="BDB574" s="211"/>
      <c r="BDC574" s="211"/>
      <c r="BDD574" s="211"/>
      <c r="BDE574" s="211"/>
      <c r="BDF574" s="211"/>
      <c r="BDG574" s="211"/>
      <c r="BDH574" s="211"/>
      <c r="BDI574" s="211"/>
      <c r="BDJ574" s="211"/>
      <c r="BDK574" s="211"/>
      <c r="BDL574" s="211"/>
      <c r="BDM574" s="211"/>
      <c r="BDN574" s="211"/>
      <c r="BDO574" s="211"/>
      <c r="BDP574" s="211"/>
      <c r="BDQ574" s="211"/>
      <c r="BDR574" s="211"/>
      <c r="BDS574" s="211"/>
      <c r="BDT574" s="211"/>
      <c r="BDU574" s="211"/>
      <c r="BDV574" s="211"/>
      <c r="BDW574" s="211"/>
      <c r="BDX574" s="211"/>
      <c r="BDY574" s="211"/>
      <c r="BDZ574" s="211"/>
      <c r="BEA574" s="211"/>
      <c r="BEB574" s="211"/>
      <c r="BEC574" s="211"/>
      <c r="BED574" s="211"/>
      <c r="BEE574" s="211"/>
      <c r="BEF574" s="211"/>
      <c r="BEG574" s="211"/>
      <c r="BEH574" s="211"/>
      <c r="BEI574" s="211"/>
      <c r="BEJ574" s="211"/>
      <c r="BEK574" s="211"/>
      <c r="BEL574" s="211"/>
      <c r="BEM574" s="211"/>
      <c r="BEN574" s="211"/>
      <c r="BEO574" s="211"/>
      <c r="BEP574" s="211"/>
      <c r="BEQ574" s="211"/>
      <c r="BER574" s="211"/>
      <c r="BES574" s="211"/>
      <c r="BET574" s="211"/>
      <c r="BEU574" s="211"/>
      <c r="BEV574" s="211"/>
      <c r="BEW574" s="211"/>
      <c r="BEX574" s="211"/>
      <c r="BEY574" s="211"/>
      <c r="BEZ574" s="211"/>
      <c r="BFA574" s="211"/>
      <c r="BFB574" s="211"/>
      <c r="BFC574" s="211"/>
      <c r="BFD574" s="211"/>
      <c r="BFE574" s="211"/>
      <c r="BFF574" s="211"/>
      <c r="BFG574" s="211"/>
      <c r="BFH574" s="211"/>
      <c r="BFI574" s="211"/>
      <c r="BFJ574" s="211"/>
      <c r="BFK574" s="211"/>
      <c r="BFL574" s="211"/>
      <c r="BFM574" s="211"/>
      <c r="BFN574" s="211"/>
      <c r="BFO574" s="211"/>
      <c r="BFP574" s="211"/>
      <c r="BFQ574" s="211"/>
      <c r="BFR574" s="211"/>
      <c r="BFS574" s="211"/>
      <c r="BFT574" s="211"/>
      <c r="BFU574" s="211"/>
      <c r="BFV574" s="211"/>
      <c r="BFW574" s="211"/>
      <c r="BFX574" s="211"/>
      <c r="BFY574" s="211"/>
      <c r="BFZ574" s="211"/>
      <c r="BGA574" s="211"/>
      <c r="BGB574" s="211"/>
      <c r="BGC574" s="211"/>
      <c r="BGD574" s="211"/>
      <c r="BGE574" s="211"/>
      <c r="BGF574" s="211"/>
      <c r="BGG574" s="211"/>
      <c r="BGH574" s="211"/>
      <c r="BGI574" s="211"/>
      <c r="BGJ574" s="211"/>
      <c r="BGK574" s="211"/>
      <c r="BGL574" s="211"/>
      <c r="BGM574" s="211"/>
      <c r="BGN574" s="211"/>
      <c r="BGO574" s="211"/>
      <c r="BGP574" s="211"/>
      <c r="BGQ574" s="211"/>
      <c r="BGR574" s="211"/>
      <c r="BGS574" s="211"/>
      <c r="BGT574" s="211"/>
      <c r="BGU574" s="211"/>
      <c r="BGV574" s="211"/>
      <c r="BGW574" s="211"/>
      <c r="BGX574" s="211"/>
      <c r="BGY574" s="211"/>
      <c r="BGZ574" s="211"/>
      <c r="BHA574" s="211"/>
      <c r="BHB574" s="211"/>
      <c r="BHC574" s="211"/>
      <c r="BHD574" s="211"/>
      <c r="BHE574" s="211"/>
      <c r="BHF574" s="211"/>
      <c r="BHG574" s="211"/>
      <c r="BHH574" s="211"/>
      <c r="BHI574" s="211"/>
      <c r="BHJ574" s="211"/>
      <c r="BHK574" s="211"/>
      <c r="BHL574" s="211"/>
      <c r="BHM574" s="211"/>
      <c r="BHN574" s="211"/>
      <c r="BHO574" s="211"/>
      <c r="BHP574" s="211"/>
      <c r="BHQ574" s="211"/>
      <c r="BHR574" s="211"/>
      <c r="BHS574" s="211"/>
      <c r="BHT574" s="211"/>
      <c r="BHU574" s="211"/>
      <c r="BHV574" s="211"/>
      <c r="BHW574" s="211"/>
      <c r="BHX574" s="211"/>
      <c r="BHY574" s="211"/>
      <c r="BHZ574" s="211"/>
      <c r="BIA574" s="211"/>
      <c r="BIB574" s="211"/>
      <c r="BIC574" s="211"/>
      <c r="BID574" s="211"/>
      <c r="BIE574" s="211"/>
      <c r="BIF574" s="211"/>
      <c r="BIG574" s="211"/>
      <c r="BIH574" s="211"/>
      <c r="BII574" s="211"/>
      <c r="BIJ574" s="211"/>
      <c r="BIK574" s="211"/>
      <c r="BIL574" s="211"/>
      <c r="BIM574" s="211"/>
      <c r="BIN574" s="211"/>
      <c r="BIO574" s="211"/>
      <c r="BIP574" s="211"/>
      <c r="BIQ574" s="211"/>
      <c r="BIR574" s="211"/>
      <c r="BIS574" s="211"/>
      <c r="BIT574" s="211"/>
      <c r="BIU574" s="211"/>
      <c r="BIV574" s="211"/>
      <c r="BIW574" s="211"/>
      <c r="BIX574" s="211"/>
      <c r="BIY574" s="211"/>
      <c r="BIZ574" s="211"/>
      <c r="BJA574" s="211"/>
      <c r="BJB574" s="211"/>
      <c r="BJC574" s="211"/>
      <c r="BJD574" s="211"/>
      <c r="BJE574" s="211"/>
      <c r="BJF574" s="211"/>
      <c r="BJG574" s="211"/>
      <c r="BJH574" s="211"/>
      <c r="BJI574" s="211"/>
      <c r="BJJ574" s="211"/>
      <c r="BJK574" s="211"/>
      <c r="BJL574" s="211"/>
      <c r="BJM574" s="211"/>
      <c r="BJN574" s="211"/>
      <c r="BJO574" s="211"/>
      <c r="BJP574" s="211"/>
      <c r="BJQ574" s="211"/>
      <c r="BJR574" s="211"/>
      <c r="BJS574" s="211"/>
      <c r="BJT574" s="211"/>
      <c r="BJU574" s="211"/>
      <c r="BJV574" s="211"/>
      <c r="BJW574" s="211"/>
      <c r="BJX574" s="211"/>
      <c r="BJY574" s="211"/>
      <c r="BJZ574" s="211"/>
      <c r="BKA574" s="211"/>
      <c r="BKB574" s="211"/>
      <c r="BKC574" s="211"/>
      <c r="BKD574" s="211"/>
      <c r="BKE574" s="211"/>
      <c r="BKF574" s="211"/>
      <c r="BKG574" s="211"/>
      <c r="BKH574" s="211"/>
      <c r="BKI574" s="211"/>
      <c r="BKJ574" s="211"/>
      <c r="BKK574" s="211"/>
      <c r="BKL574" s="211"/>
      <c r="BKM574" s="211"/>
      <c r="BKN574" s="211"/>
      <c r="BKO574" s="211"/>
      <c r="BKP574" s="211"/>
      <c r="BKQ574" s="211"/>
      <c r="BKR574" s="211"/>
      <c r="BKS574" s="211"/>
      <c r="BKT574" s="211"/>
      <c r="BKU574" s="211"/>
      <c r="BKV574" s="211"/>
      <c r="BKW574" s="211"/>
      <c r="BKX574" s="211"/>
      <c r="BKY574" s="211"/>
      <c r="BKZ574" s="211"/>
      <c r="BLA574" s="211"/>
      <c r="BLB574" s="211"/>
      <c r="BLC574" s="211"/>
      <c r="BLD574" s="211"/>
      <c r="BLE574" s="211"/>
      <c r="BLF574" s="211"/>
      <c r="BLG574" s="211"/>
      <c r="BLH574" s="211"/>
      <c r="BLI574" s="211"/>
      <c r="BLJ574" s="211"/>
      <c r="BLK574" s="211"/>
      <c r="BLL574" s="211"/>
      <c r="BLM574" s="211"/>
      <c r="BLN574" s="211"/>
      <c r="BLO574" s="211"/>
      <c r="BLP574" s="211"/>
      <c r="BLQ574" s="211"/>
      <c r="BLR574" s="211"/>
      <c r="BLS574" s="211"/>
      <c r="BLT574" s="211"/>
      <c r="BLU574" s="211"/>
      <c r="BLV574" s="211"/>
      <c r="BLW574" s="211"/>
      <c r="BLX574" s="211"/>
      <c r="BLY574" s="211"/>
      <c r="BLZ574" s="211"/>
      <c r="BMA574" s="211"/>
      <c r="BMB574" s="211"/>
      <c r="BMC574" s="211"/>
      <c r="BMD574" s="211"/>
      <c r="BME574" s="211"/>
      <c r="BMF574" s="211"/>
      <c r="BMG574" s="211"/>
      <c r="BMH574" s="211"/>
      <c r="BMI574" s="211"/>
      <c r="BMJ574" s="211"/>
      <c r="BMK574" s="211"/>
      <c r="BML574" s="211"/>
      <c r="BMM574" s="211"/>
      <c r="BMN574" s="211"/>
      <c r="BMO574" s="211"/>
      <c r="BMP574" s="211"/>
      <c r="BMQ574" s="211"/>
      <c r="BMR574" s="211"/>
      <c r="BMS574" s="211"/>
      <c r="BMT574" s="211"/>
      <c r="BMU574" s="211"/>
      <c r="BMV574" s="211"/>
      <c r="BMW574" s="211"/>
      <c r="BMX574" s="211"/>
      <c r="BMY574" s="211"/>
      <c r="BMZ574" s="211"/>
      <c r="BNA574" s="211"/>
      <c r="BNB574" s="211"/>
      <c r="BNC574" s="211"/>
      <c r="BND574" s="211"/>
      <c r="BNE574" s="211"/>
      <c r="BNF574" s="211"/>
      <c r="BNG574" s="211"/>
      <c r="BNH574" s="211"/>
      <c r="BNI574" s="211"/>
      <c r="BNJ574" s="211"/>
      <c r="BNK574" s="211"/>
      <c r="BNL574" s="211"/>
      <c r="BNM574" s="211"/>
      <c r="BNN574" s="211"/>
      <c r="BNO574" s="211"/>
      <c r="BNP574" s="211"/>
      <c r="BNQ574" s="211"/>
      <c r="BNR574" s="211"/>
      <c r="BNS574" s="211"/>
      <c r="BNT574" s="211"/>
      <c r="BNU574" s="211"/>
      <c r="BNV574" s="211"/>
      <c r="BNW574" s="211"/>
      <c r="BNX574" s="211"/>
      <c r="BNY574" s="211"/>
      <c r="BNZ574" s="211"/>
      <c r="BOA574" s="211"/>
      <c r="BOB574" s="211"/>
      <c r="BOC574" s="211"/>
      <c r="BOD574" s="211"/>
      <c r="BOE574" s="211"/>
      <c r="BOF574" s="211"/>
      <c r="BOG574" s="211"/>
      <c r="BOH574" s="211"/>
      <c r="BOI574" s="211"/>
      <c r="BOJ574" s="211"/>
      <c r="BOK574" s="211"/>
      <c r="BOL574" s="211"/>
      <c r="BOM574" s="211"/>
      <c r="BON574" s="211"/>
      <c r="BOO574" s="211"/>
      <c r="BOP574" s="211"/>
      <c r="BOQ574" s="211"/>
      <c r="BOR574" s="211"/>
      <c r="BOS574" s="211"/>
      <c r="BOT574" s="211"/>
      <c r="BOU574" s="211"/>
      <c r="BOV574" s="211"/>
      <c r="BOW574" s="211"/>
      <c r="BOX574" s="211"/>
      <c r="BOY574" s="211"/>
      <c r="BOZ574" s="211"/>
      <c r="BPA574" s="211"/>
      <c r="BPB574" s="211"/>
      <c r="BPC574" s="211"/>
      <c r="BPD574" s="211"/>
      <c r="BPE574" s="211"/>
      <c r="BPF574" s="211"/>
      <c r="BPG574" s="211"/>
      <c r="BPH574" s="211"/>
      <c r="BPI574" s="211"/>
      <c r="BPJ574" s="211"/>
      <c r="BPK574" s="211"/>
      <c r="BPL574" s="211"/>
      <c r="BPM574" s="211"/>
      <c r="BPN574" s="211"/>
      <c r="BPO574" s="211"/>
      <c r="BPP574" s="211"/>
      <c r="BPQ574" s="211"/>
      <c r="BPR574" s="211"/>
      <c r="BPS574" s="211"/>
      <c r="BPT574" s="211"/>
      <c r="BPU574" s="211"/>
      <c r="BPV574" s="211"/>
      <c r="BPW574" s="211"/>
      <c r="BPX574" s="211"/>
      <c r="BPY574" s="211"/>
      <c r="BPZ574" s="211"/>
      <c r="BQA574" s="211"/>
      <c r="BQB574" s="211"/>
      <c r="BQC574" s="211"/>
      <c r="BQD574" s="211"/>
      <c r="BQE574" s="211"/>
      <c r="BQF574" s="211"/>
      <c r="BQG574" s="211"/>
      <c r="BQH574" s="211"/>
      <c r="BQI574" s="211"/>
      <c r="BQJ574" s="211"/>
      <c r="BQK574" s="211"/>
      <c r="BQL574" s="211"/>
      <c r="BQM574" s="211"/>
      <c r="BQN574" s="211"/>
      <c r="BQO574" s="211"/>
      <c r="BQP574" s="211"/>
      <c r="BQQ574" s="211"/>
      <c r="BQR574" s="211"/>
      <c r="BQS574" s="211"/>
      <c r="BQT574" s="211"/>
      <c r="BQU574" s="211"/>
      <c r="BQV574" s="211"/>
      <c r="BQW574" s="211"/>
      <c r="BQX574" s="211"/>
      <c r="BQY574" s="211"/>
      <c r="BQZ574" s="211"/>
      <c r="BRA574" s="211"/>
      <c r="BRB574" s="211"/>
      <c r="BRC574" s="211"/>
      <c r="BRD574" s="211"/>
      <c r="BRE574" s="211"/>
      <c r="BRF574" s="211"/>
      <c r="BRG574" s="211"/>
      <c r="BRH574" s="211"/>
      <c r="BRI574" s="211"/>
      <c r="BRJ574" s="211"/>
      <c r="BRK574" s="211"/>
      <c r="BRL574" s="211"/>
      <c r="BRM574" s="211"/>
      <c r="BRN574" s="211"/>
      <c r="BRO574" s="211"/>
      <c r="BRP574" s="211"/>
      <c r="BRQ574" s="211"/>
      <c r="BRR574" s="211"/>
      <c r="BRS574" s="211"/>
      <c r="BRT574" s="211"/>
      <c r="BRU574" s="211"/>
      <c r="BRV574" s="211"/>
      <c r="BRW574" s="211"/>
      <c r="BRX574" s="211"/>
      <c r="BRY574" s="211"/>
      <c r="BRZ574" s="211"/>
      <c r="BSA574" s="211"/>
      <c r="BSB574" s="211"/>
      <c r="BSC574" s="211"/>
      <c r="BSD574" s="211"/>
      <c r="BSE574" s="211"/>
      <c r="BSF574" s="211"/>
      <c r="BSG574" s="211"/>
      <c r="BSH574" s="211"/>
      <c r="BSI574" s="211"/>
      <c r="BSJ574" s="211"/>
      <c r="BSK574" s="211"/>
      <c r="BSL574" s="211"/>
      <c r="BSM574" s="211"/>
      <c r="BSN574" s="211"/>
      <c r="BSO574" s="211"/>
      <c r="BSP574" s="211"/>
      <c r="BSQ574" s="211"/>
      <c r="BSR574" s="211"/>
      <c r="BSS574" s="211"/>
      <c r="BST574" s="211"/>
      <c r="BSU574" s="211"/>
      <c r="BSV574" s="211"/>
      <c r="BSW574" s="211"/>
      <c r="BSX574" s="211"/>
      <c r="BSY574" s="211"/>
      <c r="BSZ574" s="211"/>
      <c r="BTA574" s="211"/>
      <c r="BTB574" s="211"/>
      <c r="BTC574" s="211"/>
      <c r="BTD574" s="211"/>
      <c r="BTE574" s="211"/>
      <c r="BTF574" s="211"/>
      <c r="BTG574" s="211"/>
      <c r="BTH574" s="211"/>
      <c r="BTI574" s="211"/>
      <c r="BTJ574" s="211"/>
      <c r="BTK574" s="211"/>
      <c r="BTL574" s="211"/>
      <c r="BTM574" s="211"/>
      <c r="BTN574" s="211"/>
      <c r="BTO574" s="211"/>
      <c r="BTP574" s="211"/>
      <c r="BTQ574" s="211"/>
      <c r="BTR574" s="211"/>
      <c r="BTS574" s="211"/>
      <c r="BTT574" s="211"/>
      <c r="BTU574" s="211"/>
      <c r="BTV574" s="211"/>
      <c r="BTW574" s="211"/>
      <c r="BTX574" s="211"/>
      <c r="BTY574" s="211"/>
      <c r="BTZ574" s="211"/>
      <c r="BUA574" s="211"/>
      <c r="BUB574" s="211"/>
      <c r="BUC574" s="211"/>
      <c r="BUD574" s="211"/>
      <c r="BUE574" s="211"/>
      <c r="BUF574" s="211"/>
      <c r="BUG574" s="211"/>
      <c r="BUH574" s="211"/>
      <c r="BUI574" s="211"/>
      <c r="BUJ574" s="211"/>
      <c r="BUK574" s="211"/>
      <c r="BUL574" s="211"/>
      <c r="BUM574" s="211"/>
      <c r="BUN574" s="211"/>
      <c r="BUO574" s="211"/>
      <c r="BUP574" s="211"/>
      <c r="BUQ574" s="211"/>
      <c r="BUR574" s="211"/>
      <c r="BUS574" s="211"/>
      <c r="BUT574" s="211"/>
      <c r="BUU574" s="211"/>
      <c r="BUV574" s="211"/>
      <c r="BUW574" s="211"/>
      <c r="BUX574" s="211"/>
      <c r="BUY574" s="211"/>
      <c r="BUZ574" s="211"/>
      <c r="BVA574" s="211"/>
      <c r="BVB574" s="211"/>
      <c r="BVC574" s="211"/>
      <c r="BVD574" s="211"/>
      <c r="BVE574" s="211"/>
      <c r="BVF574" s="211"/>
      <c r="BVG574" s="211"/>
      <c r="BVH574" s="211"/>
      <c r="BVI574" s="211"/>
      <c r="BVJ574" s="211"/>
      <c r="BVK574" s="211"/>
      <c r="BVL574" s="211"/>
      <c r="BVM574" s="211"/>
      <c r="BVN574" s="211"/>
      <c r="BVO574" s="211"/>
      <c r="BVP574" s="211"/>
      <c r="BVQ574" s="211"/>
      <c r="BVR574" s="211"/>
      <c r="BVS574" s="211"/>
      <c r="BVT574" s="211"/>
      <c r="BVU574" s="211"/>
      <c r="BVV574" s="211"/>
      <c r="BVW574" s="211"/>
      <c r="BVX574" s="211"/>
      <c r="BVY574" s="211"/>
      <c r="BVZ574" s="211"/>
      <c r="BWA574" s="211"/>
      <c r="BWB574" s="211"/>
      <c r="BWC574" s="211"/>
      <c r="BWD574" s="211"/>
      <c r="BWE574" s="211"/>
      <c r="BWF574" s="211"/>
      <c r="BWG574" s="211"/>
      <c r="BWH574" s="211"/>
      <c r="BWI574" s="211"/>
      <c r="BWJ574" s="211"/>
      <c r="BWK574" s="211"/>
      <c r="BWL574" s="211"/>
      <c r="BWM574" s="211"/>
      <c r="BWN574" s="211"/>
      <c r="BWO574" s="211"/>
      <c r="BWP574" s="211"/>
      <c r="BWQ574" s="211"/>
      <c r="BWR574" s="211"/>
      <c r="BWS574" s="211"/>
      <c r="BWT574" s="211"/>
      <c r="BWU574" s="211"/>
      <c r="BWV574" s="211"/>
      <c r="BWW574" s="211"/>
      <c r="BWX574" s="211"/>
      <c r="BWY574" s="211"/>
      <c r="BWZ574" s="211"/>
      <c r="BXA574" s="211"/>
      <c r="BXB574" s="211"/>
      <c r="BXC574" s="211"/>
      <c r="BXD574" s="211"/>
      <c r="BXE574" s="211"/>
      <c r="BXF574" s="211"/>
      <c r="BXG574" s="211"/>
      <c r="BXH574" s="211"/>
      <c r="BXI574" s="211"/>
      <c r="BXJ574" s="211"/>
      <c r="BXK574" s="211"/>
      <c r="BXL574" s="211"/>
      <c r="BXM574" s="211"/>
      <c r="BXN574" s="211"/>
      <c r="BXO574" s="211"/>
      <c r="BXP574" s="211"/>
      <c r="BXQ574" s="211"/>
      <c r="BXR574" s="211"/>
      <c r="BXS574" s="211"/>
      <c r="BXT574" s="211"/>
      <c r="BXU574" s="211"/>
      <c r="BXV574" s="211"/>
      <c r="BXW574" s="211"/>
      <c r="BXX574" s="211"/>
      <c r="BXY574" s="211"/>
      <c r="BXZ574" s="211"/>
      <c r="BYA574" s="211"/>
      <c r="BYB574" s="211"/>
      <c r="BYC574" s="211"/>
      <c r="BYD574" s="211"/>
      <c r="BYE574" s="211"/>
      <c r="BYF574" s="211"/>
      <c r="BYG574" s="211"/>
      <c r="BYH574" s="211"/>
      <c r="BYI574" s="211"/>
      <c r="BYJ574" s="211"/>
      <c r="BYK574" s="211"/>
      <c r="BYL574" s="211"/>
      <c r="BYM574" s="211"/>
      <c r="BYN574" s="211"/>
      <c r="BYO574" s="211"/>
      <c r="BYP574" s="211"/>
      <c r="BYQ574" s="211"/>
      <c r="BYR574" s="211"/>
      <c r="BYS574" s="211"/>
      <c r="BYT574" s="211"/>
      <c r="BYU574" s="211"/>
      <c r="BYV574" s="211"/>
      <c r="BYW574" s="211"/>
      <c r="BYX574" s="211"/>
      <c r="BYY574" s="211"/>
      <c r="BYZ574" s="211"/>
      <c r="BZA574" s="211"/>
      <c r="BZB574" s="211"/>
      <c r="BZC574" s="211"/>
      <c r="BZD574" s="211"/>
      <c r="BZE574" s="211"/>
      <c r="BZF574" s="211"/>
      <c r="BZG574" s="211"/>
      <c r="BZH574" s="211"/>
      <c r="BZI574" s="211"/>
      <c r="BZJ574" s="211"/>
      <c r="BZK574" s="211"/>
      <c r="BZL574" s="211"/>
      <c r="BZM574" s="211"/>
      <c r="BZN574" s="211"/>
      <c r="BZO574" s="211"/>
      <c r="BZP574" s="211"/>
      <c r="BZQ574" s="211"/>
      <c r="BZR574" s="211"/>
      <c r="BZS574" s="211"/>
      <c r="BZT574" s="211"/>
      <c r="BZU574" s="211"/>
      <c r="BZV574" s="211"/>
      <c r="BZW574" s="211"/>
      <c r="BZX574" s="211"/>
      <c r="BZY574" s="211"/>
      <c r="BZZ574" s="211"/>
      <c r="CAA574" s="211"/>
      <c r="CAB574" s="211"/>
      <c r="CAC574" s="211"/>
      <c r="CAD574" s="211"/>
      <c r="CAE574" s="211"/>
      <c r="CAF574" s="211"/>
      <c r="CAG574" s="211"/>
      <c r="CAH574" s="211"/>
      <c r="CAI574" s="211"/>
      <c r="CAJ574" s="211"/>
      <c r="CAK574" s="211"/>
      <c r="CAL574" s="211"/>
      <c r="CAM574" s="211"/>
      <c r="CAN574" s="211"/>
      <c r="CAO574" s="211"/>
      <c r="CAP574" s="211"/>
      <c r="CAQ574" s="211"/>
      <c r="CAR574" s="211"/>
      <c r="CAS574" s="211"/>
      <c r="CAT574" s="211"/>
      <c r="CAU574" s="211"/>
      <c r="CAV574" s="211"/>
      <c r="CAW574" s="211"/>
      <c r="CAX574" s="211"/>
      <c r="CAY574" s="211"/>
      <c r="CAZ574" s="211"/>
      <c r="CBA574" s="211"/>
      <c r="CBB574" s="211"/>
      <c r="CBC574" s="211"/>
      <c r="CBD574" s="211"/>
      <c r="CBE574" s="211"/>
      <c r="CBF574" s="211"/>
      <c r="CBG574" s="211"/>
      <c r="CBH574" s="211"/>
      <c r="CBI574" s="211"/>
      <c r="CBJ574" s="211"/>
      <c r="CBK574" s="211"/>
      <c r="CBL574" s="211"/>
      <c r="CBM574" s="211"/>
      <c r="CBN574" s="211"/>
      <c r="CBO574" s="211"/>
      <c r="CBP574" s="211"/>
      <c r="CBQ574" s="211"/>
      <c r="CBR574" s="211"/>
      <c r="CBS574" s="211"/>
      <c r="CBT574" s="211"/>
      <c r="CBU574" s="211"/>
      <c r="CBV574" s="211"/>
      <c r="CBW574" s="211"/>
      <c r="CBX574" s="211"/>
      <c r="CBY574" s="211"/>
      <c r="CBZ574" s="211"/>
      <c r="CCA574" s="211"/>
      <c r="CCB574" s="211"/>
      <c r="CCC574" s="211"/>
      <c r="CCD574" s="211"/>
      <c r="CCE574" s="211"/>
      <c r="CCF574" s="211"/>
      <c r="CCG574" s="211"/>
      <c r="CCH574" s="211"/>
      <c r="CCI574" s="211"/>
      <c r="CCJ574" s="211"/>
      <c r="CCK574" s="211"/>
      <c r="CCL574" s="211"/>
      <c r="CCM574" s="211"/>
      <c r="CCN574" s="211"/>
      <c r="CCO574" s="211"/>
      <c r="CCP574" s="211"/>
      <c r="CCQ574" s="211"/>
      <c r="CCR574" s="211"/>
      <c r="CCS574" s="211"/>
      <c r="CCT574" s="211"/>
      <c r="CCU574" s="211"/>
      <c r="CCV574" s="211"/>
      <c r="CCW574" s="211"/>
      <c r="CCX574" s="211"/>
      <c r="CCY574" s="211"/>
      <c r="CCZ574" s="211"/>
      <c r="CDA574" s="211"/>
      <c r="CDB574" s="211"/>
      <c r="CDC574" s="211"/>
      <c r="CDD574" s="211"/>
      <c r="CDE574" s="211"/>
      <c r="CDF574" s="211"/>
      <c r="CDG574" s="211"/>
      <c r="CDH574" s="211"/>
      <c r="CDI574" s="211"/>
      <c r="CDJ574" s="211"/>
      <c r="CDK574" s="211"/>
      <c r="CDL574" s="211"/>
      <c r="CDM574" s="211"/>
      <c r="CDN574" s="211"/>
      <c r="CDO574" s="211"/>
      <c r="CDP574" s="211"/>
      <c r="CDQ574" s="211"/>
      <c r="CDR574" s="211"/>
      <c r="CDS574" s="211"/>
      <c r="CDT574" s="211"/>
      <c r="CDU574" s="211"/>
      <c r="CDV574" s="211"/>
      <c r="CDW574" s="211"/>
      <c r="CDX574" s="211"/>
      <c r="CDY574" s="211"/>
      <c r="CDZ574" s="211"/>
      <c r="CEA574" s="211"/>
      <c r="CEB574" s="211"/>
      <c r="CEC574" s="211"/>
      <c r="CED574" s="211"/>
      <c r="CEE574" s="211"/>
      <c r="CEF574" s="211"/>
      <c r="CEG574" s="211"/>
      <c r="CEH574" s="211"/>
      <c r="CEI574" s="211"/>
      <c r="CEJ574" s="211"/>
      <c r="CEK574" s="211"/>
      <c r="CEL574" s="211"/>
      <c r="CEM574" s="211"/>
      <c r="CEN574" s="211"/>
      <c r="CEO574" s="211"/>
      <c r="CEP574" s="211"/>
      <c r="CEQ574" s="211"/>
      <c r="CER574" s="211"/>
      <c r="CES574" s="211"/>
      <c r="CET574" s="211"/>
      <c r="CEU574" s="211"/>
      <c r="CEV574" s="211"/>
      <c r="CEW574" s="211"/>
      <c r="CEX574" s="211"/>
      <c r="CEY574" s="211"/>
      <c r="CEZ574" s="211"/>
      <c r="CFA574" s="211"/>
      <c r="CFB574" s="211"/>
      <c r="CFC574" s="211"/>
      <c r="CFD574" s="211"/>
      <c r="CFE574" s="211"/>
      <c r="CFF574" s="211"/>
      <c r="CFG574" s="211"/>
      <c r="CFH574" s="211"/>
      <c r="CFI574" s="211"/>
      <c r="CFJ574" s="211"/>
      <c r="CFK574" s="211"/>
      <c r="CFL574" s="211"/>
      <c r="CFM574" s="211"/>
      <c r="CFN574" s="211"/>
      <c r="CFO574" s="211"/>
      <c r="CFP574" s="211"/>
      <c r="CFQ574" s="211"/>
      <c r="CFR574" s="211"/>
      <c r="CFS574" s="211"/>
      <c r="CFT574" s="211"/>
      <c r="CFU574" s="211"/>
      <c r="CFV574" s="211"/>
      <c r="CFW574" s="211"/>
      <c r="CFX574" s="211"/>
      <c r="CFY574" s="211"/>
      <c r="CFZ574" s="211"/>
      <c r="CGA574" s="211"/>
      <c r="CGB574" s="211"/>
      <c r="CGC574" s="211"/>
      <c r="CGD574" s="211"/>
      <c r="CGE574" s="211"/>
      <c r="CGF574" s="211"/>
      <c r="CGG574" s="211"/>
      <c r="CGH574" s="211"/>
      <c r="CGI574" s="211"/>
      <c r="CGJ574" s="211"/>
      <c r="CGK574" s="211"/>
      <c r="CGL574" s="211"/>
      <c r="CGM574" s="211"/>
      <c r="CGN574" s="211"/>
      <c r="CGO574" s="211"/>
      <c r="CGP574" s="211"/>
      <c r="CGQ574" s="211"/>
      <c r="CGR574" s="211"/>
      <c r="CGS574" s="211"/>
      <c r="CGT574" s="211"/>
      <c r="CGU574" s="211"/>
      <c r="CGV574" s="211"/>
      <c r="CGW574" s="211"/>
      <c r="CGX574" s="211"/>
      <c r="CGY574" s="211"/>
      <c r="CGZ574" s="211"/>
      <c r="CHA574" s="211"/>
      <c r="CHB574" s="211"/>
      <c r="CHC574" s="211"/>
      <c r="CHD574" s="211"/>
      <c r="CHE574" s="211"/>
      <c r="CHF574" s="211"/>
      <c r="CHG574" s="211"/>
      <c r="CHH574" s="211"/>
      <c r="CHI574" s="211"/>
      <c r="CHJ574" s="211"/>
      <c r="CHK574" s="211"/>
      <c r="CHL574" s="211"/>
      <c r="CHM574" s="211"/>
      <c r="CHN574" s="211"/>
      <c r="CHO574" s="211"/>
      <c r="CHP574" s="211"/>
      <c r="CHQ574" s="211"/>
      <c r="CHR574" s="211"/>
      <c r="CHS574" s="211"/>
      <c r="CHT574" s="211"/>
      <c r="CHU574" s="211"/>
      <c r="CHV574" s="211"/>
      <c r="CHW574" s="211"/>
      <c r="CHX574" s="211"/>
      <c r="CHY574" s="211"/>
      <c r="CHZ574" s="211"/>
      <c r="CIA574" s="211"/>
      <c r="CIB574" s="211"/>
      <c r="CIC574" s="211"/>
      <c r="CID574" s="211"/>
      <c r="CIE574" s="211"/>
      <c r="CIF574" s="211"/>
      <c r="CIG574" s="211"/>
      <c r="CIH574" s="211"/>
      <c r="CII574" s="211"/>
      <c r="CIJ574" s="211"/>
      <c r="CIK574" s="211"/>
      <c r="CIL574" s="211"/>
      <c r="CIM574" s="211"/>
      <c r="CIN574" s="211"/>
      <c r="CIO574" s="211"/>
      <c r="CIP574" s="211"/>
      <c r="CIQ574" s="211"/>
      <c r="CIR574" s="211"/>
      <c r="CIS574" s="211"/>
      <c r="CIT574" s="211"/>
      <c r="CIU574" s="211"/>
      <c r="CIV574" s="211"/>
      <c r="CIW574" s="211"/>
      <c r="CIX574" s="211"/>
      <c r="CIY574" s="211"/>
      <c r="CIZ574" s="211"/>
      <c r="CJA574" s="211"/>
      <c r="CJB574" s="211"/>
      <c r="CJC574" s="211"/>
      <c r="CJD574" s="211"/>
      <c r="CJE574" s="211"/>
      <c r="CJF574" s="211"/>
      <c r="CJG574" s="211"/>
      <c r="CJH574" s="211"/>
      <c r="CJI574" s="211"/>
      <c r="CJJ574" s="211"/>
      <c r="CJK574" s="211"/>
      <c r="CJL574" s="211"/>
      <c r="CJM574" s="211"/>
      <c r="CJN574" s="211"/>
      <c r="CJO574" s="211"/>
      <c r="CJP574" s="211"/>
      <c r="CJQ574" s="211"/>
      <c r="CJR574" s="211"/>
      <c r="CJS574" s="211"/>
      <c r="CJT574" s="211"/>
      <c r="CJU574" s="211"/>
      <c r="CJV574" s="211"/>
      <c r="CJW574" s="211"/>
      <c r="CJX574" s="211"/>
      <c r="CJY574" s="211"/>
      <c r="CJZ574" s="211"/>
      <c r="CKA574" s="211"/>
      <c r="CKB574" s="211"/>
      <c r="CKC574" s="211"/>
      <c r="CKD574" s="211"/>
      <c r="CKE574" s="211"/>
      <c r="CKF574" s="211"/>
      <c r="CKG574" s="211"/>
      <c r="CKH574" s="211"/>
      <c r="CKI574" s="211"/>
      <c r="CKJ574" s="211"/>
      <c r="CKK574" s="211"/>
      <c r="CKL574" s="211"/>
      <c r="CKM574" s="211"/>
      <c r="CKN574" s="211"/>
      <c r="CKO574" s="211"/>
      <c r="CKP574" s="211"/>
      <c r="CKQ574" s="211"/>
      <c r="CKR574" s="211"/>
      <c r="CKS574" s="211"/>
      <c r="CKT574" s="211"/>
      <c r="CKU574" s="211"/>
      <c r="CKV574" s="211"/>
      <c r="CKW574" s="211"/>
      <c r="CKX574" s="211"/>
      <c r="CKY574" s="211"/>
      <c r="CKZ574" s="211"/>
      <c r="CLA574" s="211"/>
      <c r="CLB574" s="211"/>
      <c r="CLC574" s="211"/>
      <c r="CLD574" s="211"/>
      <c r="CLE574" s="211"/>
      <c r="CLF574" s="211"/>
      <c r="CLG574" s="211"/>
      <c r="CLH574" s="211"/>
      <c r="CLI574" s="211"/>
      <c r="CLJ574" s="211"/>
      <c r="CLK574" s="211"/>
      <c r="CLL574" s="211"/>
      <c r="CLM574" s="211"/>
      <c r="CLN574" s="211"/>
      <c r="CLO574" s="211"/>
      <c r="CLP574" s="211"/>
      <c r="CLQ574" s="211"/>
      <c r="CLR574" s="211"/>
      <c r="CLS574" s="211"/>
      <c r="CLT574" s="211"/>
      <c r="CLU574" s="211"/>
      <c r="CLV574" s="211"/>
      <c r="CLW574" s="211"/>
      <c r="CLX574" s="211"/>
      <c r="CLY574" s="211"/>
      <c r="CLZ574" s="211"/>
      <c r="CMA574" s="211"/>
      <c r="CMB574" s="211"/>
      <c r="CMC574" s="211"/>
      <c r="CMD574" s="211"/>
      <c r="CME574" s="211"/>
      <c r="CMF574" s="211"/>
      <c r="CMG574" s="211"/>
      <c r="CMH574" s="211"/>
      <c r="CMI574" s="211"/>
      <c r="CMJ574" s="211"/>
      <c r="CMK574" s="211"/>
      <c r="CML574" s="211"/>
      <c r="CMM574" s="211"/>
      <c r="CMN574" s="211"/>
      <c r="CMO574" s="211"/>
      <c r="CMP574" s="211"/>
      <c r="CMQ574" s="211"/>
      <c r="CMR574" s="211"/>
      <c r="CMS574" s="211"/>
      <c r="CMT574" s="211"/>
      <c r="CMU574" s="211"/>
      <c r="CMV574" s="211"/>
      <c r="CMW574" s="211"/>
      <c r="CMX574" s="211"/>
      <c r="CMY574" s="211"/>
      <c r="CMZ574" s="211"/>
      <c r="CNA574" s="211"/>
      <c r="CNB574" s="211"/>
      <c r="CNC574" s="211"/>
      <c r="CND574" s="211"/>
      <c r="CNE574" s="211"/>
      <c r="CNF574" s="211"/>
      <c r="CNG574" s="211"/>
      <c r="CNH574" s="211"/>
      <c r="CNI574" s="211"/>
      <c r="CNJ574" s="211"/>
      <c r="CNK574" s="211"/>
      <c r="CNL574" s="211"/>
      <c r="CNM574" s="211"/>
      <c r="CNN574" s="211"/>
      <c r="CNO574" s="211"/>
      <c r="CNP574" s="211"/>
      <c r="CNQ574" s="211"/>
      <c r="CNR574" s="211"/>
      <c r="CNS574" s="211"/>
      <c r="CNT574" s="211"/>
      <c r="CNU574" s="211"/>
      <c r="CNV574" s="211"/>
      <c r="CNW574" s="211"/>
      <c r="CNX574" s="211"/>
      <c r="CNY574" s="211"/>
      <c r="CNZ574" s="211"/>
      <c r="COA574" s="211"/>
      <c r="COB574" s="211"/>
      <c r="COC574" s="211"/>
      <c r="COD574" s="211"/>
      <c r="COE574" s="211"/>
      <c r="COF574" s="211"/>
      <c r="COG574" s="211"/>
      <c r="COH574" s="211"/>
      <c r="COI574" s="211"/>
      <c r="COJ574" s="211"/>
      <c r="COK574" s="211"/>
      <c r="COL574" s="211"/>
      <c r="COM574" s="211"/>
      <c r="CON574" s="211"/>
      <c r="COO574" s="211"/>
      <c r="COP574" s="211"/>
      <c r="COQ574" s="211"/>
      <c r="COR574" s="211"/>
      <c r="COS574" s="211"/>
      <c r="COT574" s="211"/>
      <c r="COU574" s="211"/>
      <c r="COV574" s="211"/>
      <c r="COW574" s="211"/>
      <c r="COX574" s="211"/>
      <c r="COY574" s="211"/>
      <c r="COZ574" s="211"/>
      <c r="CPA574" s="211"/>
      <c r="CPB574" s="211"/>
      <c r="CPC574" s="211"/>
      <c r="CPD574" s="211"/>
      <c r="CPE574" s="211"/>
      <c r="CPF574" s="211"/>
      <c r="CPG574" s="211"/>
      <c r="CPH574" s="211"/>
      <c r="CPI574" s="211"/>
      <c r="CPJ574" s="211"/>
      <c r="CPK574" s="211"/>
      <c r="CPL574" s="211"/>
      <c r="CPM574" s="211"/>
      <c r="CPN574" s="211"/>
      <c r="CPO574" s="211"/>
      <c r="CPP574" s="211"/>
      <c r="CPQ574" s="211"/>
      <c r="CPR574" s="211"/>
      <c r="CPS574" s="211"/>
      <c r="CPT574" s="211"/>
      <c r="CPU574" s="211"/>
      <c r="CPV574" s="211"/>
      <c r="CPW574" s="211"/>
      <c r="CPX574" s="211"/>
      <c r="CPY574" s="211"/>
      <c r="CPZ574" s="211"/>
      <c r="CQA574" s="211"/>
      <c r="CQB574" s="211"/>
      <c r="CQC574" s="211"/>
      <c r="CQD574" s="211"/>
      <c r="CQE574" s="211"/>
      <c r="CQF574" s="211"/>
      <c r="CQG574" s="211"/>
      <c r="CQH574" s="211"/>
      <c r="CQI574" s="211"/>
      <c r="CQJ574" s="211"/>
      <c r="CQK574" s="211"/>
      <c r="CQL574" s="211"/>
      <c r="CQM574" s="211"/>
      <c r="CQN574" s="211"/>
      <c r="CQO574" s="211"/>
      <c r="CQP574" s="211"/>
      <c r="CQQ574" s="211"/>
      <c r="CQR574" s="211"/>
      <c r="CQS574" s="211"/>
      <c r="CQT574" s="211"/>
      <c r="CQU574" s="211"/>
      <c r="CQV574" s="211"/>
      <c r="CQW574" s="211"/>
      <c r="CQX574" s="211"/>
      <c r="CQY574" s="211"/>
      <c r="CQZ574" s="211"/>
      <c r="CRA574" s="211"/>
      <c r="CRB574" s="211"/>
      <c r="CRC574" s="211"/>
      <c r="CRD574" s="211"/>
      <c r="CRE574" s="211"/>
      <c r="CRF574" s="211"/>
      <c r="CRG574" s="211"/>
      <c r="CRH574" s="211"/>
      <c r="CRI574" s="211"/>
      <c r="CRJ574" s="211"/>
      <c r="CRK574" s="211"/>
      <c r="CRL574" s="211"/>
      <c r="CRM574" s="211"/>
      <c r="CRN574" s="211"/>
      <c r="CRO574" s="211"/>
      <c r="CRP574" s="211"/>
      <c r="CRQ574" s="211"/>
      <c r="CRR574" s="211"/>
      <c r="CRS574" s="211"/>
      <c r="CRT574" s="211"/>
      <c r="CRU574" s="211"/>
      <c r="CRV574" s="211"/>
      <c r="CRW574" s="211"/>
      <c r="CRX574" s="211"/>
      <c r="CRY574" s="211"/>
      <c r="CRZ574" s="211"/>
      <c r="CSA574" s="211"/>
      <c r="CSB574" s="211"/>
      <c r="CSC574" s="211"/>
      <c r="CSD574" s="211"/>
      <c r="CSE574" s="211"/>
      <c r="CSF574" s="211"/>
      <c r="CSG574" s="211"/>
      <c r="CSH574" s="211"/>
      <c r="CSI574" s="211"/>
      <c r="CSJ574" s="211"/>
      <c r="CSK574" s="211"/>
      <c r="CSL574" s="211"/>
      <c r="CSM574" s="211"/>
      <c r="CSN574" s="211"/>
      <c r="CSO574" s="211"/>
      <c r="CSP574" s="211"/>
      <c r="CSQ574" s="211"/>
      <c r="CSR574" s="211"/>
      <c r="CSS574" s="211"/>
      <c r="CST574" s="211"/>
      <c r="CSU574" s="211"/>
      <c r="CSV574" s="211"/>
      <c r="CSW574" s="211"/>
      <c r="CSX574" s="211"/>
      <c r="CSY574" s="211"/>
      <c r="CSZ574" s="211"/>
      <c r="CTA574" s="211"/>
      <c r="CTB574" s="211"/>
      <c r="CTC574" s="211"/>
      <c r="CTD574" s="211"/>
      <c r="CTE574" s="211"/>
      <c r="CTF574" s="211"/>
      <c r="CTG574" s="211"/>
      <c r="CTH574" s="211"/>
      <c r="CTI574" s="211"/>
      <c r="CTJ574" s="211"/>
      <c r="CTK574" s="211"/>
      <c r="CTL574" s="211"/>
      <c r="CTM574" s="211"/>
      <c r="CTN574" s="211"/>
      <c r="CTO574" s="211"/>
      <c r="CTP574" s="211"/>
      <c r="CTQ574" s="211"/>
      <c r="CTR574" s="211"/>
      <c r="CTS574" s="211"/>
      <c r="CTT574" s="211"/>
      <c r="CTU574" s="211"/>
      <c r="CTV574" s="211"/>
      <c r="CTW574" s="211"/>
      <c r="CTX574" s="211"/>
      <c r="CTY574" s="211"/>
      <c r="CTZ574" s="211"/>
      <c r="CUA574" s="211"/>
      <c r="CUB574" s="211"/>
      <c r="CUC574" s="211"/>
      <c r="CUD574" s="211"/>
      <c r="CUE574" s="211"/>
      <c r="CUF574" s="211"/>
      <c r="CUG574" s="211"/>
      <c r="CUH574" s="211"/>
      <c r="CUI574" s="211"/>
      <c r="CUJ574" s="211"/>
      <c r="CUK574" s="211"/>
      <c r="CUL574" s="211"/>
      <c r="CUM574" s="211"/>
      <c r="CUN574" s="211"/>
      <c r="CUO574" s="211"/>
      <c r="CUP574" s="211"/>
      <c r="CUQ574" s="211"/>
      <c r="CUR574" s="211"/>
      <c r="CUS574" s="211"/>
      <c r="CUT574" s="211"/>
      <c r="CUU574" s="211"/>
      <c r="CUV574" s="211"/>
      <c r="CUW574" s="211"/>
      <c r="CUX574" s="211"/>
      <c r="CUY574" s="211"/>
      <c r="CUZ574" s="211"/>
      <c r="CVA574" s="211"/>
      <c r="CVB574" s="211"/>
      <c r="CVC574" s="211"/>
      <c r="CVD574" s="211"/>
      <c r="CVE574" s="211"/>
      <c r="CVF574" s="211"/>
      <c r="CVG574" s="211"/>
      <c r="CVH574" s="211"/>
      <c r="CVI574" s="211"/>
      <c r="CVJ574" s="211"/>
      <c r="CVK574" s="211"/>
      <c r="CVL574" s="211"/>
      <c r="CVM574" s="211"/>
      <c r="CVN574" s="211"/>
      <c r="CVO574" s="211"/>
      <c r="CVP574" s="211"/>
      <c r="CVQ574" s="211"/>
      <c r="CVR574" s="211"/>
      <c r="CVS574" s="211"/>
      <c r="CVT574" s="211"/>
      <c r="CVU574" s="211"/>
      <c r="CVV574" s="211"/>
      <c r="CVW574" s="211"/>
      <c r="CVX574" s="211"/>
      <c r="CVY574" s="211"/>
      <c r="CVZ574" s="211"/>
      <c r="CWA574" s="211"/>
      <c r="CWB574" s="211"/>
      <c r="CWC574" s="211"/>
      <c r="CWD574" s="211"/>
      <c r="CWE574" s="211"/>
      <c r="CWF574" s="211"/>
      <c r="CWG574" s="211"/>
      <c r="CWH574" s="211"/>
      <c r="CWI574" s="211"/>
      <c r="CWJ574" s="211"/>
      <c r="CWK574" s="211"/>
      <c r="CWL574" s="211"/>
      <c r="CWM574" s="211"/>
      <c r="CWN574" s="211"/>
      <c r="CWO574" s="211"/>
      <c r="CWP574" s="211"/>
      <c r="CWQ574" s="211"/>
      <c r="CWR574" s="211"/>
      <c r="CWS574" s="211"/>
      <c r="CWT574" s="211"/>
      <c r="CWU574" s="211"/>
      <c r="CWV574" s="211"/>
      <c r="CWW574" s="211"/>
      <c r="CWX574" s="211"/>
      <c r="CWY574" s="211"/>
      <c r="CWZ574" s="211"/>
      <c r="CXA574" s="211"/>
      <c r="CXB574" s="211"/>
      <c r="CXC574" s="211"/>
      <c r="CXD574" s="211"/>
      <c r="CXE574" s="211"/>
      <c r="CXF574" s="211"/>
      <c r="CXG574" s="211"/>
      <c r="CXH574" s="211"/>
      <c r="CXI574" s="211"/>
      <c r="CXJ574" s="211"/>
      <c r="CXK574" s="211"/>
      <c r="CXL574" s="211"/>
      <c r="CXM574" s="211"/>
      <c r="CXN574" s="211"/>
      <c r="CXO574" s="211"/>
      <c r="CXP574" s="211"/>
      <c r="CXQ574" s="211"/>
      <c r="CXR574" s="211"/>
      <c r="CXS574" s="211"/>
      <c r="CXT574" s="211"/>
      <c r="CXU574" s="211"/>
      <c r="CXV574" s="211"/>
      <c r="CXW574" s="211"/>
      <c r="CXX574" s="211"/>
      <c r="CXY574" s="211"/>
      <c r="CXZ574" s="211"/>
      <c r="CYA574" s="211"/>
      <c r="CYB574" s="211"/>
      <c r="CYC574" s="211"/>
      <c r="CYD574" s="211"/>
      <c r="CYE574" s="211"/>
      <c r="CYF574" s="211"/>
      <c r="CYG574" s="211"/>
      <c r="CYH574" s="211"/>
      <c r="CYI574" s="211"/>
      <c r="CYJ574" s="211"/>
      <c r="CYK574" s="211"/>
      <c r="CYL574" s="211"/>
      <c r="CYM574" s="211"/>
      <c r="CYN574" s="211"/>
      <c r="CYO574" s="211"/>
      <c r="CYP574" s="211"/>
      <c r="CYQ574" s="211"/>
      <c r="CYR574" s="211"/>
      <c r="CYS574" s="211"/>
      <c r="CYT574" s="211"/>
      <c r="CYU574" s="211"/>
      <c r="CYV574" s="211"/>
      <c r="CYW574" s="211"/>
      <c r="CYX574" s="211"/>
      <c r="CYY574" s="211"/>
      <c r="CYZ574" s="211"/>
      <c r="CZA574" s="211"/>
      <c r="CZB574" s="211"/>
      <c r="CZC574" s="211"/>
      <c r="CZD574" s="211"/>
      <c r="CZE574" s="211"/>
      <c r="CZF574" s="211"/>
      <c r="CZG574" s="211"/>
      <c r="CZH574" s="211"/>
      <c r="CZI574" s="211"/>
      <c r="CZJ574" s="211"/>
      <c r="CZK574" s="211"/>
      <c r="CZL574" s="211"/>
      <c r="CZM574" s="211"/>
      <c r="CZN574" s="211"/>
      <c r="CZO574" s="211"/>
      <c r="CZP574" s="211"/>
      <c r="CZQ574" s="211"/>
      <c r="CZR574" s="211"/>
      <c r="CZS574" s="211"/>
      <c r="CZT574" s="211"/>
      <c r="CZU574" s="211"/>
      <c r="CZV574" s="211"/>
      <c r="CZW574" s="211"/>
      <c r="CZX574" s="211"/>
      <c r="CZY574" s="211"/>
      <c r="CZZ574" s="211"/>
      <c r="DAA574" s="211"/>
      <c r="DAB574" s="211"/>
      <c r="DAC574" s="211"/>
      <c r="DAD574" s="211"/>
      <c r="DAE574" s="211"/>
      <c r="DAF574" s="211"/>
      <c r="DAG574" s="211"/>
      <c r="DAH574" s="211"/>
      <c r="DAI574" s="211"/>
      <c r="DAJ574" s="211"/>
      <c r="DAK574" s="211"/>
      <c r="DAL574" s="211"/>
      <c r="DAM574" s="211"/>
      <c r="DAN574" s="211"/>
      <c r="DAO574" s="211"/>
      <c r="DAP574" s="211"/>
      <c r="DAQ574" s="211"/>
      <c r="DAR574" s="211"/>
      <c r="DAS574" s="211"/>
      <c r="DAT574" s="211"/>
      <c r="DAU574" s="211"/>
      <c r="DAV574" s="211"/>
      <c r="DAW574" s="211"/>
      <c r="DAX574" s="211"/>
      <c r="DAY574" s="211"/>
      <c r="DAZ574" s="211"/>
      <c r="DBA574" s="211"/>
      <c r="DBB574" s="211"/>
      <c r="DBC574" s="211"/>
      <c r="DBD574" s="211"/>
      <c r="DBE574" s="211"/>
      <c r="DBF574" s="211"/>
      <c r="DBG574" s="211"/>
      <c r="DBH574" s="211"/>
      <c r="DBI574" s="211"/>
      <c r="DBJ574" s="211"/>
      <c r="DBK574" s="211"/>
      <c r="DBL574" s="211"/>
      <c r="DBM574" s="211"/>
      <c r="DBN574" s="211"/>
      <c r="DBO574" s="211"/>
      <c r="DBP574" s="211"/>
      <c r="DBQ574" s="211"/>
      <c r="DBR574" s="211"/>
      <c r="DBS574" s="211"/>
      <c r="DBT574" s="211"/>
      <c r="DBU574" s="211"/>
      <c r="DBV574" s="211"/>
      <c r="DBW574" s="211"/>
      <c r="DBX574" s="211"/>
      <c r="DBY574" s="211"/>
      <c r="DBZ574" s="211"/>
      <c r="DCA574" s="211"/>
      <c r="DCB574" s="211"/>
      <c r="DCC574" s="211"/>
      <c r="DCD574" s="211"/>
      <c r="DCE574" s="211"/>
      <c r="DCF574" s="211"/>
      <c r="DCG574" s="211"/>
      <c r="DCH574" s="211"/>
      <c r="DCI574" s="211"/>
      <c r="DCJ574" s="211"/>
      <c r="DCK574" s="211"/>
      <c r="DCL574" s="211"/>
      <c r="DCM574" s="211"/>
      <c r="DCN574" s="211"/>
      <c r="DCO574" s="211"/>
      <c r="DCP574" s="211"/>
      <c r="DCQ574" s="211"/>
      <c r="DCR574" s="211"/>
      <c r="DCS574" s="211"/>
      <c r="DCT574" s="211"/>
      <c r="DCU574" s="211"/>
      <c r="DCV574" s="211"/>
      <c r="DCW574" s="211"/>
      <c r="DCX574" s="211"/>
      <c r="DCY574" s="211"/>
      <c r="DCZ574" s="211"/>
      <c r="DDA574" s="211"/>
      <c r="DDB574" s="211"/>
      <c r="DDC574" s="211"/>
      <c r="DDD574" s="211"/>
      <c r="DDE574" s="211"/>
      <c r="DDF574" s="211"/>
      <c r="DDG574" s="211"/>
      <c r="DDH574" s="211"/>
      <c r="DDI574" s="211"/>
      <c r="DDJ574" s="211"/>
      <c r="DDK574" s="211"/>
      <c r="DDL574" s="211"/>
      <c r="DDM574" s="211"/>
      <c r="DDN574" s="211"/>
      <c r="DDO574" s="211"/>
      <c r="DDP574" s="211"/>
      <c r="DDQ574" s="211"/>
      <c r="DDR574" s="211"/>
      <c r="DDS574" s="211"/>
      <c r="DDT574" s="211"/>
      <c r="DDU574" s="211"/>
      <c r="DDV574" s="211"/>
      <c r="DDW574" s="211"/>
      <c r="DDX574" s="211"/>
      <c r="DDY574" s="211"/>
      <c r="DDZ574" s="211"/>
      <c r="DEA574" s="211"/>
      <c r="DEB574" s="211"/>
      <c r="DEC574" s="211"/>
      <c r="DED574" s="211"/>
      <c r="DEE574" s="211"/>
      <c r="DEF574" s="211"/>
      <c r="DEG574" s="211"/>
      <c r="DEH574" s="211"/>
      <c r="DEI574" s="211"/>
      <c r="DEJ574" s="211"/>
      <c r="DEK574" s="211"/>
      <c r="DEL574" s="211"/>
      <c r="DEM574" s="211"/>
      <c r="DEN574" s="211"/>
      <c r="DEO574" s="211"/>
      <c r="DEP574" s="211"/>
      <c r="DEQ574" s="211"/>
      <c r="DER574" s="211"/>
      <c r="DES574" s="211"/>
      <c r="DET574" s="211"/>
      <c r="DEU574" s="211"/>
      <c r="DEV574" s="211"/>
      <c r="DEW574" s="211"/>
      <c r="DEX574" s="211"/>
      <c r="DEY574" s="211"/>
      <c r="DEZ574" s="211"/>
      <c r="DFA574" s="211"/>
      <c r="DFB574" s="211"/>
      <c r="DFC574" s="211"/>
      <c r="DFD574" s="211"/>
      <c r="DFE574" s="211"/>
      <c r="DFF574" s="211"/>
      <c r="DFG574" s="211"/>
      <c r="DFH574" s="211"/>
      <c r="DFI574" s="211"/>
      <c r="DFJ574" s="211"/>
      <c r="DFK574" s="211"/>
      <c r="DFL574" s="211"/>
      <c r="DFM574" s="211"/>
      <c r="DFN574" s="211"/>
      <c r="DFO574" s="211"/>
      <c r="DFP574" s="211"/>
      <c r="DFQ574" s="211"/>
      <c r="DFR574" s="211"/>
      <c r="DFS574" s="211"/>
      <c r="DFT574" s="211"/>
      <c r="DFU574" s="211"/>
      <c r="DFV574" s="211"/>
      <c r="DFW574" s="211"/>
      <c r="DFX574" s="211"/>
      <c r="DFY574" s="211"/>
      <c r="DFZ574" s="211"/>
      <c r="DGA574" s="211"/>
      <c r="DGB574" s="211"/>
      <c r="DGC574" s="211"/>
      <c r="DGD574" s="211"/>
      <c r="DGE574" s="211"/>
      <c r="DGF574" s="211"/>
      <c r="DGG574" s="211"/>
      <c r="DGH574" s="211"/>
      <c r="DGI574" s="211"/>
      <c r="DGJ574" s="211"/>
      <c r="DGK574" s="211"/>
      <c r="DGL574" s="211"/>
      <c r="DGM574" s="211"/>
      <c r="DGN574" s="211"/>
      <c r="DGO574" s="211"/>
      <c r="DGP574" s="211"/>
      <c r="DGQ574" s="211"/>
      <c r="DGR574" s="211"/>
      <c r="DGS574" s="211"/>
      <c r="DGT574" s="211"/>
      <c r="DGU574" s="211"/>
      <c r="DGV574" s="211"/>
      <c r="DGW574" s="211"/>
      <c r="DGX574" s="211"/>
      <c r="DGY574" s="211"/>
      <c r="DGZ574" s="211"/>
      <c r="DHA574" s="211"/>
      <c r="DHB574" s="211"/>
      <c r="DHC574" s="211"/>
      <c r="DHD574" s="211"/>
      <c r="DHE574" s="211"/>
      <c r="DHF574" s="211"/>
      <c r="DHG574" s="211"/>
      <c r="DHH574" s="211"/>
      <c r="DHI574" s="211"/>
      <c r="DHJ574" s="211"/>
      <c r="DHK574" s="211"/>
      <c r="DHL574" s="211"/>
      <c r="DHM574" s="211"/>
      <c r="DHN574" s="211"/>
      <c r="DHO574" s="211"/>
      <c r="DHP574" s="211"/>
      <c r="DHQ574" s="211"/>
      <c r="DHR574" s="211"/>
      <c r="DHS574" s="211"/>
      <c r="DHT574" s="211"/>
      <c r="DHU574" s="211"/>
      <c r="DHV574" s="211"/>
      <c r="DHW574" s="211"/>
      <c r="DHX574" s="211"/>
      <c r="DHY574" s="211"/>
      <c r="DHZ574" s="211"/>
      <c r="DIA574" s="211"/>
      <c r="DIB574" s="211"/>
      <c r="DIC574" s="211"/>
      <c r="DID574" s="211"/>
      <c r="DIE574" s="211"/>
      <c r="DIF574" s="211"/>
      <c r="DIG574" s="211"/>
      <c r="DIH574" s="211"/>
      <c r="DII574" s="211"/>
      <c r="DIJ574" s="211"/>
      <c r="DIK574" s="211"/>
      <c r="DIL574" s="211"/>
      <c r="DIM574" s="211"/>
      <c r="DIN574" s="211"/>
      <c r="DIO574" s="211"/>
      <c r="DIP574" s="211"/>
      <c r="DIQ574" s="211"/>
      <c r="DIR574" s="211"/>
      <c r="DIS574" s="211"/>
      <c r="DIT574" s="211"/>
      <c r="DIU574" s="211"/>
      <c r="DIV574" s="211"/>
      <c r="DIW574" s="211"/>
      <c r="DIX574" s="211"/>
      <c r="DIY574" s="211"/>
      <c r="DIZ574" s="211"/>
      <c r="DJA574" s="211"/>
      <c r="DJB574" s="211"/>
      <c r="DJC574" s="211"/>
      <c r="DJD574" s="211"/>
      <c r="DJE574" s="211"/>
      <c r="DJF574" s="211"/>
      <c r="DJG574" s="211"/>
      <c r="DJH574" s="211"/>
      <c r="DJI574" s="211"/>
      <c r="DJJ574" s="211"/>
      <c r="DJK574" s="211"/>
      <c r="DJL574" s="211"/>
      <c r="DJM574" s="211"/>
      <c r="DJN574" s="211"/>
      <c r="DJO574" s="211"/>
      <c r="DJP574" s="211"/>
      <c r="DJQ574" s="211"/>
      <c r="DJR574" s="211"/>
      <c r="DJS574" s="211"/>
      <c r="DJT574" s="211"/>
      <c r="DJU574" s="211"/>
      <c r="DJV574" s="211"/>
      <c r="DJW574" s="211"/>
      <c r="DJX574" s="211"/>
      <c r="DJY574" s="211"/>
      <c r="DJZ574" s="211"/>
      <c r="DKA574" s="211"/>
      <c r="DKB574" s="211"/>
      <c r="DKC574" s="211"/>
      <c r="DKD574" s="211"/>
      <c r="DKE574" s="211"/>
      <c r="DKF574" s="211"/>
      <c r="DKG574" s="211"/>
      <c r="DKH574" s="211"/>
      <c r="DKI574" s="211"/>
      <c r="DKJ574" s="211"/>
      <c r="DKK574" s="211"/>
      <c r="DKL574" s="211"/>
      <c r="DKM574" s="211"/>
      <c r="DKN574" s="211"/>
      <c r="DKO574" s="211"/>
      <c r="DKP574" s="211"/>
      <c r="DKQ574" s="211"/>
      <c r="DKR574" s="211"/>
      <c r="DKS574" s="211"/>
      <c r="DKT574" s="211"/>
      <c r="DKU574" s="211"/>
      <c r="DKV574" s="211"/>
      <c r="DKW574" s="211"/>
      <c r="DKX574" s="211"/>
      <c r="DKY574" s="211"/>
      <c r="DKZ574" s="211"/>
      <c r="DLA574" s="211"/>
      <c r="DLB574" s="211"/>
      <c r="DLC574" s="211"/>
      <c r="DLD574" s="211"/>
      <c r="DLE574" s="211"/>
      <c r="DLF574" s="211"/>
      <c r="DLG574" s="211"/>
      <c r="DLH574" s="211"/>
      <c r="DLI574" s="211"/>
      <c r="DLJ574" s="211"/>
      <c r="DLK574" s="211"/>
      <c r="DLL574" s="211"/>
      <c r="DLM574" s="211"/>
      <c r="DLN574" s="211"/>
      <c r="DLO574" s="211"/>
      <c r="DLP574" s="211"/>
      <c r="DLQ574" s="211"/>
      <c r="DLR574" s="211"/>
      <c r="DLS574" s="211"/>
      <c r="DLT574" s="211"/>
      <c r="DLU574" s="211"/>
      <c r="DLV574" s="211"/>
      <c r="DLW574" s="211"/>
      <c r="DLX574" s="211"/>
      <c r="DLY574" s="211"/>
      <c r="DLZ574" s="211"/>
      <c r="DMA574" s="211"/>
      <c r="DMB574" s="211"/>
      <c r="DMC574" s="211"/>
      <c r="DMD574" s="211"/>
      <c r="DME574" s="211"/>
      <c r="DMF574" s="211"/>
      <c r="DMG574" s="211"/>
      <c r="DMH574" s="211"/>
      <c r="DMI574" s="211"/>
      <c r="DMJ574" s="211"/>
      <c r="DMK574" s="211"/>
      <c r="DML574" s="211"/>
      <c r="DMM574" s="211"/>
      <c r="DMN574" s="211"/>
      <c r="DMO574" s="211"/>
      <c r="DMP574" s="211"/>
      <c r="DMQ574" s="211"/>
      <c r="DMR574" s="211"/>
      <c r="DMS574" s="211"/>
      <c r="DMT574" s="211"/>
      <c r="DMU574" s="211"/>
      <c r="DMV574" s="211"/>
      <c r="DMW574" s="211"/>
      <c r="DMX574" s="211"/>
      <c r="DMY574" s="211"/>
      <c r="DMZ574" s="211"/>
      <c r="DNA574" s="211"/>
      <c r="DNB574" s="211"/>
      <c r="DNC574" s="211"/>
      <c r="DND574" s="211"/>
      <c r="DNE574" s="211"/>
      <c r="DNF574" s="211"/>
      <c r="DNG574" s="211"/>
      <c r="DNH574" s="211"/>
      <c r="DNI574" s="211"/>
      <c r="DNJ574" s="211"/>
      <c r="DNK574" s="211"/>
      <c r="DNL574" s="211"/>
      <c r="DNM574" s="211"/>
      <c r="DNN574" s="211"/>
      <c r="DNO574" s="211"/>
      <c r="DNP574" s="211"/>
      <c r="DNQ574" s="211"/>
      <c r="DNR574" s="211"/>
      <c r="DNS574" s="211"/>
      <c r="DNT574" s="211"/>
      <c r="DNU574" s="211"/>
      <c r="DNV574" s="211"/>
      <c r="DNW574" s="211"/>
      <c r="DNX574" s="211"/>
      <c r="DNY574" s="211"/>
      <c r="DNZ574" s="211"/>
      <c r="DOA574" s="211"/>
      <c r="DOB574" s="211"/>
      <c r="DOC574" s="211"/>
      <c r="DOD574" s="211"/>
      <c r="DOE574" s="211"/>
      <c r="DOF574" s="211"/>
      <c r="DOG574" s="211"/>
      <c r="DOH574" s="211"/>
      <c r="DOI574" s="211"/>
      <c r="DOJ574" s="211"/>
      <c r="DOK574" s="211"/>
      <c r="DOL574" s="211"/>
      <c r="DOM574" s="211"/>
      <c r="DON574" s="211"/>
      <c r="DOO574" s="211"/>
      <c r="DOP574" s="211"/>
      <c r="DOQ574" s="211"/>
      <c r="DOR574" s="211"/>
      <c r="DOS574" s="211"/>
      <c r="DOT574" s="211"/>
      <c r="DOU574" s="211"/>
      <c r="DOV574" s="211"/>
      <c r="DOW574" s="211"/>
      <c r="DOX574" s="211"/>
      <c r="DOY574" s="211"/>
      <c r="DOZ574" s="211"/>
      <c r="DPA574" s="211"/>
      <c r="DPB574" s="211"/>
      <c r="DPC574" s="211"/>
      <c r="DPD574" s="211"/>
      <c r="DPE574" s="211"/>
      <c r="DPF574" s="211"/>
      <c r="DPG574" s="211"/>
      <c r="DPH574" s="211"/>
      <c r="DPI574" s="211"/>
      <c r="DPJ574" s="211"/>
      <c r="DPK574" s="211"/>
      <c r="DPL574" s="211"/>
      <c r="DPM574" s="211"/>
      <c r="DPN574" s="211"/>
      <c r="DPO574" s="211"/>
      <c r="DPP574" s="211"/>
      <c r="DPQ574" s="211"/>
      <c r="DPR574" s="211"/>
      <c r="DPS574" s="211"/>
      <c r="DPT574" s="211"/>
      <c r="DPU574" s="211"/>
      <c r="DPV574" s="211"/>
      <c r="DPW574" s="211"/>
      <c r="DPX574" s="211"/>
      <c r="DPY574" s="211"/>
      <c r="DPZ574" s="211"/>
      <c r="DQA574" s="211"/>
      <c r="DQB574" s="211"/>
      <c r="DQC574" s="211"/>
      <c r="DQD574" s="211"/>
      <c r="DQE574" s="211"/>
      <c r="DQF574" s="211"/>
      <c r="DQG574" s="211"/>
      <c r="DQH574" s="211"/>
      <c r="DQI574" s="211"/>
      <c r="DQJ574" s="211"/>
      <c r="DQK574" s="211"/>
      <c r="DQL574" s="211"/>
      <c r="DQM574" s="211"/>
      <c r="DQN574" s="211"/>
      <c r="DQO574" s="211"/>
      <c r="DQP574" s="211"/>
      <c r="DQQ574" s="211"/>
      <c r="DQR574" s="211"/>
      <c r="DQS574" s="211"/>
      <c r="DQT574" s="211"/>
      <c r="DQU574" s="211"/>
      <c r="DQV574" s="211"/>
      <c r="DQW574" s="211"/>
      <c r="DQX574" s="211"/>
      <c r="DQY574" s="211"/>
      <c r="DQZ574" s="211"/>
      <c r="DRA574" s="211"/>
      <c r="DRB574" s="211"/>
      <c r="DRC574" s="211"/>
      <c r="DRD574" s="211"/>
      <c r="DRE574" s="211"/>
      <c r="DRF574" s="211"/>
      <c r="DRG574" s="211"/>
      <c r="DRH574" s="211"/>
      <c r="DRI574" s="211"/>
      <c r="DRJ574" s="211"/>
      <c r="DRK574" s="211"/>
      <c r="DRL574" s="211"/>
      <c r="DRM574" s="211"/>
      <c r="DRN574" s="211"/>
      <c r="DRO574" s="211"/>
      <c r="DRP574" s="211"/>
      <c r="DRQ574" s="211"/>
      <c r="DRR574" s="211"/>
      <c r="DRS574" s="211"/>
      <c r="DRT574" s="211"/>
      <c r="DRU574" s="211"/>
      <c r="DRV574" s="211"/>
      <c r="DRW574" s="211"/>
      <c r="DRX574" s="211"/>
      <c r="DRY574" s="211"/>
      <c r="DRZ574" s="211"/>
      <c r="DSA574" s="211"/>
      <c r="DSB574" s="211"/>
      <c r="DSC574" s="211"/>
      <c r="DSD574" s="211"/>
      <c r="DSE574" s="211"/>
      <c r="DSF574" s="211"/>
      <c r="DSG574" s="211"/>
      <c r="DSH574" s="211"/>
      <c r="DSI574" s="211"/>
      <c r="DSJ574" s="211"/>
      <c r="DSK574" s="211"/>
      <c r="DSL574" s="211"/>
      <c r="DSM574" s="211"/>
      <c r="DSN574" s="211"/>
      <c r="DSO574" s="211"/>
      <c r="DSP574" s="211"/>
      <c r="DSQ574" s="211"/>
      <c r="DSR574" s="211"/>
      <c r="DSS574" s="211"/>
      <c r="DST574" s="211"/>
      <c r="DSU574" s="211"/>
      <c r="DSV574" s="211"/>
      <c r="DSW574" s="211"/>
      <c r="DSX574" s="211"/>
      <c r="DSY574" s="211"/>
      <c r="DSZ574" s="211"/>
      <c r="DTA574" s="211"/>
      <c r="DTB574" s="211"/>
      <c r="DTC574" s="211"/>
      <c r="DTD574" s="211"/>
      <c r="DTE574" s="211"/>
      <c r="DTF574" s="211"/>
      <c r="DTG574" s="211"/>
      <c r="DTH574" s="211"/>
      <c r="DTI574" s="211"/>
      <c r="DTJ574" s="211"/>
      <c r="DTK574" s="211"/>
      <c r="DTL574" s="211"/>
      <c r="DTM574" s="211"/>
      <c r="DTN574" s="211"/>
      <c r="DTO574" s="211"/>
      <c r="DTP574" s="211"/>
      <c r="DTQ574" s="211"/>
      <c r="DTR574" s="211"/>
      <c r="DTS574" s="211"/>
      <c r="DTT574" s="211"/>
      <c r="DTU574" s="211"/>
      <c r="DTV574" s="211"/>
      <c r="DTW574" s="211"/>
      <c r="DTX574" s="211"/>
      <c r="DTY574" s="211"/>
      <c r="DTZ574" s="211"/>
      <c r="DUA574" s="211"/>
      <c r="DUB574" s="211"/>
      <c r="DUC574" s="211"/>
      <c r="DUD574" s="211"/>
      <c r="DUE574" s="211"/>
      <c r="DUF574" s="211"/>
      <c r="DUG574" s="211"/>
      <c r="DUH574" s="211"/>
      <c r="DUI574" s="211"/>
      <c r="DUJ574" s="211"/>
      <c r="DUK574" s="211"/>
      <c r="DUL574" s="211"/>
      <c r="DUM574" s="211"/>
      <c r="DUN574" s="211"/>
      <c r="DUO574" s="211"/>
      <c r="DUP574" s="211"/>
      <c r="DUQ574" s="211"/>
      <c r="DUR574" s="211"/>
      <c r="DUS574" s="211"/>
      <c r="DUT574" s="211"/>
      <c r="DUU574" s="211"/>
      <c r="DUV574" s="211"/>
      <c r="DUW574" s="211"/>
      <c r="DUX574" s="211"/>
      <c r="DUY574" s="211"/>
      <c r="DUZ574" s="211"/>
      <c r="DVA574" s="211"/>
      <c r="DVB574" s="211"/>
      <c r="DVC574" s="211"/>
      <c r="DVD574" s="211"/>
      <c r="DVE574" s="211"/>
      <c r="DVF574" s="211"/>
      <c r="DVG574" s="211"/>
      <c r="DVH574" s="211"/>
      <c r="DVI574" s="211"/>
      <c r="DVJ574" s="211"/>
      <c r="DVK574" s="211"/>
      <c r="DVL574" s="211"/>
      <c r="DVM574" s="211"/>
      <c r="DVN574" s="211"/>
      <c r="DVO574" s="211"/>
      <c r="DVP574" s="211"/>
      <c r="DVQ574" s="211"/>
      <c r="DVR574" s="211"/>
      <c r="DVS574" s="211"/>
      <c r="DVT574" s="211"/>
      <c r="DVU574" s="211"/>
      <c r="DVV574" s="211"/>
      <c r="DVW574" s="211"/>
      <c r="DVX574" s="211"/>
      <c r="DVY574" s="211"/>
      <c r="DVZ574" s="211"/>
      <c r="DWA574" s="211"/>
      <c r="DWB574" s="211"/>
      <c r="DWC574" s="211"/>
      <c r="DWD574" s="211"/>
      <c r="DWE574" s="211"/>
      <c r="DWF574" s="211"/>
      <c r="DWG574" s="211"/>
      <c r="DWH574" s="211"/>
      <c r="DWI574" s="211"/>
      <c r="DWJ574" s="211"/>
      <c r="DWK574" s="211"/>
      <c r="DWL574" s="211"/>
      <c r="DWM574" s="211"/>
      <c r="DWN574" s="211"/>
      <c r="DWO574" s="211"/>
      <c r="DWP574" s="211"/>
      <c r="DWQ574" s="211"/>
      <c r="DWR574" s="211"/>
      <c r="DWS574" s="211"/>
      <c r="DWT574" s="211"/>
      <c r="DWU574" s="211"/>
      <c r="DWV574" s="211"/>
      <c r="DWW574" s="211"/>
      <c r="DWX574" s="211"/>
      <c r="DWY574" s="211"/>
      <c r="DWZ574" s="211"/>
      <c r="DXA574" s="211"/>
      <c r="DXB574" s="211"/>
      <c r="DXC574" s="211"/>
      <c r="DXD574" s="211"/>
      <c r="DXE574" s="211"/>
      <c r="DXF574" s="211"/>
      <c r="DXG574" s="211"/>
      <c r="DXH574" s="211"/>
      <c r="DXI574" s="211"/>
      <c r="DXJ574" s="211"/>
      <c r="DXK574" s="211"/>
      <c r="DXL574" s="211"/>
      <c r="DXM574" s="211"/>
      <c r="DXN574" s="211"/>
      <c r="DXO574" s="211"/>
      <c r="DXP574" s="211"/>
      <c r="DXQ574" s="211"/>
      <c r="DXR574" s="211"/>
      <c r="DXS574" s="211"/>
      <c r="DXT574" s="211"/>
      <c r="DXU574" s="211"/>
      <c r="DXV574" s="211"/>
      <c r="DXW574" s="211"/>
      <c r="DXX574" s="211"/>
      <c r="DXY574" s="211"/>
      <c r="DXZ574" s="211"/>
      <c r="DYA574" s="211"/>
      <c r="DYB574" s="211"/>
      <c r="DYC574" s="211"/>
      <c r="DYD574" s="211"/>
      <c r="DYE574" s="211"/>
      <c r="DYF574" s="211"/>
      <c r="DYG574" s="211"/>
      <c r="DYH574" s="211"/>
      <c r="DYI574" s="211"/>
      <c r="DYJ574" s="211"/>
      <c r="DYK574" s="211"/>
      <c r="DYL574" s="211"/>
      <c r="DYM574" s="211"/>
      <c r="DYN574" s="211"/>
      <c r="DYO574" s="211"/>
      <c r="DYP574" s="211"/>
      <c r="DYQ574" s="211"/>
      <c r="DYR574" s="211"/>
      <c r="DYS574" s="211"/>
      <c r="DYT574" s="211"/>
      <c r="DYU574" s="211"/>
      <c r="DYV574" s="211"/>
      <c r="DYW574" s="211"/>
      <c r="DYX574" s="211"/>
      <c r="DYY574" s="211"/>
      <c r="DYZ574" s="211"/>
      <c r="DZA574" s="211"/>
      <c r="DZB574" s="211"/>
      <c r="DZC574" s="211"/>
      <c r="DZD574" s="211"/>
      <c r="DZE574" s="211"/>
      <c r="DZF574" s="211"/>
      <c r="DZG574" s="211"/>
      <c r="DZH574" s="211"/>
      <c r="DZI574" s="211"/>
      <c r="DZJ574" s="211"/>
      <c r="DZK574" s="211"/>
      <c r="DZL574" s="211"/>
      <c r="DZM574" s="211"/>
      <c r="DZN574" s="211"/>
      <c r="DZO574" s="211"/>
      <c r="DZP574" s="211"/>
      <c r="DZQ574" s="211"/>
      <c r="DZR574" s="211"/>
      <c r="DZS574" s="211"/>
      <c r="DZT574" s="211"/>
      <c r="DZU574" s="211"/>
      <c r="DZV574" s="211"/>
      <c r="DZW574" s="211"/>
      <c r="DZX574" s="211"/>
      <c r="DZY574" s="211"/>
      <c r="DZZ574" s="211"/>
      <c r="EAA574" s="211"/>
      <c r="EAB574" s="211"/>
      <c r="EAC574" s="211"/>
      <c r="EAD574" s="211"/>
      <c r="EAE574" s="211"/>
      <c r="EAF574" s="211"/>
      <c r="EAG574" s="211"/>
      <c r="EAH574" s="211"/>
      <c r="EAI574" s="211"/>
      <c r="EAJ574" s="211"/>
      <c r="EAK574" s="211"/>
      <c r="EAL574" s="211"/>
      <c r="EAM574" s="211"/>
      <c r="EAN574" s="211"/>
      <c r="EAO574" s="211"/>
      <c r="EAP574" s="211"/>
      <c r="EAQ574" s="211"/>
      <c r="EAR574" s="211"/>
      <c r="EAS574" s="211"/>
      <c r="EAT574" s="211"/>
      <c r="EAU574" s="211"/>
      <c r="EAV574" s="211"/>
      <c r="EAW574" s="211"/>
      <c r="EAX574" s="211"/>
      <c r="EAY574" s="211"/>
      <c r="EAZ574" s="211"/>
      <c r="EBA574" s="211"/>
      <c r="EBB574" s="211"/>
      <c r="EBC574" s="211"/>
      <c r="EBD574" s="211"/>
      <c r="EBE574" s="211"/>
      <c r="EBF574" s="211"/>
      <c r="EBG574" s="211"/>
      <c r="EBH574" s="211"/>
      <c r="EBI574" s="211"/>
      <c r="EBJ574" s="211"/>
      <c r="EBK574" s="211"/>
      <c r="EBL574" s="211"/>
      <c r="EBM574" s="211"/>
      <c r="EBN574" s="211"/>
      <c r="EBO574" s="211"/>
      <c r="EBP574" s="211"/>
      <c r="EBQ574" s="211"/>
      <c r="EBR574" s="211"/>
      <c r="EBS574" s="211"/>
      <c r="EBT574" s="211"/>
      <c r="EBU574" s="211"/>
      <c r="EBV574" s="211"/>
      <c r="EBW574" s="211"/>
      <c r="EBX574" s="211"/>
      <c r="EBY574" s="211"/>
      <c r="EBZ574" s="211"/>
      <c r="ECA574" s="211"/>
      <c r="ECB574" s="211"/>
      <c r="ECC574" s="211"/>
      <c r="ECD574" s="211"/>
      <c r="ECE574" s="211"/>
      <c r="ECF574" s="211"/>
      <c r="ECG574" s="211"/>
      <c r="ECH574" s="211"/>
      <c r="ECI574" s="211"/>
      <c r="ECJ574" s="211"/>
      <c r="ECK574" s="211"/>
      <c r="ECL574" s="211"/>
      <c r="ECM574" s="211"/>
      <c r="ECN574" s="211"/>
      <c r="ECO574" s="211"/>
      <c r="ECP574" s="211"/>
      <c r="ECQ574" s="211"/>
      <c r="ECR574" s="211"/>
      <c r="ECS574" s="211"/>
      <c r="ECT574" s="211"/>
      <c r="ECU574" s="211"/>
      <c r="ECV574" s="211"/>
      <c r="ECW574" s="211"/>
      <c r="ECX574" s="211"/>
      <c r="ECY574" s="211"/>
      <c r="ECZ574" s="211"/>
      <c r="EDA574" s="211"/>
      <c r="EDB574" s="211"/>
      <c r="EDC574" s="211"/>
      <c r="EDD574" s="211"/>
      <c r="EDE574" s="211"/>
      <c r="EDF574" s="211"/>
      <c r="EDG574" s="211"/>
      <c r="EDH574" s="211"/>
      <c r="EDI574" s="211"/>
      <c r="EDJ574" s="211"/>
      <c r="EDK574" s="211"/>
      <c r="EDL574" s="211"/>
      <c r="EDM574" s="211"/>
      <c r="EDN574" s="211"/>
      <c r="EDO574" s="211"/>
      <c r="EDP574" s="211"/>
      <c r="EDQ574" s="211"/>
      <c r="EDR574" s="211"/>
      <c r="EDS574" s="211"/>
      <c r="EDT574" s="211"/>
      <c r="EDU574" s="211"/>
      <c r="EDV574" s="211"/>
      <c r="EDW574" s="211"/>
      <c r="EDX574" s="211"/>
      <c r="EDY574" s="211"/>
      <c r="EDZ574" s="211"/>
      <c r="EEA574" s="211"/>
      <c r="EEB574" s="211"/>
      <c r="EEC574" s="211"/>
      <c r="EED574" s="211"/>
      <c r="EEE574" s="211"/>
      <c r="EEF574" s="211"/>
      <c r="EEG574" s="211"/>
      <c r="EEH574" s="211"/>
      <c r="EEI574" s="211"/>
      <c r="EEJ574" s="211"/>
      <c r="EEK574" s="211"/>
      <c r="EEL574" s="211"/>
      <c r="EEM574" s="211"/>
      <c r="EEN574" s="211"/>
      <c r="EEO574" s="211"/>
      <c r="EEP574" s="211"/>
      <c r="EEQ574" s="211"/>
      <c r="EER574" s="211"/>
      <c r="EES574" s="211"/>
      <c r="EET574" s="211"/>
      <c r="EEU574" s="211"/>
      <c r="EEV574" s="211"/>
      <c r="EEW574" s="211"/>
      <c r="EEX574" s="211"/>
      <c r="EEY574" s="211"/>
      <c r="EEZ574" s="211"/>
      <c r="EFA574" s="211"/>
      <c r="EFB574" s="211"/>
      <c r="EFC574" s="211"/>
      <c r="EFD574" s="211"/>
      <c r="EFE574" s="211"/>
      <c r="EFF574" s="211"/>
      <c r="EFG574" s="211"/>
      <c r="EFH574" s="211"/>
      <c r="EFI574" s="211"/>
      <c r="EFJ574" s="211"/>
      <c r="EFK574" s="211"/>
      <c r="EFL574" s="211"/>
      <c r="EFM574" s="211"/>
      <c r="EFN574" s="211"/>
      <c r="EFO574" s="211"/>
      <c r="EFP574" s="211"/>
      <c r="EFQ574" s="211"/>
      <c r="EFR574" s="211"/>
      <c r="EFS574" s="211"/>
      <c r="EFT574" s="211"/>
      <c r="EFU574" s="211"/>
      <c r="EFV574" s="211"/>
      <c r="EFW574" s="211"/>
      <c r="EFX574" s="211"/>
      <c r="EFY574" s="211"/>
      <c r="EFZ574" s="211"/>
      <c r="EGA574" s="211"/>
      <c r="EGB574" s="211"/>
      <c r="EGC574" s="211"/>
      <c r="EGD574" s="211"/>
      <c r="EGE574" s="211"/>
      <c r="EGF574" s="211"/>
      <c r="EGG574" s="211"/>
      <c r="EGH574" s="211"/>
      <c r="EGI574" s="211"/>
      <c r="EGJ574" s="211"/>
      <c r="EGK574" s="211"/>
      <c r="EGL574" s="211"/>
      <c r="EGM574" s="211"/>
      <c r="EGN574" s="211"/>
      <c r="EGO574" s="211"/>
      <c r="EGP574" s="211"/>
      <c r="EGQ574" s="211"/>
      <c r="EGR574" s="211"/>
      <c r="EGS574" s="211"/>
      <c r="EGT574" s="211"/>
      <c r="EGU574" s="211"/>
      <c r="EGV574" s="211"/>
      <c r="EGW574" s="211"/>
      <c r="EGX574" s="211"/>
      <c r="EGY574" s="211"/>
      <c r="EGZ574" s="211"/>
      <c r="EHA574" s="211"/>
      <c r="EHB574" s="211"/>
      <c r="EHC574" s="211"/>
      <c r="EHD574" s="211"/>
      <c r="EHE574" s="211"/>
      <c r="EHF574" s="211"/>
      <c r="EHG574" s="211"/>
      <c r="EHH574" s="211"/>
      <c r="EHI574" s="211"/>
      <c r="EHJ574" s="211"/>
      <c r="EHK574" s="211"/>
      <c r="EHL574" s="211"/>
      <c r="EHM574" s="211"/>
      <c r="EHN574" s="211"/>
      <c r="EHO574" s="211"/>
      <c r="EHP574" s="211"/>
      <c r="EHQ574" s="211"/>
      <c r="EHR574" s="211"/>
      <c r="EHS574" s="211"/>
      <c r="EHT574" s="211"/>
      <c r="EHU574" s="211"/>
      <c r="EHV574" s="211"/>
      <c r="EHW574" s="211"/>
      <c r="EHX574" s="211"/>
      <c r="EHY574" s="211"/>
      <c r="EHZ574" s="211"/>
      <c r="EIA574" s="211"/>
      <c r="EIB574" s="211"/>
      <c r="EIC574" s="211"/>
      <c r="EID574" s="211"/>
      <c r="EIE574" s="211"/>
      <c r="EIF574" s="211"/>
      <c r="EIG574" s="211"/>
      <c r="EIH574" s="211"/>
      <c r="EII574" s="211"/>
      <c r="EIJ574" s="211"/>
      <c r="EIK574" s="211"/>
      <c r="EIL574" s="211"/>
      <c r="EIM574" s="211"/>
      <c r="EIN574" s="211"/>
      <c r="EIO574" s="211"/>
      <c r="EIP574" s="211"/>
      <c r="EIQ574" s="211"/>
      <c r="EIR574" s="211"/>
      <c r="EIS574" s="211"/>
      <c r="EIT574" s="211"/>
      <c r="EIU574" s="211"/>
      <c r="EIV574" s="211"/>
      <c r="EIW574" s="211"/>
      <c r="EIX574" s="211"/>
      <c r="EIY574" s="211"/>
      <c r="EIZ574" s="211"/>
      <c r="EJA574" s="211"/>
      <c r="EJB574" s="211"/>
      <c r="EJC574" s="211"/>
      <c r="EJD574" s="211"/>
      <c r="EJE574" s="211"/>
      <c r="EJF574" s="211"/>
      <c r="EJG574" s="211"/>
      <c r="EJH574" s="211"/>
      <c r="EJI574" s="211"/>
      <c r="EJJ574" s="211"/>
      <c r="EJK574" s="211"/>
      <c r="EJL574" s="211"/>
      <c r="EJM574" s="211"/>
      <c r="EJN574" s="211"/>
      <c r="EJO574" s="211"/>
      <c r="EJP574" s="211"/>
      <c r="EJQ574" s="211"/>
      <c r="EJR574" s="211"/>
      <c r="EJS574" s="211"/>
      <c r="EJT574" s="211"/>
      <c r="EJU574" s="211"/>
      <c r="EJV574" s="211"/>
      <c r="EJW574" s="211"/>
      <c r="EJX574" s="211"/>
      <c r="EJY574" s="211"/>
      <c r="EJZ574" s="211"/>
      <c r="EKA574" s="211"/>
      <c r="EKB574" s="211"/>
      <c r="EKC574" s="211"/>
      <c r="EKD574" s="211"/>
      <c r="EKE574" s="211"/>
      <c r="EKF574" s="211"/>
      <c r="EKG574" s="211"/>
      <c r="EKH574" s="211"/>
      <c r="EKI574" s="211"/>
      <c r="EKJ574" s="211"/>
      <c r="EKK574" s="211"/>
      <c r="EKL574" s="211"/>
      <c r="EKM574" s="211"/>
      <c r="EKN574" s="211"/>
      <c r="EKO574" s="211"/>
      <c r="EKP574" s="211"/>
      <c r="EKQ574" s="211"/>
      <c r="EKR574" s="211"/>
      <c r="EKS574" s="211"/>
      <c r="EKT574" s="211"/>
      <c r="EKU574" s="211"/>
      <c r="EKV574" s="211"/>
      <c r="EKW574" s="211"/>
      <c r="EKX574" s="211"/>
      <c r="EKY574" s="211"/>
      <c r="EKZ574" s="211"/>
      <c r="ELA574" s="211"/>
      <c r="ELB574" s="211"/>
      <c r="ELC574" s="211"/>
      <c r="ELD574" s="211"/>
      <c r="ELE574" s="211"/>
      <c r="ELF574" s="211"/>
      <c r="ELG574" s="211"/>
      <c r="ELH574" s="211"/>
      <c r="ELI574" s="211"/>
      <c r="ELJ574" s="211"/>
      <c r="ELK574" s="211"/>
      <c r="ELL574" s="211"/>
      <c r="ELM574" s="211"/>
      <c r="ELN574" s="211"/>
      <c r="ELO574" s="211"/>
      <c r="ELP574" s="211"/>
      <c r="ELQ574" s="211"/>
      <c r="ELR574" s="211"/>
      <c r="ELS574" s="211"/>
      <c r="ELT574" s="211"/>
      <c r="ELU574" s="211"/>
      <c r="ELV574" s="211"/>
      <c r="ELW574" s="211"/>
      <c r="ELX574" s="211"/>
      <c r="ELY574" s="211"/>
      <c r="ELZ574" s="211"/>
      <c r="EMA574" s="211"/>
      <c r="EMB574" s="211"/>
      <c r="EMC574" s="211"/>
      <c r="EMD574" s="211"/>
      <c r="EME574" s="211"/>
      <c r="EMF574" s="211"/>
      <c r="EMG574" s="211"/>
      <c r="EMH574" s="211"/>
      <c r="EMI574" s="211"/>
      <c r="EMJ574" s="211"/>
      <c r="EMK574" s="211"/>
      <c r="EML574" s="211"/>
      <c r="EMM574" s="211"/>
      <c r="EMN574" s="211"/>
      <c r="EMO574" s="211"/>
      <c r="EMP574" s="211"/>
      <c r="EMQ574" s="211"/>
      <c r="EMR574" s="211"/>
      <c r="EMS574" s="211"/>
      <c r="EMT574" s="211"/>
      <c r="EMU574" s="211"/>
      <c r="EMV574" s="211"/>
      <c r="EMW574" s="211"/>
      <c r="EMX574" s="211"/>
      <c r="EMY574" s="211"/>
      <c r="EMZ574" s="211"/>
      <c r="ENA574" s="211"/>
      <c r="ENB574" s="211"/>
      <c r="ENC574" s="211"/>
      <c r="END574" s="211"/>
      <c r="ENE574" s="211"/>
      <c r="ENF574" s="211"/>
      <c r="ENG574" s="211"/>
      <c r="ENH574" s="211"/>
      <c r="ENI574" s="211"/>
      <c r="ENJ574" s="211"/>
      <c r="ENK574" s="211"/>
      <c r="ENL574" s="211"/>
      <c r="ENM574" s="211"/>
      <c r="ENN574" s="211"/>
      <c r="ENO574" s="211"/>
      <c r="ENP574" s="211"/>
      <c r="ENQ574" s="211"/>
      <c r="ENR574" s="211"/>
      <c r="ENS574" s="211"/>
      <c r="ENT574" s="211"/>
      <c r="ENU574" s="211"/>
      <c r="ENV574" s="211"/>
      <c r="ENW574" s="211"/>
      <c r="ENX574" s="211"/>
      <c r="ENY574" s="211"/>
      <c r="ENZ574" s="211"/>
      <c r="EOA574" s="211"/>
      <c r="EOB574" s="211"/>
      <c r="EOC574" s="211"/>
      <c r="EOD574" s="211"/>
      <c r="EOE574" s="211"/>
      <c r="EOF574" s="211"/>
      <c r="EOG574" s="211"/>
      <c r="EOH574" s="211"/>
      <c r="EOI574" s="211"/>
      <c r="EOJ574" s="211"/>
      <c r="EOK574" s="211"/>
      <c r="EOL574" s="211"/>
      <c r="EOM574" s="211"/>
      <c r="EON574" s="211"/>
      <c r="EOO574" s="211"/>
      <c r="EOP574" s="211"/>
      <c r="EOQ574" s="211"/>
      <c r="EOR574" s="211"/>
      <c r="EOS574" s="211"/>
      <c r="EOT574" s="211"/>
      <c r="EOU574" s="211"/>
      <c r="EOV574" s="211"/>
      <c r="EOW574" s="211"/>
      <c r="EOX574" s="211"/>
      <c r="EOY574" s="211"/>
      <c r="EOZ574" s="211"/>
      <c r="EPA574" s="211"/>
      <c r="EPB574" s="211"/>
      <c r="EPC574" s="211"/>
      <c r="EPD574" s="211"/>
      <c r="EPE574" s="211"/>
      <c r="EPF574" s="211"/>
      <c r="EPG574" s="211"/>
      <c r="EPH574" s="211"/>
      <c r="EPI574" s="211"/>
      <c r="EPJ574" s="211"/>
      <c r="EPK574" s="211"/>
      <c r="EPL574" s="211"/>
      <c r="EPM574" s="211"/>
      <c r="EPN574" s="211"/>
      <c r="EPO574" s="211"/>
      <c r="EPP574" s="211"/>
      <c r="EPQ574" s="211"/>
      <c r="EPR574" s="211"/>
      <c r="EPS574" s="211"/>
      <c r="EPT574" s="211"/>
      <c r="EPU574" s="211"/>
      <c r="EPV574" s="211"/>
      <c r="EPW574" s="211"/>
      <c r="EPX574" s="211"/>
      <c r="EPY574" s="211"/>
      <c r="EPZ574" s="211"/>
      <c r="EQA574" s="211"/>
      <c r="EQB574" s="211"/>
      <c r="EQC574" s="211"/>
      <c r="EQD574" s="211"/>
      <c r="EQE574" s="211"/>
      <c r="EQF574" s="211"/>
      <c r="EQG574" s="211"/>
      <c r="EQH574" s="211"/>
      <c r="EQI574" s="211"/>
      <c r="EQJ574" s="211"/>
      <c r="EQK574" s="211"/>
      <c r="EQL574" s="211"/>
      <c r="EQM574" s="211"/>
      <c r="EQN574" s="211"/>
      <c r="EQO574" s="211"/>
      <c r="EQP574" s="211"/>
      <c r="EQQ574" s="211"/>
      <c r="EQR574" s="211"/>
      <c r="EQS574" s="211"/>
      <c r="EQT574" s="211"/>
      <c r="EQU574" s="211"/>
      <c r="EQV574" s="211"/>
      <c r="EQW574" s="211"/>
      <c r="EQX574" s="211"/>
      <c r="EQY574" s="211"/>
      <c r="EQZ574" s="211"/>
      <c r="ERA574" s="211"/>
      <c r="ERB574" s="211"/>
      <c r="ERC574" s="211"/>
      <c r="ERD574" s="211"/>
      <c r="ERE574" s="211"/>
      <c r="ERF574" s="211"/>
      <c r="ERG574" s="211"/>
      <c r="ERH574" s="211"/>
      <c r="ERI574" s="211"/>
      <c r="ERJ574" s="211"/>
      <c r="ERK574" s="211"/>
      <c r="ERL574" s="211"/>
      <c r="ERM574" s="211"/>
      <c r="ERN574" s="211"/>
      <c r="ERO574" s="211"/>
      <c r="ERP574" s="211"/>
      <c r="ERQ574" s="211"/>
      <c r="ERR574" s="211"/>
      <c r="ERS574" s="211"/>
      <c r="ERT574" s="211"/>
      <c r="ERU574" s="211"/>
      <c r="ERV574" s="211"/>
      <c r="ERW574" s="211"/>
      <c r="ERX574" s="211"/>
      <c r="ERY574" s="211"/>
      <c r="ERZ574" s="211"/>
      <c r="ESA574" s="211"/>
      <c r="ESB574" s="211"/>
      <c r="ESC574" s="211"/>
      <c r="ESD574" s="211"/>
      <c r="ESE574" s="211"/>
      <c r="ESF574" s="211"/>
      <c r="ESG574" s="211"/>
      <c r="ESH574" s="211"/>
      <c r="ESI574" s="211"/>
      <c r="ESJ574" s="211"/>
      <c r="ESK574" s="211"/>
      <c r="ESL574" s="211"/>
      <c r="ESM574" s="211"/>
      <c r="ESN574" s="211"/>
      <c r="ESO574" s="211"/>
      <c r="ESP574" s="211"/>
      <c r="ESQ574" s="211"/>
      <c r="ESR574" s="211"/>
      <c r="ESS574" s="211"/>
      <c r="EST574" s="211"/>
      <c r="ESU574" s="211"/>
      <c r="ESV574" s="211"/>
      <c r="ESW574" s="211"/>
      <c r="ESX574" s="211"/>
      <c r="ESY574" s="211"/>
      <c r="ESZ574" s="211"/>
      <c r="ETA574" s="211"/>
      <c r="ETB574" s="211"/>
      <c r="ETC574" s="211"/>
      <c r="ETD574" s="211"/>
      <c r="ETE574" s="211"/>
      <c r="ETF574" s="211"/>
      <c r="ETG574" s="211"/>
      <c r="ETH574" s="211"/>
      <c r="ETI574" s="211"/>
      <c r="ETJ574" s="211"/>
      <c r="ETK574" s="211"/>
      <c r="ETL574" s="211"/>
      <c r="ETM574" s="211"/>
      <c r="ETN574" s="211"/>
      <c r="ETO574" s="211"/>
      <c r="ETP574" s="211"/>
      <c r="ETQ574" s="211"/>
      <c r="ETR574" s="211"/>
      <c r="ETS574" s="211"/>
      <c r="ETT574" s="211"/>
      <c r="ETU574" s="211"/>
      <c r="ETV574" s="211"/>
      <c r="ETW574" s="211"/>
      <c r="ETX574" s="211"/>
      <c r="ETY574" s="211"/>
      <c r="ETZ574" s="211"/>
      <c r="EUA574" s="211"/>
      <c r="EUB574" s="211"/>
      <c r="EUC574" s="211"/>
      <c r="EUD574" s="211"/>
      <c r="EUE574" s="211"/>
      <c r="EUF574" s="211"/>
      <c r="EUG574" s="211"/>
      <c r="EUH574" s="211"/>
      <c r="EUI574" s="211"/>
      <c r="EUJ574" s="211"/>
      <c r="EUK574" s="211"/>
      <c r="EUL574" s="211"/>
      <c r="EUM574" s="211"/>
      <c r="EUN574" s="211"/>
      <c r="EUO574" s="211"/>
      <c r="EUP574" s="211"/>
      <c r="EUQ574" s="211"/>
      <c r="EUR574" s="211"/>
      <c r="EUS574" s="211"/>
      <c r="EUT574" s="211"/>
      <c r="EUU574" s="211"/>
      <c r="EUV574" s="211"/>
      <c r="EUW574" s="211"/>
      <c r="EUX574" s="211"/>
      <c r="EUY574" s="211"/>
      <c r="EUZ574" s="211"/>
      <c r="EVA574" s="211"/>
      <c r="EVB574" s="211"/>
      <c r="EVC574" s="211"/>
      <c r="EVD574" s="211"/>
      <c r="EVE574" s="211"/>
      <c r="EVF574" s="211"/>
      <c r="EVG574" s="211"/>
      <c r="EVH574" s="211"/>
      <c r="EVI574" s="211"/>
      <c r="EVJ574" s="211"/>
      <c r="EVK574" s="211"/>
      <c r="EVL574" s="211"/>
      <c r="EVM574" s="211"/>
      <c r="EVN574" s="211"/>
      <c r="EVO574" s="211"/>
      <c r="EVP574" s="211"/>
      <c r="EVQ574" s="211"/>
      <c r="EVR574" s="211"/>
      <c r="EVS574" s="211"/>
      <c r="EVT574" s="211"/>
      <c r="EVU574" s="211"/>
      <c r="EVV574" s="211"/>
      <c r="EVW574" s="211"/>
      <c r="EVX574" s="211"/>
      <c r="EVY574" s="211"/>
      <c r="EVZ574" s="211"/>
      <c r="EWA574" s="211"/>
      <c r="EWB574" s="211"/>
      <c r="EWC574" s="211"/>
      <c r="EWD574" s="211"/>
      <c r="EWE574" s="211"/>
      <c r="EWF574" s="211"/>
      <c r="EWG574" s="211"/>
      <c r="EWH574" s="211"/>
      <c r="EWI574" s="211"/>
      <c r="EWJ574" s="211"/>
      <c r="EWK574" s="211"/>
      <c r="EWL574" s="211"/>
      <c r="EWM574" s="211"/>
      <c r="EWN574" s="211"/>
      <c r="EWO574" s="211"/>
      <c r="EWP574" s="211"/>
      <c r="EWQ574" s="211"/>
      <c r="EWR574" s="211"/>
      <c r="EWS574" s="211"/>
      <c r="EWT574" s="211"/>
      <c r="EWU574" s="211"/>
      <c r="EWV574" s="211"/>
      <c r="EWW574" s="211"/>
      <c r="EWX574" s="211"/>
      <c r="EWY574" s="211"/>
      <c r="EWZ574" s="211"/>
      <c r="EXA574" s="211"/>
      <c r="EXB574" s="211"/>
      <c r="EXC574" s="211"/>
      <c r="EXD574" s="211"/>
      <c r="EXE574" s="211"/>
      <c r="EXF574" s="211"/>
      <c r="EXG574" s="211"/>
      <c r="EXH574" s="211"/>
      <c r="EXI574" s="211"/>
      <c r="EXJ574" s="211"/>
      <c r="EXK574" s="211"/>
      <c r="EXL574" s="211"/>
      <c r="EXM574" s="211"/>
      <c r="EXN574" s="211"/>
      <c r="EXO574" s="211"/>
      <c r="EXP574" s="211"/>
      <c r="EXQ574" s="211"/>
      <c r="EXR574" s="211"/>
      <c r="EXS574" s="211"/>
      <c r="EXT574" s="211"/>
      <c r="EXU574" s="211"/>
      <c r="EXV574" s="211"/>
      <c r="EXW574" s="211"/>
      <c r="EXX574" s="211"/>
      <c r="EXY574" s="211"/>
      <c r="EXZ574" s="211"/>
      <c r="EYA574" s="211"/>
      <c r="EYB574" s="211"/>
      <c r="EYC574" s="211"/>
      <c r="EYD574" s="211"/>
      <c r="EYE574" s="211"/>
      <c r="EYF574" s="211"/>
      <c r="EYG574" s="211"/>
      <c r="EYH574" s="211"/>
      <c r="EYI574" s="211"/>
      <c r="EYJ574" s="211"/>
      <c r="EYK574" s="211"/>
      <c r="EYL574" s="211"/>
      <c r="EYM574" s="211"/>
      <c r="EYN574" s="211"/>
      <c r="EYO574" s="211"/>
      <c r="EYP574" s="211"/>
      <c r="EYQ574" s="211"/>
      <c r="EYR574" s="211"/>
      <c r="EYS574" s="211"/>
      <c r="EYT574" s="211"/>
      <c r="EYU574" s="211"/>
      <c r="EYV574" s="211"/>
      <c r="EYW574" s="211"/>
      <c r="EYX574" s="211"/>
      <c r="EYY574" s="211"/>
    </row>
    <row r="575" spans="1:4055" s="212" customFormat="1" ht="25.5">
      <c r="A575" s="233" t="s">
        <v>543</v>
      </c>
      <c r="B575" s="233" t="s">
        <v>544</v>
      </c>
      <c r="C575" s="233" t="s">
        <v>545</v>
      </c>
      <c r="D575" s="233" t="s">
        <v>546</v>
      </c>
      <c r="E575" s="348">
        <v>44771</v>
      </c>
      <c r="F575" s="232">
        <v>44916</v>
      </c>
      <c r="G575" s="232">
        <v>44916</v>
      </c>
      <c r="H575" s="441"/>
      <c r="I575" s="340">
        <v>889654</v>
      </c>
      <c r="J575" s="343"/>
      <c r="K575" s="344" t="s">
        <v>203</v>
      </c>
      <c r="L575" s="335">
        <v>100</v>
      </c>
      <c r="M575" s="236">
        <v>138</v>
      </c>
      <c r="N575" s="236" t="s">
        <v>22</v>
      </c>
      <c r="O575" s="444" t="s">
        <v>22</v>
      </c>
      <c r="P575" s="238" t="s">
        <v>22</v>
      </c>
      <c r="Q575" s="238" t="s">
        <v>22</v>
      </c>
      <c r="R575" s="238" t="s">
        <v>22</v>
      </c>
      <c r="S575" s="238" t="s">
        <v>22</v>
      </c>
      <c r="T575" s="238" t="s">
        <v>22</v>
      </c>
      <c r="U575" s="238" t="s">
        <v>22</v>
      </c>
      <c r="V575" s="238" t="s">
        <v>138</v>
      </c>
      <c r="W575" s="233"/>
      <c r="X575" s="211"/>
      <c r="Y575" s="211"/>
      <c r="Z575" s="211"/>
      <c r="AA575" s="211"/>
      <c r="AB575" s="211"/>
      <c r="AC575" s="211"/>
      <c r="AD575" s="211"/>
      <c r="AE575" s="211"/>
      <c r="AF575" s="211"/>
      <c r="AG575" s="211"/>
      <c r="AH575" s="211"/>
      <c r="AI575" s="211"/>
      <c r="AJ575" s="211"/>
      <c r="AK575" s="211"/>
      <c r="AL575" s="211"/>
      <c r="AM575" s="211"/>
      <c r="AN575" s="211"/>
      <c r="AO575" s="211"/>
      <c r="AP575" s="211"/>
      <c r="AQ575" s="211"/>
      <c r="AR575" s="211"/>
      <c r="AS575" s="211"/>
      <c r="AT575" s="211"/>
      <c r="AU575" s="211"/>
      <c r="AV575" s="211"/>
      <c r="AW575" s="211"/>
      <c r="AX575" s="211"/>
      <c r="AY575" s="211"/>
      <c r="AZ575" s="211"/>
      <c r="BA575" s="211"/>
      <c r="BB575" s="211"/>
      <c r="BC575" s="211"/>
      <c r="BD575" s="211"/>
      <c r="BE575" s="211"/>
      <c r="BF575" s="211"/>
      <c r="BG575" s="211"/>
      <c r="BH575" s="211"/>
      <c r="BI575" s="211"/>
      <c r="BJ575" s="211"/>
      <c r="BK575" s="211"/>
      <c r="BL575" s="211"/>
      <c r="BM575" s="211"/>
      <c r="BN575" s="211"/>
      <c r="BO575" s="211"/>
      <c r="BP575" s="211"/>
      <c r="BQ575" s="211"/>
      <c r="BR575" s="211"/>
      <c r="BS575" s="211"/>
      <c r="BT575" s="211"/>
      <c r="BU575" s="211"/>
      <c r="BV575" s="211"/>
      <c r="BW575" s="211"/>
      <c r="BX575" s="211"/>
      <c r="BY575" s="211"/>
      <c r="BZ575" s="211"/>
      <c r="CA575" s="211"/>
      <c r="CB575" s="211"/>
      <c r="CC575" s="211"/>
      <c r="CD575" s="211"/>
      <c r="CE575" s="211"/>
      <c r="CF575" s="211"/>
      <c r="CG575" s="211"/>
      <c r="CH575" s="211"/>
      <c r="CI575" s="211"/>
      <c r="CJ575" s="211"/>
      <c r="CK575" s="211"/>
      <c r="CL575" s="211"/>
      <c r="CM575" s="211"/>
      <c r="CN575" s="211"/>
      <c r="CO575" s="211"/>
      <c r="CP575" s="211"/>
      <c r="CQ575" s="211"/>
      <c r="CR575" s="211"/>
      <c r="CS575" s="211"/>
      <c r="CT575" s="211"/>
      <c r="CU575" s="211"/>
      <c r="CV575" s="211"/>
      <c r="CW575" s="211"/>
      <c r="CX575" s="211"/>
      <c r="CY575" s="211"/>
      <c r="CZ575" s="211"/>
      <c r="DA575" s="211"/>
      <c r="DB575" s="211"/>
      <c r="DC575" s="211"/>
      <c r="DD575" s="211"/>
      <c r="DE575" s="211"/>
      <c r="DF575" s="211"/>
      <c r="DG575" s="211"/>
      <c r="DH575" s="211"/>
      <c r="DI575" s="211"/>
      <c r="DJ575" s="211"/>
      <c r="DK575" s="211"/>
      <c r="DL575" s="211"/>
      <c r="DM575" s="211"/>
      <c r="DN575" s="211"/>
      <c r="DO575" s="211"/>
      <c r="DP575" s="211"/>
      <c r="DQ575" s="211"/>
      <c r="DR575" s="211"/>
      <c r="DS575" s="211"/>
      <c r="DT575" s="211"/>
      <c r="DU575" s="211"/>
      <c r="DV575" s="211"/>
      <c r="DW575" s="211"/>
      <c r="DX575" s="211"/>
      <c r="DY575" s="211"/>
      <c r="DZ575" s="211"/>
      <c r="EA575" s="211"/>
      <c r="EB575" s="211"/>
      <c r="EC575" s="211"/>
      <c r="ED575" s="211"/>
      <c r="EE575" s="211"/>
      <c r="EF575" s="211"/>
      <c r="EG575" s="211"/>
      <c r="EH575" s="211"/>
      <c r="EI575" s="211"/>
      <c r="EJ575" s="211"/>
      <c r="EK575" s="211"/>
      <c r="EL575" s="211"/>
      <c r="EM575" s="211"/>
      <c r="EN575" s="211"/>
      <c r="EO575" s="211"/>
      <c r="EP575" s="211"/>
      <c r="EQ575" s="211"/>
      <c r="ER575" s="211"/>
      <c r="ES575" s="211"/>
      <c r="ET575" s="211"/>
      <c r="EU575" s="211"/>
      <c r="EV575" s="211"/>
      <c r="EW575" s="211"/>
      <c r="EX575" s="211"/>
      <c r="EY575" s="211"/>
      <c r="EZ575" s="211"/>
      <c r="FA575" s="211"/>
      <c r="FB575" s="211"/>
      <c r="FC575" s="211"/>
      <c r="FD575" s="211"/>
      <c r="FE575" s="211"/>
      <c r="FF575" s="211"/>
      <c r="FG575" s="211"/>
      <c r="FH575" s="211"/>
      <c r="FI575" s="211"/>
      <c r="FJ575" s="211"/>
      <c r="FK575" s="211"/>
      <c r="FL575" s="211"/>
      <c r="FM575" s="211"/>
      <c r="FN575" s="211"/>
      <c r="FO575" s="211"/>
      <c r="FP575" s="211"/>
      <c r="FQ575" s="211"/>
      <c r="FR575" s="211"/>
      <c r="FS575" s="211"/>
      <c r="FT575" s="211"/>
      <c r="FU575" s="211"/>
      <c r="FV575" s="211"/>
      <c r="FW575" s="211"/>
      <c r="FX575" s="211"/>
      <c r="FY575" s="211"/>
      <c r="FZ575" s="211"/>
      <c r="GA575" s="211"/>
      <c r="GB575" s="211"/>
      <c r="GC575" s="211"/>
      <c r="GD575" s="211"/>
      <c r="GE575" s="211"/>
      <c r="GF575" s="211"/>
      <c r="GG575" s="211"/>
      <c r="GH575" s="211"/>
      <c r="GI575" s="211"/>
      <c r="GJ575" s="211"/>
      <c r="GK575" s="211"/>
      <c r="GL575" s="211"/>
      <c r="GM575" s="211"/>
      <c r="GN575" s="211"/>
      <c r="GO575" s="211"/>
      <c r="GP575" s="211"/>
      <c r="GQ575" s="211"/>
      <c r="GR575" s="211"/>
      <c r="GS575" s="211"/>
      <c r="GT575" s="211"/>
      <c r="GU575" s="211"/>
      <c r="GV575" s="211"/>
      <c r="GW575" s="211"/>
      <c r="GX575" s="211"/>
      <c r="GY575" s="211"/>
      <c r="GZ575" s="211"/>
      <c r="HA575" s="211"/>
      <c r="HB575" s="211"/>
      <c r="HC575" s="211"/>
      <c r="HD575" s="211"/>
      <c r="HE575" s="211"/>
      <c r="HF575" s="211"/>
      <c r="HG575" s="211"/>
      <c r="HH575" s="211"/>
      <c r="HI575" s="211"/>
      <c r="HJ575" s="211"/>
      <c r="HK575" s="211"/>
      <c r="HL575" s="211"/>
      <c r="HM575" s="211"/>
      <c r="HN575" s="211"/>
      <c r="HO575" s="211"/>
      <c r="HP575" s="211"/>
      <c r="HQ575" s="211"/>
      <c r="HR575" s="211"/>
      <c r="HS575" s="211"/>
      <c r="HT575" s="211"/>
      <c r="HU575" s="211"/>
      <c r="HV575" s="211"/>
      <c r="HW575" s="211"/>
      <c r="HX575" s="211"/>
      <c r="HY575" s="211"/>
      <c r="HZ575" s="211"/>
      <c r="IA575" s="211"/>
      <c r="IB575" s="211"/>
      <c r="IC575" s="211"/>
      <c r="ID575" s="211"/>
      <c r="IE575" s="211"/>
      <c r="IF575" s="211"/>
      <c r="IG575" s="211"/>
      <c r="IH575" s="211"/>
      <c r="II575" s="211"/>
      <c r="IJ575" s="211"/>
      <c r="IK575" s="211"/>
      <c r="IL575" s="211"/>
      <c r="IM575" s="211"/>
      <c r="IN575" s="211"/>
      <c r="IO575" s="211"/>
      <c r="IP575" s="211"/>
      <c r="IQ575" s="211"/>
      <c r="IR575" s="211"/>
      <c r="IS575" s="211"/>
      <c r="IT575" s="211"/>
      <c r="IU575" s="211"/>
      <c r="IV575" s="211"/>
      <c r="IW575" s="211"/>
      <c r="IX575" s="211"/>
      <c r="IY575" s="211"/>
      <c r="IZ575" s="211"/>
      <c r="JA575" s="211"/>
      <c r="JB575" s="211"/>
      <c r="JC575" s="211"/>
      <c r="JD575" s="211"/>
      <c r="JE575" s="211"/>
      <c r="JF575" s="211"/>
      <c r="JG575" s="211"/>
      <c r="JH575" s="211"/>
      <c r="JI575" s="211"/>
      <c r="JJ575" s="211"/>
      <c r="JK575" s="211"/>
      <c r="JL575" s="211"/>
      <c r="JM575" s="211"/>
      <c r="JN575" s="211"/>
      <c r="JO575" s="211"/>
      <c r="JP575" s="211"/>
      <c r="JQ575" s="211"/>
      <c r="JR575" s="211"/>
      <c r="JS575" s="211"/>
      <c r="JT575" s="211"/>
      <c r="JU575" s="211"/>
      <c r="JV575" s="211"/>
      <c r="JW575" s="211"/>
      <c r="JX575" s="211"/>
      <c r="JY575" s="211"/>
      <c r="JZ575" s="211"/>
      <c r="KA575" s="211"/>
      <c r="KB575" s="211"/>
      <c r="KC575" s="211"/>
      <c r="KD575" s="211"/>
      <c r="KE575" s="211"/>
      <c r="KF575" s="211"/>
      <c r="KG575" s="211"/>
      <c r="KH575" s="211"/>
      <c r="KI575" s="211"/>
      <c r="KJ575" s="211"/>
      <c r="KK575" s="211"/>
      <c r="KL575" s="211"/>
      <c r="KM575" s="211"/>
      <c r="KN575" s="211"/>
      <c r="KO575" s="211"/>
      <c r="KP575" s="211"/>
      <c r="KQ575" s="211"/>
      <c r="KR575" s="211"/>
      <c r="KS575" s="211"/>
      <c r="KT575" s="211"/>
      <c r="KU575" s="211"/>
      <c r="KV575" s="211"/>
      <c r="KW575" s="211"/>
      <c r="KX575" s="211"/>
      <c r="KY575" s="211"/>
      <c r="KZ575" s="211"/>
      <c r="LA575" s="211"/>
      <c r="LB575" s="211"/>
      <c r="LC575" s="211"/>
      <c r="LD575" s="211"/>
      <c r="LE575" s="211"/>
      <c r="LF575" s="211"/>
      <c r="LG575" s="211"/>
      <c r="LH575" s="211"/>
      <c r="LI575" s="211"/>
      <c r="LJ575" s="211"/>
      <c r="LK575" s="211"/>
      <c r="LL575" s="211"/>
      <c r="LM575" s="211"/>
      <c r="LN575" s="211"/>
      <c r="LO575" s="211"/>
      <c r="LP575" s="211"/>
      <c r="LQ575" s="211"/>
      <c r="LR575" s="211"/>
      <c r="LS575" s="211"/>
      <c r="LT575" s="211"/>
      <c r="LU575" s="211"/>
      <c r="LV575" s="211"/>
      <c r="LW575" s="211"/>
      <c r="LX575" s="211"/>
      <c r="LY575" s="211"/>
      <c r="LZ575" s="211"/>
      <c r="MA575" s="211"/>
      <c r="MB575" s="211"/>
      <c r="MC575" s="211"/>
      <c r="MD575" s="211"/>
      <c r="ME575" s="211"/>
      <c r="MF575" s="211"/>
      <c r="MG575" s="211"/>
      <c r="MH575" s="211"/>
      <c r="MI575" s="211"/>
      <c r="MJ575" s="211"/>
      <c r="MK575" s="211"/>
      <c r="ML575" s="211"/>
      <c r="MM575" s="211"/>
      <c r="MN575" s="211"/>
      <c r="MO575" s="211"/>
      <c r="MP575" s="211"/>
      <c r="MQ575" s="211"/>
      <c r="MR575" s="211"/>
      <c r="MS575" s="211"/>
      <c r="MT575" s="211"/>
      <c r="MU575" s="211"/>
      <c r="MV575" s="211"/>
      <c r="MW575" s="211"/>
      <c r="MX575" s="211"/>
      <c r="MY575" s="211"/>
      <c r="MZ575" s="211"/>
      <c r="NA575" s="211"/>
      <c r="NB575" s="211"/>
      <c r="NC575" s="211"/>
      <c r="ND575" s="211"/>
      <c r="NE575" s="211"/>
      <c r="NF575" s="211"/>
      <c r="NG575" s="211"/>
      <c r="NH575" s="211"/>
      <c r="NI575" s="211"/>
      <c r="NJ575" s="211"/>
      <c r="NK575" s="211"/>
      <c r="NL575" s="211"/>
      <c r="NM575" s="211"/>
      <c r="NN575" s="211"/>
      <c r="NO575" s="211"/>
      <c r="NP575" s="211"/>
      <c r="NQ575" s="211"/>
      <c r="NR575" s="211"/>
      <c r="NS575" s="211"/>
      <c r="NT575" s="211"/>
      <c r="NU575" s="211"/>
      <c r="NV575" s="211"/>
      <c r="NW575" s="211"/>
      <c r="NX575" s="211"/>
      <c r="NY575" s="211"/>
      <c r="NZ575" s="211"/>
      <c r="OA575" s="211"/>
      <c r="OB575" s="211"/>
      <c r="OC575" s="211"/>
      <c r="OD575" s="211"/>
      <c r="OE575" s="211"/>
      <c r="OF575" s="211"/>
      <c r="OG575" s="211"/>
      <c r="OH575" s="211"/>
      <c r="OI575" s="211"/>
      <c r="OJ575" s="211"/>
      <c r="OK575" s="211"/>
      <c r="OL575" s="211"/>
      <c r="OM575" s="211"/>
      <c r="ON575" s="211"/>
      <c r="OO575" s="211"/>
      <c r="OP575" s="211"/>
      <c r="OQ575" s="211"/>
      <c r="OR575" s="211"/>
      <c r="OS575" s="211"/>
      <c r="OT575" s="211"/>
      <c r="OU575" s="211"/>
      <c r="OV575" s="211"/>
      <c r="OW575" s="211"/>
      <c r="OX575" s="211"/>
      <c r="OY575" s="211"/>
      <c r="OZ575" s="211"/>
      <c r="PA575" s="211"/>
      <c r="PB575" s="211"/>
      <c r="PC575" s="211"/>
      <c r="PD575" s="211"/>
      <c r="PE575" s="211"/>
      <c r="PF575" s="211"/>
      <c r="PG575" s="211"/>
      <c r="PH575" s="211"/>
      <c r="PI575" s="211"/>
      <c r="PJ575" s="211"/>
      <c r="PK575" s="211"/>
      <c r="PL575" s="211"/>
      <c r="PM575" s="211"/>
      <c r="PN575" s="211"/>
      <c r="PO575" s="211"/>
      <c r="PP575" s="211"/>
      <c r="PQ575" s="211"/>
      <c r="PR575" s="211"/>
      <c r="PS575" s="211"/>
      <c r="PT575" s="211"/>
      <c r="PU575" s="211"/>
      <c r="PV575" s="211"/>
      <c r="PW575" s="211"/>
      <c r="PX575" s="211"/>
      <c r="PY575" s="211"/>
      <c r="PZ575" s="211"/>
      <c r="QA575" s="211"/>
      <c r="QB575" s="211"/>
      <c r="QC575" s="211"/>
      <c r="QD575" s="211"/>
      <c r="QE575" s="211"/>
      <c r="QF575" s="211"/>
      <c r="QG575" s="211"/>
      <c r="QH575" s="211"/>
      <c r="QI575" s="211"/>
      <c r="QJ575" s="211"/>
      <c r="QK575" s="211"/>
      <c r="QL575" s="211"/>
      <c r="QM575" s="211"/>
      <c r="QN575" s="211"/>
      <c r="QO575" s="211"/>
      <c r="QP575" s="211"/>
      <c r="QQ575" s="211"/>
      <c r="QR575" s="211"/>
      <c r="QS575" s="211"/>
      <c r="QT575" s="211"/>
      <c r="QU575" s="211"/>
      <c r="QV575" s="211"/>
      <c r="QW575" s="211"/>
      <c r="QX575" s="211"/>
      <c r="QY575" s="211"/>
      <c r="QZ575" s="211"/>
      <c r="RA575" s="211"/>
      <c r="RB575" s="211"/>
      <c r="RC575" s="211"/>
      <c r="RD575" s="211"/>
      <c r="RE575" s="211"/>
      <c r="RF575" s="211"/>
      <c r="RG575" s="211"/>
      <c r="RH575" s="211"/>
      <c r="RI575" s="211"/>
      <c r="RJ575" s="211"/>
      <c r="RK575" s="211"/>
      <c r="RL575" s="211"/>
      <c r="RM575" s="211"/>
      <c r="RN575" s="211"/>
      <c r="RO575" s="211"/>
      <c r="RP575" s="211"/>
      <c r="RQ575" s="211"/>
      <c r="RR575" s="211"/>
      <c r="RS575" s="211"/>
      <c r="RT575" s="211"/>
      <c r="RU575" s="211"/>
      <c r="RV575" s="211"/>
      <c r="RW575" s="211"/>
      <c r="RX575" s="211"/>
      <c r="RY575" s="211"/>
      <c r="RZ575" s="211"/>
      <c r="SA575" s="211"/>
      <c r="SB575" s="211"/>
      <c r="SC575" s="211"/>
      <c r="SD575" s="211"/>
      <c r="SE575" s="211"/>
      <c r="SF575" s="211"/>
      <c r="SG575" s="211"/>
      <c r="SH575" s="211"/>
      <c r="SI575" s="211"/>
      <c r="SJ575" s="211"/>
      <c r="SK575" s="211"/>
      <c r="SL575" s="211"/>
      <c r="SM575" s="211"/>
      <c r="SN575" s="211"/>
      <c r="SO575" s="211"/>
      <c r="SP575" s="211"/>
      <c r="SQ575" s="211"/>
      <c r="SR575" s="211"/>
      <c r="SS575" s="211"/>
      <c r="ST575" s="211"/>
      <c r="SU575" s="211"/>
      <c r="SV575" s="211"/>
      <c r="SW575" s="211"/>
      <c r="SX575" s="211"/>
      <c r="SY575" s="211"/>
      <c r="SZ575" s="211"/>
      <c r="TA575" s="211"/>
      <c r="TB575" s="211"/>
      <c r="TC575" s="211"/>
      <c r="TD575" s="211"/>
      <c r="TE575" s="211"/>
      <c r="TF575" s="211"/>
      <c r="TG575" s="211"/>
      <c r="TH575" s="211"/>
      <c r="TI575" s="211"/>
      <c r="TJ575" s="211"/>
      <c r="TK575" s="211"/>
      <c r="TL575" s="211"/>
      <c r="TM575" s="211"/>
      <c r="TN575" s="211"/>
      <c r="TO575" s="211"/>
      <c r="TP575" s="211"/>
      <c r="TQ575" s="211"/>
      <c r="TR575" s="211"/>
      <c r="TS575" s="211"/>
      <c r="TT575" s="211"/>
      <c r="TU575" s="211"/>
      <c r="TV575" s="211"/>
      <c r="TW575" s="211"/>
      <c r="TX575" s="211"/>
      <c r="TY575" s="211"/>
      <c r="TZ575" s="211"/>
      <c r="UA575" s="211"/>
      <c r="UB575" s="211"/>
      <c r="UC575" s="211"/>
      <c r="UD575" s="211"/>
      <c r="UE575" s="211"/>
      <c r="UF575" s="211"/>
      <c r="UG575" s="211"/>
      <c r="UH575" s="211"/>
      <c r="UI575" s="211"/>
      <c r="UJ575" s="211"/>
      <c r="UK575" s="211"/>
      <c r="UL575" s="211"/>
      <c r="UM575" s="211"/>
      <c r="UN575" s="211"/>
      <c r="UO575" s="211"/>
      <c r="UP575" s="211"/>
      <c r="UQ575" s="211"/>
      <c r="UR575" s="211"/>
      <c r="US575" s="211"/>
      <c r="UT575" s="211"/>
      <c r="UU575" s="211"/>
      <c r="UV575" s="211"/>
      <c r="UW575" s="211"/>
      <c r="UX575" s="211"/>
      <c r="UY575" s="211"/>
      <c r="UZ575" s="211"/>
      <c r="VA575" s="211"/>
      <c r="VB575" s="211"/>
      <c r="VC575" s="211"/>
      <c r="VD575" s="211"/>
      <c r="VE575" s="211"/>
      <c r="VF575" s="211"/>
      <c r="VG575" s="211"/>
      <c r="VH575" s="211"/>
      <c r="VI575" s="211"/>
      <c r="VJ575" s="211"/>
      <c r="VK575" s="211"/>
      <c r="VL575" s="211"/>
      <c r="VM575" s="211"/>
      <c r="VN575" s="211"/>
      <c r="VO575" s="211"/>
      <c r="VP575" s="211"/>
      <c r="VQ575" s="211"/>
      <c r="VR575" s="211"/>
      <c r="VS575" s="211"/>
      <c r="VT575" s="211"/>
      <c r="VU575" s="211"/>
      <c r="VV575" s="211"/>
      <c r="VW575" s="211"/>
      <c r="VX575" s="211"/>
      <c r="VY575" s="211"/>
      <c r="VZ575" s="211"/>
      <c r="WA575" s="211"/>
      <c r="WB575" s="211"/>
      <c r="WC575" s="211"/>
      <c r="WD575" s="211"/>
      <c r="WE575" s="211"/>
      <c r="WF575" s="211"/>
      <c r="WG575" s="211"/>
      <c r="WH575" s="211"/>
      <c r="WI575" s="211"/>
      <c r="WJ575" s="211"/>
      <c r="WK575" s="211"/>
      <c r="WL575" s="211"/>
      <c r="WM575" s="211"/>
      <c r="WN575" s="211"/>
      <c r="WO575" s="211"/>
      <c r="WP575" s="211"/>
      <c r="WQ575" s="211"/>
      <c r="WR575" s="211"/>
      <c r="WS575" s="211"/>
      <c r="WT575" s="211"/>
      <c r="WU575" s="211"/>
      <c r="WV575" s="211"/>
      <c r="WW575" s="211"/>
      <c r="WX575" s="211"/>
      <c r="WY575" s="211"/>
      <c r="WZ575" s="211"/>
      <c r="XA575" s="211"/>
      <c r="XB575" s="211"/>
      <c r="XC575" s="211"/>
      <c r="XD575" s="211"/>
      <c r="XE575" s="211"/>
      <c r="XF575" s="211"/>
      <c r="XG575" s="211"/>
      <c r="XH575" s="211"/>
      <c r="XI575" s="211"/>
      <c r="XJ575" s="211"/>
      <c r="XK575" s="211"/>
      <c r="XL575" s="211"/>
      <c r="XM575" s="211"/>
      <c r="XN575" s="211"/>
      <c r="XO575" s="211"/>
      <c r="XP575" s="211"/>
      <c r="XQ575" s="211"/>
      <c r="XR575" s="211"/>
      <c r="XS575" s="211"/>
      <c r="XT575" s="211"/>
      <c r="XU575" s="211"/>
      <c r="XV575" s="211"/>
      <c r="XW575" s="211"/>
      <c r="XX575" s="211"/>
      <c r="XY575" s="211"/>
      <c r="XZ575" s="211"/>
      <c r="YA575" s="211"/>
      <c r="YB575" s="211"/>
      <c r="YC575" s="211"/>
      <c r="YD575" s="211"/>
      <c r="YE575" s="211"/>
      <c r="YF575" s="211"/>
      <c r="YG575" s="211"/>
      <c r="YH575" s="211"/>
      <c r="YI575" s="211"/>
      <c r="YJ575" s="211"/>
      <c r="YK575" s="211"/>
      <c r="YL575" s="211"/>
      <c r="YM575" s="211"/>
      <c r="YN575" s="211"/>
      <c r="YO575" s="211"/>
      <c r="YP575" s="211"/>
      <c r="YQ575" s="211"/>
      <c r="YR575" s="211"/>
      <c r="YS575" s="211"/>
      <c r="YT575" s="211"/>
      <c r="YU575" s="211"/>
      <c r="YV575" s="211"/>
      <c r="YW575" s="211"/>
      <c r="YX575" s="211"/>
      <c r="YY575" s="211"/>
      <c r="YZ575" s="211"/>
      <c r="ZA575" s="211"/>
      <c r="ZB575" s="211"/>
      <c r="ZC575" s="211"/>
      <c r="ZD575" s="211"/>
      <c r="ZE575" s="211"/>
      <c r="ZF575" s="211"/>
      <c r="ZG575" s="211"/>
      <c r="ZH575" s="211"/>
      <c r="ZI575" s="211"/>
      <c r="ZJ575" s="211"/>
      <c r="ZK575" s="211"/>
      <c r="ZL575" s="211"/>
      <c r="ZM575" s="211"/>
      <c r="ZN575" s="211"/>
      <c r="ZO575" s="211"/>
      <c r="ZP575" s="211"/>
      <c r="ZQ575" s="211"/>
      <c r="ZR575" s="211"/>
      <c r="ZS575" s="211"/>
      <c r="ZT575" s="211"/>
      <c r="ZU575" s="211"/>
      <c r="ZV575" s="211"/>
      <c r="ZW575" s="211"/>
      <c r="ZX575" s="211"/>
      <c r="ZY575" s="211"/>
      <c r="ZZ575" s="211"/>
      <c r="AAA575" s="211"/>
      <c r="AAB575" s="211"/>
      <c r="AAC575" s="211"/>
      <c r="AAD575" s="211"/>
      <c r="AAE575" s="211"/>
      <c r="AAF575" s="211"/>
      <c r="AAG575" s="211"/>
      <c r="AAH575" s="211"/>
      <c r="AAI575" s="211"/>
      <c r="AAJ575" s="211"/>
      <c r="AAK575" s="211"/>
      <c r="AAL575" s="211"/>
      <c r="AAM575" s="211"/>
      <c r="AAN575" s="211"/>
      <c r="AAO575" s="211"/>
      <c r="AAP575" s="211"/>
      <c r="AAQ575" s="211"/>
      <c r="AAR575" s="211"/>
      <c r="AAS575" s="211"/>
      <c r="AAT575" s="211"/>
      <c r="AAU575" s="211"/>
      <c r="AAV575" s="211"/>
      <c r="AAW575" s="211"/>
      <c r="AAX575" s="211"/>
      <c r="AAY575" s="211"/>
      <c r="AAZ575" s="211"/>
      <c r="ABA575" s="211"/>
      <c r="ABB575" s="211"/>
      <c r="ABC575" s="211"/>
      <c r="ABD575" s="211"/>
      <c r="ABE575" s="211"/>
      <c r="ABF575" s="211"/>
      <c r="ABG575" s="211"/>
      <c r="ABH575" s="211"/>
      <c r="ABI575" s="211"/>
      <c r="ABJ575" s="211"/>
      <c r="ABK575" s="211"/>
      <c r="ABL575" s="211"/>
      <c r="ABM575" s="211"/>
      <c r="ABN575" s="211"/>
      <c r="ABO575" s="211"/>
      <c r="ABP575" s="211"/>
      <c r="ABQ575" s="211"/>
      <c r="ABR575" s="211"/>
      <c r="ABS575" s="211"/>
      <c r="ABT575" s="211"/>
      <c r="ABU575" s="211"/>
      <c r="ABV575" s="211"/>
      <c r="ABW575" s="211"/>
      <c r="ABX575" s="211"/>
      <c r="ABY575" s="211"/>
      <c r="ABZ575" s="211"/>
      <c r="ACA575" s="211"/>
      <c r="ACB575" s="211"/>
      <c r="ACC575" s="211"/>
      <c r="ACD575" s="211"/>
      <c r="ACE575" s="211"/>
      <c r="ACF575" s="211"/>
      <c r="ACG575" s="211"/>
      <c r="ACH575" s="211"/>
      <c r="ACI575" s="211"/>
      <c r="ACJ575" s="211"/>
      <c r="ACK575" s="211"/>
      <c r="ACL575" s="211"/>
      <c r="ACM575" s="211"/>
      <c r="ACN575" s="211"/>
      <c r="ACO575" s="211"/>
      <c r="ACP575" s="211"/>
      <c r="ACQ575" s="211"/>
      <c r="ACR575" s="211"/>
      <c r="ACS575" s="211"/>
      <c r="ACT575" s="211"/>
      <c r="ACU575" s="211"/>
      <c r="ACV575" s="211"/>
      <c r="ACW575" s="211"/>
      <c r="ACX575" s="211"/>
      <c r="ACY575" s="211"/>
      <c r="ACZ575" s="211"/>
      <c r="ADA575" s="211"/>
      <c r="ADB575" s="211"/>
      <c r="ADC575" s="211"/>
      <c r="ADD575" s="211"/>
      <c r="ADE575" s="211"/>
      <c r="ADF575" s="211"/>
      <c r="ADG575" s="211"/>
      <c r="ADH575" s="211"/>
      <c r="ADI575" s="211"/>
      <c r="ADJ575" s="211"/>
      <c r="ADK575" s="211"/>
      <c r="ADL575" s="211"/>
      <c r="ADM575" s="211"/>
      <c r="ADN575" s="211"/>
      <c r="ADO575" s="211"/>
      <c r="ADP575" s="211"/>
      <c r="ADQ575" s="211"/>
      <c r="ADR575" s="211"/>
      <c r="ADS575" s="211"/>
      <c r="ADT575" s="211"/>
      <c r="ADU575" s="211"/>
      <c r="ADV575" s="211"/>
      <c r="ADW575" s="211"/>
      <c r="ADX575" s="211"/>
      <c r="ADY575" s="211"/>
      <c r="ADZ575" s="211"/>
      <c r="AEA575" s="211"/>
      <c r="AEB575" s="211"/>
      <c r="AEC575" s="211"/>
      <c r="AED575" s="211"/>
      <c r="AEE575" s="211"/>
      <c r="AEF575" s="211"/>
      <c r="AEG575" s="211"/>
      <c r="AEH575" s="211"/>
      <c r="AEI575" s="211"/>
      <c r="AEJ575" s="211"/>
      <c r="AEK575" s="211"/>
      <c r="AEL575" s="211"/>
      <c r="AEM575" s="211"/>
      <c r="AEN575" s="211"/>
      <c r="AEO575" s="211"/>
      <c r="AEP575" s="211"/>
      <c r="AEQ575" s="211"/>
      <c r="AER575" s="211"/>
      <c r="AES575" s="211"/>
      <c r="AET575" s="211"/>
      <c r="AEU575" s="211"/>
      <c r="AEV575" s="211"/>
      <c r="AEW575" s="211"/>
      <c r="AEX575" s="211"/>
      <c r="AEY575" s="211"/>
      <c r="AEZ575" s="211"/>
      <c r="AFA575" s="211"/>
      <c r="AFB575" s="211"/>
      <c r="AFC575" s="211"/>
      <c r="AFD575" s="211"/>
      <c r="AFE575" s="211"/>
      <c r="AFF575" s="211"/>
      <c r="AFG575" s="211"/>
      <c r="AFH575" s="211"/>
      <c r="AFI575" s="211"/>
      <c r="AFJ575" s="211"/>
      <c r="AFK575" s="211"/>
      <c r="AFL575" s="211"/>
      <c r="AFM575" s="211"/>
      <c r="AFN575" s="211"/>
      <c r="AFO575" s="211"/>
      <c r="AFP575" s="211"/>
      <c r="AFQ575" s="211"/>
      <c r="AFR575" s="211"/>
      <c r="AFS575" s="211"/>
      <c r="AFT575" s="211"/>
      <c r="AFU575" s="211"/>
      <c r="AFV575" s="211"/>
      <c r="AFW575" s="211"/>
      <c r="AFX575" s="211"/>
      <c r="AFY575" s="211"/>
      <c r="AFZ575" s="211"/>
      <c r="AGA575" s="211"/>
      <c r="AGB575" s="211"/>
      <c r="AGC575" s="211"/>
      <c r="AGD575" s="211"/>
      <c r="AGE575" s="211"/>
      <c r="AGF575" s="211"/>
      <c r="AGG575" s="211"/>
      <c r="AGH575" s="211"/>
      <c r="AGI575" s="211"/>
      <c r="AGJ575" s="211"/>
      <c r="AGK575" s="211"/>
      <c r="AGL575" s="211"/>
      <c r="AGM575" s="211"/>
      <c r="AGN575" s="211"/>
      <c r="AGO575" s="211"/>
      <c r="AGP575" s="211"/>
      <c r="AGQ575" s="211"/>
      <c r="AGR575" s="211"/>
      <c r="AGS575" s="211"/>
      <c r="AGT575" s="211"/>
      <c r="AGU575" s="211"/>
      <c r="AGV575" s="211"/>
      <c r="AGW575" s="211"/>
      <c r="AGX575" s="211"/>
      <c r="AGY575" s="211"/>
      <c r="AGZ575" s="211"/>
      <c r="AHA575" s="211"/>
      <c r="AHB575" s="211"/>
      <c r="AHC575" s="211"/>
      <c r="AHD575" s="211"/>
      <c r="AHE575" s="211"/>
      <c r="AHF575" s="211"/>
      <c r="AHG575" s="211"/>
      <c r="AHH575" s="211"/>
      <c r="AHI575" s="211"/>
      <c r="AHJ575" s="211"/>
      <c r="AHK575" s="211"/>
      <c r="AHL575" s="211"/>
      <c r="AHM575" s="211"/>
      <c r="AHN575" s="211"/>
      <c r="AHO575" s="211"/>
      <c r="AHP575" s="211"/>
      <c r="AHQ575" s="211"/>
      <c r="AHR575" s="211"/>
      <c r="AHS575" s="211"/>
      <c r="AHT575" s="211"/>
      <c r="AHU575" s="211"/>
      <c r="AHV575" s="211"/>
      <c r="AHW575" s="211"/>
      <c r="AHX575" s="211"/>
      <c r="AHY575" s="211"/>
      <c r="AHZ575" s="211"/>
      <c r="AIA575" s="211"/>
      <c r="AIB575" s="211"/>
      <c r="AIC575" s="211"/>
      <c r="AID575" s="211"/>
      <c r="AIE575" s="211"/>
      <c r="AIF575" s="211"/>
      <c r="AIG575" s="211"/>
      <c r="AIH575" s="211"/>
      <c r="AII575" s="211"/>
      <c r="AIJ575" s="211"/>
      <c r="AIK575" s="211"/>
      <c r="AIL575" s="211"/>
      <c r="AIM575" s="211"/>
      <c r="AIN575" s="211"/>
      <c r="AIO575" s="211"/>
      <c r="AIP575" s="211"/>
      <c r="AIQ575" s="211"/>
      <c r="AIR575" s="211"/>
      <c r="AIS575" s="211"/>
      <c r="AIT575" s="211"/>
      <c r="AIU575" s="211"/>
      <c r="AIV575" s="211"/>
      <c r="AIW575" s="211"/>
      <c r="AIX575" s="211"/>
      <c r="AIY575" s="211"/>
      <c r="AIZ575" s="211"/>
      <c r="AJA575" s="211"/>
      <c r="AJB575" s="211"/>
      <c r="AJC575" s="211"/>
      <c r="AJD575" s="211"/>
      <c r="AJE575" s="211"/>
      <c r="AJF575" s="211"/>
      <c r="AJG575" s="211"/>
      <c r="AJH575" s="211"/>
      <c r="AJI575" s="211"/>
      <c r="AJJ575" s="211"/>
      <c r="AJK575" s="211"/>
      <c r="AJL575" s="211"/>
      <c r="AJM575" s="211"/>
      <c r="AJN575" s="211"/>
      <c r="AJO575" s="211"/>
      <c r="AJP575" s="211"/>
      <c r="AJQ575" s="211"/>
      <c r="AJR575" s="211"/>
      <c r="AJS575" s="211"/>
      <c r="AJT575" s="211"/>
      <c r="AJU575" s="211"/>
      <c r="AJV575" s="211"/>
      <c r="AJW575" s="211"/>
      <c r="AJX575" s="211"/>
      <c r="AJY575" s="211"/>
      <c r="AJZ575" s="211"/>
      <c r="AKA575" s="211"/>
      <c r="AKB575" s="211"/>
      <c r="AKC575" s="211"/>
      <c r="AKD575" s="211"/>
      <c r="AKE575" s="211"/>
      <c r="AKF575" s="211"/>
      <c r="AKG575" s="211"/>
      <c r="AKH575" s="211"/>
      <c r="AKI575" s="211"/>
      <c r="AKJ575" s="211"/>
      <c r="AKK575" s="211"/>
      <c r="AKL575" s="211"/>
      <c r="AKM575" s="211"/>
      <c r="AKN575" s="211"/>
      <c r="AKO575" s="211"/>
      <c r="AKP575" s="211"/>
      <c r="AKQ575" s="211"/>
      <c r="AKR575" s="211"/>
      <c r="AKS575" s="211"/>
      <c r="AKT575" s="211"/>
      <c r="AKU575" s="211"/>
      <c r="AKV575" s="211"/>
      <c r="AKW575" s="211"/>
      <c r="AKX575" s="211"/>
      <c r="AKY575" s="211"/>
      <c r="AKZ575" s="211"/>
      <c r="ALA575" s="211"/>
      <c r="ALB575" s="211"/>
      <c r="ALC575" s="211"/>
      <c r="ALD575" s="211"/>
      <c r="ALE575" s="211"/>
      <c r="ALF575" s="211"/>
      <c r="ALG575" s="211"/>
      <c r="ALH575" s="211"/>
      <c r="ALI575" s="211"/>
      <c r="ALJ575" s="211"/>
      <c r="ALK575" s="211"/>
      <c r="ALL575" s="211"/>
      <c r="ALM575" s="211"/>
      <c r="ALN575" s="211"/>
      <c r="ALO575" s="211"/>
      <c r="ALP575" s="211"/>
      <c r="ALQ575" s="211"/>
      <c r="ALR575" s="211"/>
      <c r="ALS575" s="211"/>
      <c r="ALT575" s="211"/>
      <c r="ALU575" s="211"/>
      <c r="ALV575" s="211"/>
      <c r="ALW575" s="211"/>
      <c r="ALX575" s="211"/>
      <c r="ALY575" s="211"/>
      <c r="ALZ575" s="211"/>
      <c r="AMA575" s="211"/>
      <c r="AMB575" s="211"/>
      <c r="AMC575" s="211"/>
      <c r="AMD575" s="211"/>
      <c r="AME575" s="211"/>
      <c r="AMF575" s="211"/>
      <c r="AMG575" s="211"/>
      <c r="AMH575" s="211"/>
      <c r="AMI575" s="211"/>
      <c r="AMJ575" s="211"/>
      <c r="AMK575" s="211"/>
      <c r="AML575" s="211"/>
      <c r="AMM575" s="211"/>
      <c r="AMN575" s="211"/>
      <c r="AMO575" s="211"/>
      <c r="AMP575" s="211"/>
      <c r="AMQ575" s="211"/>
      <c r="AMR575" s="211"/>
      <c r="AMS575" s="211"/>
      <c r="AMT575" s="211"/>
      <c r="AMU575" s="211"/>
      <c r="AMV575" s="211"/>
      <c r="AMW575" s="211"/>
      <c r="AMX575" s="211"/>
      <c r="AMY575" s="211"/>
      <c r="AMZ575" s="211"/>
      <c r="ANA575" s="211"/>
      <c r="ANB575" s="211"/>
      <c r="ANC575" s="211"/>
      <c r="AND575" s="211"/>
      <c r="ANE575" s="211"/>
      <c r="ANF575" s="211"/>
      <c r="ANG575" s="211"/>
      <c r="ANH575" s="211"/>
      <c r="ANI575" s="211"/>
      <c r="ANJ575" s="211"/>
      <c r="ANK575" s="211"/>
      <c r="ANL575" s="211"/>
      <c r="ANM575" s="211"/>
      <c r="ANN575" s="211"/>
      <c r="ANO575" s="211"/>
      <c r="ANP575" s="211"/>
      <c r="ANQ575" s="211"/>
      <c r="ANR575" s="211"/>
      <c r="ANS575" s="211"/>
      <c r="ANT575" s="211"/>
      <c r="ANU575" s="211"/>
      <c r="ANV575" s="211"/>
      <c r="ANW575" s="211"/>
      <c r="ANX575" s="211"/>
      <c r="ANY575" s="211"/>
      <c r="ANZ575" s="211"/>
      <c r="AOA575" s="211"/>
      <c r="AOB575" s="211"/>
      <c r="AOC575" s="211"/>
      <c r="AOD575" s="211"/>
      <c r="AOE575" s="211"/>
      <c r="AOF575" s="211"/>
      <c r="AOG575" s="211"/>
      <c r="AOH575" s="211"/>
      <c r="AOI575" s="211"/>
      <c r="AOJ575" s="211"/>
      <c r="AOK575" s="211"/>
      <c r="AOL575" s="211"/>
      <c r="AOM575" s="211"/>
      <c r="AON575" s="211"/>
      <c r="AOO575" s="211"/>
      <c r="AOP575" s="211"/>
      <c r="AOQ575" s="211"/>
      <c r="AOR575" s="211"/>
      <c r="AOS575" s="211"/>
      <c r="AOT575" s="211"/>
      <c r="AOU575" s="211"/>
      <c r="AOV575" s="211"/>
      <c r="AOW575" s="211"/>
      <c r="AOX575" s="211"/>
      <c r="AOY575" s="211"/>
      <c r="AOZ575" s="211"/>
      <c r="APA575" s="211"/>
      <c r="APB575" s="211"/>
      <c r="APC575" s="211"/>
      <c r="APD575" s="211"/>
      <c r="APE575" s="211"/>
      <c r="APF575" s="211"/>
      <c r="APG575" s="211"/>
      <c r="APH575" s="211"/>
      <c r="API575" s="211"/>
      <c r="APJ575" s="211"/>
      <c r="APK575" s="211"/>
      <c r="APL575" s="211"/>
      <c r="APM575" s="211"/>
      <c r="APN575" s="211"/>
      <c r="APO575" s="211"/>
      <c r="APP575" s="211"/>
      <c r="APQ575" s="211"/>
      <c r="APR575" s="211"/>
      <c r="APS575" s="211"/>
      <c r="APT575" s="211"/>
      <c r="APU575" s="211"/>
      <c r="APV575" s="211"/>
      <c r="APW575" s="211"/>
      <c r="APX575" s="211"/>
      <c r="APY575" s="211"/>
      <c r="APZ575" s="211"/>
      <c r="AQA575" s="211"/>
      <c r="AQB575" s="211"/>
      <c r="AQC575" s="211"/>
      <c r="AQD575" s="211"/>
      <c r="AQE575" s="211"/>
      <c r="AQF575" s="211"/>
      <c r="AQG575" s="211"/>
      <c r="AQH575" s="211"/>
      <c r="AQI575" s="211"/>
      <c r="AQJ575" s="211"/>
      <c r="AQK575" s="211"/>
      <c r="AQL575" s="211"/>
      <c r="AQM575" s="211"/>
      <c r="AQN575" s="211"/>
      <c r="AQO575" s="211"/>
      <c r="AQP575" s="211"/>
      <c r="AQQ575" s="211"/>
      <c r="AQR575" s="211"/>
      <c r="AQS575" s="211"/>
      <c r="AQT575" s="211"/>
      <c r="AQU575" s="211"/>
      <c r="AQV575" s="211"/>
      <c r="AQW575" s="211"/>
      <c r="AQX575" s="211"/>
      <c r="AQY575" s="211"/>
      <c r="AQZ575" s="211"/>
      <c r="ARA575" s="211"/>
      <c r="ARB575" s="211"/>
      <c r="ARC575" s="211"/>
      <c r="ARD575" s="211"/>
      <c r="ARE575" s="211"/>
      <c r="ARF575" s="211"/>
      <c r="ARG575" s="211"/>
      <c r="ARH575" s="211"/>
      <c r="ARI575" s="211"/>
      <c r="ARJ575" s="211"/>
      <c r="ARK575" s="211"/>
      <c r="ARL575" s="211"/>
      <c r="ARM575" s="211"/>
      <c r="ARN575" s="211"/>
      <c r="ARO575" s="211"/>
      <c r="ARP575" s="211"/>
      <c r="ARQ575" s="211"/>
      <c r="ARR575" s="211"/>
      <c r="ARS575" s="211"/>
      <c r="ART575" s="211"/>
      <c r="ARU575" s="211"/>
      <c r="ARV575" s="211"/>
      <c r="ARW575" s="211"/>
      <c r="ARX575" s="211"/>
      <c r="ARY575" s="211"/>
      <c r="ARZ575" s="211"/>
      <c r="ASA575" s="211"/>
      <c r="ASB575" s="211"/>
      <c r="ASC575" s="211"/>
      <c r="ASD575" s="211"/>
      <c r="ASE575" s="211"/>
      <c r="ASF575" s="211"/>
      <c r="ASG575" s="211"/>
      <c r="ASH575" s="211"/>
      <c r="ASI575" s="211"/>
      <c r="ASJ575" s="211"/>
      <c r="ASK575" s="211"/>
      <c r="ASL575" s="211"/>
      <c r="ASM575" s="211"/>
      <c r="ASN575" s="211"/>
      <c r="ASO575" s="211"/>
      <c r="ASP575" s="211"/>
      <c r="ASQ575" s="211"/>
      <c r="ASR575" s="211"/>
      <c r="ASS575" s="211"/>
      <c r="AST575" s="211"/>
      <c r="ASU575" s="211"/>
      <c r="ASV575" s="211"/>
      <c r="ASW575" s="211"/>
      <c r="ASX575" s="211"/>
      <c r="ASY575" s="211"/>
      <c r="ASZ575" s="211"/>
      <c r="ATA575" s="211"/>
      <c r="ATB575" s="211"/>
      <c r="ATC575" s="211"/>
      <c r="ATD575" s="211"/>
      <c r="ATE575" s="211"/>
      <c r="ATF575" s="211"/>
      <c r="ATG575" s="211"/>
      <c r="ATH575" s="211"/>
      <c r="ATI575" s="211"/>
      <c r="ATJ575" s="211"/>
      <c r="ATK575" s="211"/>
      <c r="ATL575" s="211"/>
      <c r="ATM575" s="211"/>
      <c r="ATN575" s="211"/>
      <c r="ATO575" s="211"/>
      <c r="ATP575" s="211"/>
      <c r="ATQ575" s="211"/>
      <c r="ATR575" s="211"/>
      <c r="ATS575" s="211"/>
      <c r="ATT575" s="211"/>
      <c r="ATU575" s="211"/>
      <c r="ATV575" s="211"/>
      <c r="ATW575" s="211"/>
      <c r="ATX575" s="211"/>
      <c r="ATY575" s="211"/>
      <c r="ATZ575" s="211"/>
      <c r="AUA575" s="211"/>
      <c r="AUB575" s="211"/>
      <c r="AUC575" s="211"/>
      <c r="AUD575" s="211"/>
      <c r="AUE575" s="211"/>
      <c r="AUF575" s="211"/>
      <c r="AUG575" s="211"/>
      <c r="AUH575" s="211"/>
      <c r="AUI575" s="211"/>
      <c r="AUJ575" s="211"/>
      <c r="AUK575" s="211"/>
      <c r="AUL575" s="211"/>
      <c r="AUM575" s="211"/>
      <c r="AUN575" s="211"/>
      <c r="AUO575" s="211"/>
      <c r="AUP575" s="211"/>
      <c r="AUQ575" s="211"/>
      <c r="AUR575" s="211"/>
      <c r="AUS575" s="211"/>
      <c r="AUT575" s="211"/>
      <c r="AUU575" s="211"/>
      <c r="AUV575" s="211"/>
      <c r="AUW575" s="211"/>
      <c r="AUX575" s="211"/>
      <c r="AUY575" s="211"/>
      <c r="AUZ575" s="211"/>
      <c r="AVA575" s="211"/>
      <c r="AVB575" s="211"/>
      <c r="AVC575" s="211"/>
      <c r="AVD575" s="211"/>
      <c r="AVE575" s="211"/>
      <c r="AVF575" s="211"/>
      <c r="AVG575" s="211"/>
      <c r="AVH575" s="211"/>
      <c r="AVI575" s="211"/>
      <c r="AVJ575" s="211"/>
      <c r="AVK575" s="211"/>
      <c r="AVL575" s="211"/>
      <c r="AVM575" s="211"/>
      <c r="AVN575" s="211"/>
      <c r="AVO575" s="211"/>
      <c r="AVP575" s="211"/>
      <c r="AVQ575" s="211"/>
      <c r="AVR575" s="211"/>
      <c r="AVS575" s="211"/>
      <c r="AVT575" s="211"/>
      <c r="AVU575" s="211"/>
      <c r="AVV575" s="211"/>
      <c r="AVW575" s="211"/>
      <c r="AVX575" s="211"/>
      <c r="AVY575" s="211"/>
      <c r="AVZ575" s="211"/>
      <c r="AWA575" s="211"/>
      <c r="AWB575" s="211"/>
      <c r="AWC575" s="211"/>
      <c r="AWD575" s="211"/>
      <c r="AWE575" s="211"/>
      <c r="AWF575" s="211"/>
      <c r="AWG575" s="211"/>
      <c r="AWH575" s="211"/>
      <c r="AWI575" s="211"/>
      <c r="AWJ575" s="211"/>
      <c r="AWK575" s="211"/>
      <c r="AWL575" s="211"/>
      <c r="AWM575" s="211"/>
      <c r="AWN575" s="211"/>
      <c r="AWO575" s="211"/>
      <c r="AWP575" s="211"/>
      <c r="AWQ575" s="211"/>
      <c r="AWR575" s="211"/>
      <c r="AWS575" s="211"/>
      <c r="AWT575" s="211"/>
      <c r="AWU575" s="211"/>
      <c r="AWV575" s="211"/>
      <c r="AWW575" s="211"/>
      <c r="AWX575" s="211"/>
      <c r="AWY575" s="211"/>
      <c r="AWZ575" s="211"/>
      <c r="AXA575" s="211"/>
      <c r="AXB575" s="211"/>
      <c r="AXC575" s="211"/>
      <c r="AXD575" s="211"/>
      <c r="AXE575" s="211"/>
      <c r="AXF575" s="211"/>
      <c r="AXG575" s="211"/>
      <c r="AXH575" s="211"/>
      <c r="AXI575" s="211"/>
      <c r="AXJ575" s="211"/>
      <c r="AXK575" s="211"/>
      <c r="AXL575" s="211"/>
      <c r="AXM575" s="211"/>
      <c r="AXN575" s="211"/>
      <c r="AXO575" s="211"/>
      <c r="AXP575" s="211"/>
      <c r="AXQ575" s="211"/>
      <c r="AXR575" s="211"/>
      <c r="AXS575" s="211"/>
      <c r="AXT575" s="211"/>
      <c r="AXU575" s="211"/>
      <c r="AXV575" s="211"/>
      <c r="AXW575" s="211"/>
      <c r="AXX575" s="211"/>
      <c r="AXY575" s="211"/>
      <c r="AXZ575" s="211"/>
      <c r="AYA575" s="211"/>
      <c r="AYB575" s="211"/>
      <c r="AYC575" s="211"/>
      <c r="AYD575" s="211"/>
      <c r="AYE575" s="211"/>
      <c r="AYF575" s="211"/>
      <c r="AYG575" s="211"/>
      <c r="AYH575" s="211"/>
      <c r="AYI575" s="211"/>
      <c r="AYJ575" s="211"/>
      <c r="AYK575" s="211"/>
      <c r="AYL575" s="211"/>
      <c r="AYM575" s="211"/>
      <c r="AYN575" s="211"/>
      <c r="AYO575" s="211"/>
      <c r="AYP575" s="211"/>
      <c r="AYQ575" s="211"/>
      <c r="AYR575" s="211"/>
      <c r="AYS575" s="211"/>
      <c r="AYT575" s="211"/>
      <c r="AYU575" s="211"/>
      <c r="AYV575" s="211"/>
      <c r="AYW575" s="211"/>
      <c r="AYX575" s="211"/>
      <c r="AYY575" s="211"/>
      <c r="AYZ575" s="211"/>
      <c r="AZA575" s="211"/>
      <c r="AZB575" s="211"/>
      <c r="AZC575" s="211"/>
      <c r="AZD575" s="211"/>
      <c r="AZE575" s="211"/>
      <c r="AZF575" s="211"/>
      <c r="AZG575" s="211"/>
      <c r="AZH575" s="211"/>
      <c r="AZI575" s="211"/>
      <c r="AZJ575" s="211"/>
      <c r="AZK575" s="211"/>
      <c r="AZL575" s="211"/>
      <c r="AZM575" s="211"/>
      <c r="AZN575" s="211"/>
      <c r="AZO575" s="211"/>
      <c r="AZP575" s="211"/>
      <c r="AZQ575" s="211"/>
      <c r="AZR575" s="211"/>
      <c r="AZS575" s="211"/>
      <c r="AZT575" s="211"/>
      <c r="AZU575" s="211"/>
      <c r="AZV575" s="211"/>
      <c r="AZW575" s="211"/>
      <c r="AZX575" s="211"/>
      <c r="AZY575" s="211"/>
      <c r="AZZ575" s="211"/>
      <c r="BAA575" s="211"/>
      <c r="BAB575" s="211"/>
      <c r="BAC575" s="211"/>
      <c r="BAD575" s="211"/>
      <c r="BAE575" s="211"/>
      <c r="BAF575" s="211"/>
      <c r="BAG575" s="211"/>
      <c r="BAH575" s="211"/>
      <c r="BAI575" s="211"/>
      <c r="BAJ575" s="211"/>
      <c r="BAK575" s="211"/>
      <c r="BAL575" s="211"/>
      <c r="BAM575" s="211"/>
      <c r="BAN575" s="211"/>
      <c r="BAO575" s="211"/>
      <c r="BAP575" s="211"/>
      <c r="BAQ575" s="211"/>
      <c r="BAR575" s="211"/>
      <c r="BAS575" s="211"/>
      <c r="BAT575" s="211"/>
      <c r="BAU575" s="211"/>
      <c r="BAV575" s="211"/>
      <c r="BAW575" s="211"/>
      <c r="BAX575" s="211"/>
      <c r="BAY575" s="211"/>
      <c r="BAZ575" s="211"/>
      <c r="BBA575" s="211"/>
      <c r="BBB575" s="211"/>
      <c r="BBC575" s="211"/>
      <c r="BBD575" s="211"/>
      <c r="BBE575" s="211"/>
      <c r="BBF575" s="211"/>
      <c r="BBG575" s="211"/>
      <c r="BBH575" s="211"/>
      <c r="BBI575" s="211"/>
      <c r="BBJ575" s="211"/>
      <c r="BBK575" s="211"/>
      <c r="BBL575" s="211"/>
      <c r="BBM575" s="211"/>
      <c r="BBN575" s="211"/>
      <c r="BBO575" s="211"/>
      <c r="BBP575" s="211"/>
      <c r="BBQ575" s="211"/>
      <c r="BBR575" s="211"/>
      <c r="BBS575" s="211"/>
      <c r="BBT575" s="211"/>
      <c r="BBU575" s="211"/>
      <c r="BBV575" s="211"/>
      <c r="BBW575" s="211"/>
      <c r="BBX575" s="211"/>
      <c r="BBY575" s="211"/>
      <c r="BBZ575" s="211"/>
      <c r="BCA575" s="211"/>
      <c r="BCB575" s="211"/>
      <c r="BCC575" s="211"/>
      <c r="BCD575" s="211"/>
      <c r="BCE575" s="211"/>
      <c r="BCF575" s="211"/>
      <c r="BCG575" s="211"/>
      <c r="BCH575" s="211"/>
      <c r="BCI575" s="211"/>
      <c r="BCJ575" s="211"/>
      <c r="BCK575" s="211"/>
      <c r="BCL575" s="211"/>
      <c r="BCM575" s="211"/>
      <c r="BCN575" s="211"/>
      <c r="BCO575" s="211"/>
      <c r="BCP575" s="211"/>
      <c r="BCQ575" s="211"/>
      <c r="BCR575" s="211"/>
      <c r="BCS575" s="211"/>
      <c r="BCT575" s="211"/>
      <c r="BCU575" s="211"/>
      <c r="BCV575" s="211"/>
      <c r="BCW575" s="211"/>
      <c r="BCX575" s="211"/>
      <c r="BCY575" s="211"/>
      <c r="BCZ575" s="211"/>
      <c r="BDA575" s="211"/>
      <c r="BDB575" s="211"/>
      <c r="BDC575" s="211"/>
      <c r="BDD575" s="211"/>
      <c r="BDE575" s="211"/>
      <c r="BDF575" s="211"/>
      <c r="BDG575" s="211"/>
      <c r="BDH575" s="211"/>
      <c r="BDI575" s="211"/>
      <c r="BDJ575" s="211"/>
      <c r="BDK575" s="211"/>
      <c r="BDL575" s="211"/>
      <c r="BDM575" s="211"/>
      <c r="BDN575" s="211"/>
      <c r="BDO575" s="211"/>
      <c r="BDP575" s="211"/>
      <c r="BDQ575" s="211"/>
      <c r="BDR575" s="211"/>
      <c r="BDS575" s="211"/>
      <c r="BDT575" s="211"/>
      <c r="BDU575" s="211"/>
      <c r="BDV575" s="211"/>
      <c r="BDW575" s="211"/>
      <c r="BDX575" s="211"/>
      <c r="BDY575" s="211"/>
      <c r="BDZ575" s="211"/>
      <c r="BEA575" s="211"/>
      <c r="BEB575" s="211"/>
      <c r="BEC575" s="211"/>
      <c r="BED575" s="211"/>
      <c r="BEE575" s="211"/>
      <c r="BEF575" s="211"/>
      <c r="BEG575" s="211"/>
      <c r="BEH575" s="211"/>
      <c r="BEI575" s="211"/>
      <c r="BEJ575" s="211"/>
      <c r="BEK575" s="211"/>
      <c r="BEL575" s="211"/>
      <c r="BEM575" s="211"/>
      <c r="BEN575" s="211"/>
      <c r="BEO575" s="211"/>
      <c r="BEP575" s="211"/>
      <c r="BEQ575" s="211"/>
      <c r="BER575" s="211"/>
      <c r="BES575" s="211"/>
      <c r="BET575" s="211"/>
      <c r="BEU575" s="211"/>
      <c r="BEV575" s="211"/>
      <c r="BEW575" s="211"/>
      <c r="BEX575" s="211"/>
      <c r="BEY575" s="211"/>
      <c r="BEZ575" s="211"/>
      <c r="BFA575" s="211"/>
      <c r="BFB575" s="211"/>
      <c r="BFC575" s="211"/>
      <c r="BFD575" s="211"/>
      <c r="BFE575" s="211"/>
      <c r="BFF575" s="211"/>
      <c r="BFG575" s="211"/>
      <c r="BFH575" s="211"/>
      <c r="BFI575" s="211"/>
      <c r="BFJ575" s="211"/>
      <c r="BFK575" s="211"/>
      <c r="BFL575" s="211"/>
      <c r="BFM575" s="211"/>
      <c r="BFN575" s="211"/>
      <c r="BFO575" s="211"/>
      <c r="BFP575" s="211"/>
      <c r="BFQ575" s="211"/>
      <c r="BFR575" s="211"/>
      <c r="BFS575" s="211"/>
      <c r="BFT575" s="211"/>
      <c r="BFU575" s="211"/>
      <c r="BFV575" s="211"/>
      <c r="BFW575" s="211"/>
      <c r="BFX575" s="211"/>
      <c r="BFY575" s="211"/>
      <c r="BFZ575" s="211"/>
      <c r="BGA575" s="211"/>
      <c r="BGB575" s="211"/>
      <c r="BGC575" s="211"/>
      <c r="BGD575" s="211"/>
      <c r="BGE575" s="211"/>
      <c r="BGF575" s="211"/>
      <c r="BGG575" s="211"/>
      <c r="BGH575" s="211"/>
      <c r="BGI575" s="211"/>
      <c r="BGJ575" s="211"/>
      <c r="BGK575" s="211"/>
      <c r="BGL575" s="211"/>
      <c r="BGM575" s="211"/>
      <c r="BGN575" s="211"/>
      <c r="BGO575" s="211"/>
      <c r="BGP575" s="211"/>
      <c r="BGQ575" s="211"/>
      <c r="BGR575" s="211"/>
      <c r="BGS575" s="211"/>
      <c r="BGT575" s="211"/>
      <c r="BGU575" s="211"/>
      <c r="BGV575" s="211"/>
      <c r="BGW575" s="211"/>
      <c r="BGX575" s="211"/>
      <c r="BGY575" s="211"/>
      <c r="BGZ575" s="211"/>
      <c r="BHA575" s="211"/>
      <c r="BHB575" s="211"/>
      <c r="BHC575" s="211"/>
      <c r="BHD575" s="211"/>
      <c r="BHE575" s="211"/>
      <c r="BHF575" s="211"/>
      <c r="BHG575" s="211"/>
      <c r="BHH575" s="211"/>
      <c r="BHI575" s="211"/>
      <c r="BHJ575" s="211"/>
      <c r="BHK575" s="211"/>
      <c r="BHL575" s="211"/>
      <c r="BHM575" s="211"/>
      <c r="BHN575" s="211"/>
      <c r="BHO575" s="211"/>
      <c r="BHP575" s="211"/>
      <c r="BHQ575" s="211"/>
      <c r="BHR575" s="211"/>
      <c r="BHS575" s="211"/>
      <c r="BHT575" s="211"/>
      <c r="BHU575" s="211"/>
      <c r="BHV575" s="211"/>
      <c r="BHW575" s="211"/>
      <c r="BHX575" s="211"/>
      <c r="BHY575" s="211"/>
      <c r="BHZ575" s="211"/>
      <c r="BIA575" s="211"/>
      <c r="BIB575" s="211"/>
      <c r="BIC575" s="211"/>
      <c r="BID575" s="211"/>
      <c r="BIE575" s="211"/>
      <c r="BIF575" s="211"/>
      <c r="BIG575" s="211"/>
      <c r="BIH575" s="211"/>
      <c r="BII575" s="211"/>
      <c r="BIJ575" s="211"/>
      <c r="BIK575" s="211"/>
      <c r="BIL575" s="211"/>
      <c r="BIM575" s="211"/>
      <c r="BIN575" s="211"/>
      <c r="BIO575" s="211"/>
      <c r="BIP575" s="211"/>
      <c r="BIQ575" s="211"/>
      <c r="BIR575" s="211"/>
      <c r="BIS575" s="211"/>
      <c r="BIT575" s="211"/>
      <c r="BIU575" s="211"/>
      <c r="BIV575" s="211"/>
      <c r="BIW575" s="211"/>
      <c r="BIX575" s="211"/>
      <c r="BIY575" s="211"/>
      <c r="BIZ575" s="211"/>
      <c r="BJA575" s="211"/>
      <c r="BJB575" s="211"/>
      <c r="BJC575" s="211"/>
      <c r="BJD575" s="211"/>
      <c r="BJE575" s="211"/>
      <c r="BJF575" s="211"/>
      <c r="BJG575" s="211"/>
      <c r="BJH575" s="211"/>
      <c r="BJI575" s="211"/>
      <c r="BJJ575" s="211"/>
      <c r="BJK575" s="211"/>
      <c r="BJL575" s="211"/>
      <c r="BJM575" s="211"/>
      <c r="BJN575" s="211"/>
      <c r="BJO575" s="211"/>
      <c r="BJP575" s="211"/>
      <c r="BJQ575" s="211"/>
      <c r="BJR575" s="211"/>
      <c r="BJS575" s="211"/>
      <c r="BJT575" s="211"/>
      <c r="BJU575" s="211"/>
      <c r="BJV575" s="211"/>
      <c r="BJW575" s="211"/>
      <c r="BJX575" s="211"/>
      <c r="BJY575" s="211"/>
      <c r="BJZ575" s="211"/>
      <c r="BKA575" s="211"/>
      <c r="BKB575" s="211"/>
      <c r="BKC575" s="211"/>
      <c r="BKD575" s="211"/>
      <c r="BKE575" s="211"/>
      <c r="BKF575" s="211"/>
      <c r="BKG575" s="211"/>
      <c r="BKH575" s="211"/>
      <c r="BKI575" s="211"/>
      <c r="BKJ575" s="211"/>
      <c r="BKK575" s="211"/>
      <c r="BKL575" s="211"/>
      <c r="BKM575" s="211"/>
      <c r="BKN575" s="211"/>
      <c r="BKO575" s="211"/>
      <c r="BKP575" s="211"/>
      <c r="BKQ575" s="211"/>
      <c r="BKR575" s="211"/>
      <c r="BKS575" s="211"/>
      <c r="BKT575" s="211"/>
      <c r="BKU575" s="211"/>
      <c r="BKV575" s="211"/>
      <c r="BKW575" s="211"/>
      <c r="BKX575" s="211"/>
      <c r="BKY575" s="211"/>
      <c r="BKZ575" s="211"/>
      <c r="BLA575" s="211"/>
      <c r="BLB575" s="211"/>
      <c r="BLC575" s="211"/>
      <c r="BLD575" s="211"/>
      <c r="BLE575" s="211"/>
      <c r="BLF575" s="211"/>
      <c r="BLG575" s="211"/>
      <c r="BLH575" s="211"/>
      <c r="BLI575" s="211"/>
      <c r="BLJ575" s="211"/>
      <c r="BLK575" s="211"/>
      <c r="BLL575" s="211"/>
      <c r="BLM575" s="211"/>
      <c r="BLN575" s="211"/>
      <c r="BLO575" s="211"/>
      <c r="BLP575" s="211"/>
      <c r="BLQ575" s="211"/>
      <c r="BLR575" s="211"/>
      <c r="BLS575" s="211"/>
      <c r="BLT575" s="211"/>
      <c r="BLU575" s="211"/>
      <c r="BLV575" s="211"/>
      <c r="BLW575" s="211"/>
      <c r="BLX575" s="211"/>
      <c r="BLY575" s="211"/>
      <c r="BLZ575" s="211"/>
      <c r="BMA575" s="211"/>
      <c r="BMB575" s="211"/>
      <c r="BMC575" s="211"/>
      <c r="BMD575" s="211"/>
      <c r="BME575" s="211"/>
      <c r="BMF575" s="211"/>
      <c r="BMG575" s="211"/>
      <c r="BMH575" s="211"/>
      <c r="BMI575" s="211"/>
      <c r="BMJ575" s="211"/>
      <c r="BMK575" s="211"/>
      <c r="BML575" s="211"/>
      <c r="BMM575" s="211"/>
      <c r="BMN575" s="211"/>
      <c r="BMO575" s="211"/>
      <c r="BMP575" s="211"/>
      <c r="BMQ575" s="211"/>
      <c r="BMR575" s="211"/>
      <c r="BMS575" s="211"/>
      <c r="BMT575" s="211"/>
      <c r="BMU575" s="211"/>
      <c r="BMV575" s="211"/>
      <c r="BMW575" s="211"/>
      <c r="BMX575" s="211"/>
      <c r="BMY575" s="211"/>
      <c r="BMZ575" s="211"/>
      <c r="BNA575" s="211"/>
      <c r="BNB575" s="211"/>
      <c r="BNC575" s="211"/>
      <c r="BND575" s="211"/>
      <c r="BNE575" s="211"/>
      <c r="BNF575" s="211"/>
      <c r="BNG575" s="211"/>
      <c r="BNH575" s="211"/>
      <c r="BNI575" s="211"/>
      <c r="BNJ575" s="211"/>
      <c r="BNK575" s="211"/>
      <c r="BNL575" s="211"/>
      <c r="BNM575" s="211"/>
      <c r="BNN575" s="211"/>
      <c r="BNO575" s="211"/>
      <c r="BNP575" s="211"/>
      <c r="BNQ575" s="211"/>
      <c r="BNR575" s="211"/>
      <c r="BNS575" s="211"/>
      <c r="BNT575" s="211"/>
      <c r="BNU575" s="211"/>
      <c r="BNV575" s="211"/>
      <c r="BNW575" s="211"/>
      <c r="BNX575" s="211"/>
      <c r="BNY575" s="211"/>
      <c r="BNZ575" s="211"/>
      <c r="BOA575" s="211"/>
      <c r="BOB575" s="211"/>
      <c r="BOC575" s="211"/>
      <c r="BOD575" s="211"/>
      <c r="BOE575" s="211"/>
      <c r="BOF575" s="211"/>
      <c r="BOG575" s="211"/>
      <c r="BOH575" s="211"/>
      <c r="BOI575" s="211"/>
      <c r="BOJ575" s="211"/>
      <c r="BOK575" s="211"/>
      <c r="BOL575" s="211"/>
      <c r="BOM575" s="211"/>
      <c r="BON575" s="211"/>
      <c r="BOO575" s="211"/>
      <c r="BOP575" s="211"/>
      <c r="BOQ575" s="211"/>
      <c r="BOR575" s="211"/>
      <c r="BOS575" s="211"/>
      <c r="BOT575" s="211"/>
      <c r="BOU575" s="211"/>
      <c r="BOV575" s="211"/>
      <c r="BOW575" s="211"/>
      <c r="BOX575" s="211"/>
      <c r="BOY575" s="211"/>
      <c r="BOZ575" s="211"/>
      <c r="BPA575" s="211"/>
      <c r="BPB575" s="211"/>
      <c r="BPC575" s="211"/>
      <c r="BPD575" s="211"/>
      <c r="BPE575" s="211"/>
      <c r="BPF575" s="211"/>
      <c r="BPG575" s="211"/>
      <c r="BPH575" s="211"/>
      <c r="BPI575" s="211"/>
      <c r="BPJ575" s="211"/>
      <c r="BPK575" s="211"/>
      <c r="BPL575" s="211"/>
      <c r="BPM575" s="211"/>
      <c r="BPN575" s="211"/>
      <c r="BPO575" s="211"/>
      <c r="BPP575" s="211"/>
      <c r="BPQ575" s="211"/>
      <c r="BPR575" s="211"/>
      <c r="BPS575" s="211"/>
      <c r="BPT575" s="211"/>
      <c r="BPU575" s="211"/>
      <c r="BPV575" s="211"/>
      <c r="BPW575" s="211"/>
      <c r="BPX575" s="211"/>
      <c r="BPY575" s="211"/>
      <c r="BPZ575" s="211"/>
      <c r="BQA575" s="211"/>
      <c r="BQB575" s="211"/>
      <c r="BQC575" s="211"/>
      <c r="BQD575" s="211"/>
      <c r="BQE575" s="211"/>
      <c r="BQF575" s="211"/>
      <c r="BQG575" s="211"/>
      <c r="BQH575" s="211"/>
      <c r="BQI575" s="211"/>
      <c r="BQJ575" s="211"/>
      <c r="BQK575" s="211"/>
      <c r="BQL575" s="211"/>
      <c r="BQM575" s="211"/>
      <c r="BQN575" s="211"/>
      <c r="BQO575" s="211"/>
      <c r="BQP575" s="211"/>
      <c r="BQQ575" s="211"/>
      <c r="BQR575" s="211"/>
      <c r="BQS575" s="211"/>
      <c r="BQT575" s="211"/>
      <c r="BQU575" s="211"/>
      <c r="BQV575" s="211"/>
      <c r="BQW575" s="211"/>
      <c r="BQX575" s="211"/>
      <c r="BQY575" s="211"/>
      <c r="BQZ575" s="211"/>
      <c r="BRA575" s="211"/>
      <c r="BRB575" s="211"/>
      <c r="BRC575" s="211"/>
      <c r="BRD575" s="211"/>
      <c r="BRE575" s="211"/>
      <c r="BRF575" s="211"/>
      <c r="BRG575" s="211"/>
      <c r="BRH575" s="211"/>
      <c r="BRI575" s="211"/>
      <c r="BRJ575" s="211"/>
      <c r="BRK575" s="211"/>
      <c r="BRL575" s="211"/>
      <c r="BRM575" s="211"/>
      <c r="BRN575" s="211"/>
      <c r="BRO575" s="211"/>
      <c r="BRP575" s="211"/>
      <c r="BRQ575" s="211"/>
      <c r="BRR575" s="211"/>
      <c r="BRS575" s="211"/>
      <c r="BRT575" s="211"/>
      <c r="BRU575" s="211"/>
      <c r="BRV575" s="211"/>
      <c r="BRW575" s="211"/>
      <c r="BRX575" s="211"/>
      <c r="BRY575" s="211"/>
      <c r="BRZ575" s="211"/>
      <c r="BSA575" s="211"/>
      <c r="BSB575" s="211"/>
      <c r="BSC575" s="211"/>
      <c r="BSD575" s="211"/>
      <c r="BSE575" s="211"/>
      <c r="BSF575" s="211"/>
      <c r="BSG575" s="211"/>
      <c r="BSH575" s="211"/>
      <c r="BSI575" s="211"/>
      <c r="BSJ575" s="211"/>
      <c r="BSK575" s="211"/>
      <c r="BSL575" s="211"/>
      <c r="BSM575" s="211"/>
      <c r="BSN575" s="211"/>
      <c r="BSO575" s="211"/>
      <c r="BSP575" s="211"/>
      <c r="BSQ575" s="211"/>
      <c r="BSR575" s="211"/>
      <c r="BSS575" s="211"/>
      <c r="BST575" s="211"/>
      <c r="BSU575" s="211"/>
      <c r="BSV575" s="211"/>
      <c r="BSW575" s="211"/>
      <c r="BSX575" s="211"/>
      <c r="BSY575" s="211"/>
      <c r="BSZ575" s="211"/>
      <c r="BTA575" s="211"/>
      <c r="BTB575" s="211"/>
      <c r="BTC575" s="211"/>
      <c r="BTD575" s="211"/>
      <c r="BTE575" s="211"/>
      <c r="BTF575" s="211"/>
      <c r="BTG575" s="211"/>
      <c r="BTH575" s="211"/>
      <c r="BTI575" s="211"/>
      <c r="BTJ575" s="211"/>
      <c r="BTK575" s="211"/>
      <c r="BTL575" s="211"/>
      <c r="BTM575" s="211"/>
      <c r="BTN575" s="211"/>
      <c r="BTO575" s="211"/>
      <c r="BTP575" s="211"/>
      <c r="BTQ575" s="211"/>
      <c r="BTR575" s="211"/>
      <c r="BTS575" s="211"/>
      <c r="BTT575" s="211"/>
      <c r="BTU575" s="211"/>
      <c r="BTV575" s="211"/>
      <c r="BTW575" s="211"/>
      <c r="BTX575" s="211"/>
      <c r="BTY575" s="211"/>
      <c r="BTZ575" s="211"/>
      <c r="BUA575" s="211"/>
      <c r="BUB575" s="211"/>
      <c r="BUC575" s="211"/>
      <c r="BUD575" s="211"/>
      <c r="BUE575" s="211"/>
      <c r="BUF575" s="211"/>
      <c r="BUG575" s="211"/>
      <c r="BUH575" s="211"/>
      <c r="BUI575" s="211"/>
      <c r="BUJ575" s="211"/>
      <c r="BUK575" s="211"/>
      <c r="BUL575" s="211"/>
      <c r="BUM575" s="211"/>
      <c r="BUN575" s="211"/>
      <c r="BUO575" s="211"/>
      <c r="BUP575" s="211"/>
      <c r="BUQ575" s="211"/>
      <c r="BUR575" s="211"/>
      <c r="BUS575" s="211"/>
      <c r="BUT575" s="211"/>
      <c r="BUU575" s="211"/>
      <c r="BUV575" s="211"/>
      <c r="BUW575" s="211"/>
      <c r="BUX575" s="211"/>
      <c r="BUY575" s="211"/>
      <c r="BUZ575" s="211"/>
      <c r="BVA575" s="211"/>
      <c r="BVB575" s="211"/>
      <c r="BVC575" s="211"/>
      <c r="BVD575" s="211"/>
      <c r="BVE575" s="211"/>
      <c r="BVF575" s="211"/>
      <c r="BVG575" s="211"/>
      <c r="BVH575" s="211"/>
      <c r="BVI575" s="211"/>
      <c r="BVJ575" s="211"/>
      <c r="BVK575" s="211"/>
      <c r="BVL575" s="211"/>
      <c r="BVM575" s="211"/>
      <c r="BVN575" s="211"/>
      <c r="BVO575" s="211"/>
      <c r="BVP575" s="211"/>
      <c r="BVQ575" s="211"/>
      <c r="BVR575" s="211"/>
      <c r="BVS575" s="211"/>
      <c r="BVT575" s="211"/>
      <c r="BVU575" s="211"/>
      <c r="BVV575" s="211"/>
      <c r="BVW575" s="211"/>
      <c r="BVX575" s="211"/>
      <c r="BVY575" s="211"/>
      <c r="BVZ575" s="211"/>
      <c r="BWA575" s="211"/>
      <c r="BWB575" s="211"/>
      <c r="BWC575" s="211"/>
      <c r="BWD575" s="211"/>
      <c r="BWE575" s="211"/>
      <c r="BWF575" s="211"/>
      <c r="BWG575" s="211"/>
      <c r="BWH575" s="211"/>
      <c r="BWI575" s="211"/>
      <c r="BWJ575" s="211"/>
      <c r="BWK575" s="211"/>
      <c r="BWL575" s="211"/>
      <c r="BWM575" s="211"/>
      <c r="BWN575" s="211"/>
      <c r="BWO575" s="211"/>
      <c r="BWP575" s="211"/>
      <c r="BWQ575" s="211"/>
      <c r="BWR575" s="211"/>
      <c r="BWS575" s="211"/>
      <c r="BWT575" s="211"/>
      <c r="BWU575" s="211"/>
      <c r="BWV575" s="211"/>
      <c r="BWW575" s="211"/>
      <c r="BWX575" s="211"/>
      <c r="BWY575" s="211"/>
      <c r="BWZ575" s="211"/>
      <c r="BXA575" s="211"/>
      <c r="BXB575" s="211"/>
      <c r="BXC575" s="211"/>
      <c r="BXD575" s="211"/>
      <c r="BXE575" s="211"/>
      <c r="BXF575" s="211"/>
      <c r="BXG575" s="211"/>
      <c r="BXH575" s="211"/>
      <c r="BXI575" s="211"/>
      <c r="BXJ575" s="211"/>
      <c r="BXK575" s="211"/>
      <c r="BXL575" s="211"/>
      <c r="BXM575" s="211"/>
      <c r="BXN575" s="211"/>
      <c r="BXO575" s="211"/>
      <c r="BXP575" s="211"/>
      <c r="BXQ575" s="211"/>
      <c r="BXR575" s="211"/>
      <c r="BXS575" s="211"/>
      <c r="BXT575" s="211"/>
      <c r="BXU575" s="211"/>
      <c r="BXV575" s="211"/>
      <c r="BXW575" s="211"/>
      <c r="BXX575" s="211"/>
      <c r="BXY575" s="211"/>
      <c r="BXZ575" s="211"/>
      <c r="BYA575" s="211"/>
      <c r="BYB575" s="211"/>
      <c r="BYC575" s="211"/>
      <c r="BYD575" s="211"/>
      <c r="BYE575" s="211"/>
      <c r="BYF575" s="211"/>
      <c r="BYG575" s="211"/>
      <c r="BYH575" s="211"/>
      <c r="BYI575" s="211"/>
      <c r="BYJ575" s="211"/>
      <c r="BYK575" s="211"/>
      <c r="BYL575" s="211"/>
      <c r="BYM575" s="211"/>
      <c r="BYN575" s="211"/>
      <c r="BYO575" s="211"/>
      <c r="BYP575" s="211"/>
      <c r="BYQ575" s="211"/>
      <c r="BYR575" s="211"/>
      <c r="BYS575" s="211"/>
      <c r="BYT575" s="211"/>
      <c r="BYU575" s="211"/>
      <c r="BYV575" s="211"/>
      <c r="BYW575" s="211"/>
      <c r="BYX575" s="211"/>
      <c r="BYY575" s="211"/>
      <c r="BYZ575" s="211"/>
      <c r="BZA575" s="211"/>
      <c r="BZB575" s="211"/>
      <c r="BZC575" s="211"/>
      <c r="BZD575" s="211"/>
      <c r="BZE575" s="211"/>
      <c r="BZF575" s="211"/>
      <c r="BZG575" s="211"/>
      <c r="BZH575" s="211"/>
      <c r="BZI575" s="211"/>
      <c r="BZJ575" s="211"/>
      <c r="BZK575" s="211"/>
      <c r="BZL575" s="211"/>
      <c r="BZM575" s="211"/>
      <c r="BZN575" s="211"/>
      <c r="BZO575" s="211"/>
      <c r="BZP575" s="211"/>
      <c r="BZQ575" s="211"/>
      <c r="BZR575" s="211"/>
      <c r="BZS575" s="211"/>
      <c r="BZT575" s="211"/>
      <c r="BZU575" s="211"/>
      <c r="BZV575" s="211"/>
      <c r="BZW575" s="211"/>
      <c r="BZX575" s="211"/>
      <c r="BZY575" s="211"/>
      <c r="BZZ575" s="211"/>
      <c r="CAA575" s="211"/>
      <c r="CAB575" s="211"/>
      <c r="CAC575" s="211"/>
      <c r="CAD575" s="211"/>
      <c r="CAE575" s="211"/>
      <c r="CAF575" s="211"/>
      <c r="CAG575" s="211"/>
      <c r="CAH575" s="211"/>
      <c r="CAI575" s="211"/>
      <c r="CAJ575" s="211"/>
      <c r="CAK575" s="211"/>
      <c r="CAL575" s="211"/>
      <c r="CAM575" s="211"/>
      <c r="CAN575" s="211"/>
      <c r="CAO575" s="211"/>
      <c r="CAP575" s="211"/>
      <c r="CAQ575" s="211"/>
      <c r="CAR575" s="211"/>
      <c r="CAS575" s="211"/>
      <c r="CAT575" s="211"/>
      <c r="CAU575" s="211"/>
      <c r="CAV575" s="211"/>
      <c r="CAW575" s="211"/>
      <c r="CAX575" s="211"/>
      <c r="CAY575" s="211"/>
      <c r="CAZ575" s="211"/>
      <c r="CBA575" s="211"/>
      <c r="CBB575" s="211"/>
      <c r="CBC575" s="211"/>
      <c r="CBD575" s="211"/>
      <c r="CBE575" s="211"/>
      <c r="CBF575" s="211"/>
      <c r="CBG575" s="211"/>
      <c r="CBH575" s="211"/>
      <c r="CBI575" s="211"/>
      <c r="CBJ575" s="211"/>
      <c r="CBK575" s="211"/>
      <c r="CBL575" s="211"/>
      <c r="CBM575" s="211"/>
      <c r="CBN575" s="211"/>
      <c r="CBO575" s="211"/>
      <c r="CBP575" s="211"/>
      <c r="CBQ575" s="211"/>
      <c r="CBR575" s="211"/>
      <c r="CBS575" s="211"/>
      <c r="CBT575" s="211"/>
      <c r="CBU575" s="211"/>
      <c r="CBV575" s="211"/>
      <c r="CBW575" s="211"/>
      <c r="CBX575" s="211"/>
      <c r="CBY575" s="211"/>
      <c r="CBZ575" s="211"/>
      <c r="CCA575" s="211"/>
      <c r="CCB575" s="211"/>
      <c r="CCC575" s="211"/>
      <c r="CCD575" s="211"/>
      <c r="CCE575" s="211"/>
      <c r="CCF575" s="211"/>
      <c r="CCG575" s="211"/>
      <c r="CCH575" s="211"/>
      <c r="CCI575" s="211"/>
      <c r="CCJ575" s="211"/>
      <c r="CCK575" s="211"/>
      <c r="CCL575" s="211"/>
      <c r="CCM575" s="211"/>
      <c r="CCN575" s="211"/>
      <c r="CCO575" s="211"/>
      <c r="CCP575" s="211"/>
      <c r="CCQ575" s="211"/>
      <c r="CCR575" s="211"/>
      <c r="CCS575" s="211"/>
      <c r="CCT575" s="211"/>
      <c r="CCU575" s="211"/>
      <c r="CCV575" s="211"/>
      <c r="CCW575" s="211"/>
      <c r="CCX575" s="211"/>
      <c r="CCY575" s="211"/>
      <c r="CCZ575" s="211"/>
      <c r="CDA575" s="211"/>
      <c r="CDB575" s="211"/>
      <c r="CDC575" s="211"/>
      <c r="CDD575" s="211"/>
      <c r="CDE575" s="211"/>
      <c r="CDF575" s="211"/>
      <c r="CDG575" s="211"/>
      <c r="CDH575" s="211"/>
      <c r="CDI575" s="211"/>
      <c r="CDJ575" s="211"/>
      <c r="CDK575" s="211"/>
      <c r="CDL575" s="211"/>
      <c r="CDM575" s="211"/>
      <c r="CDN575" s="211"/>
      <c r="CDO575" s="211"/>
      <c r="CDP575" s="211"/>
      <c r="CDQ575" s="211"/>
      <c r="CDR575" s="211"/>
      <c r="CDS575" s="211"/>
      <c r="CDT575" s="211"/>
      <c r="CDU575" s="211"/>
      <c r="CDV575" s="211"/>
      <c r="CDW575" s="211"/>
      <c r="CDX575" s="211"/>
      <c r="CDY575" s="211"/>
      <c r="CDZ575" s="211"/>
      <c r="CEA575" s="211"/>
      <c r="CEB575" s="211"/>
      <c r="CEC575" s="211"/>
      <c r="CED575" s="211"/>
      <c r="CEE575" s="211"/>
      <c r="CEF575" s="211"/>
      <c r="CEG575" s="211"/>
      <c r="CEH575" s="211"/>
      <c r="CEI575" s="211"/>
      <c r="CEJ575" s="211"/>
      <c r="CEK575" s="211"/>
      <c r="CEL575" s="211"/>
      <c r="CEM575" s="211"/>
      <c r="CEN575" s="211"/>
      <c r="CEO575" s="211"/>
      <c r="CEP575" s="211"/>
      <c r="CEQ575" s="211"/>
      <c r="CER575" s="211"/>
      <c r="CES575" s="211"/>
      <c r="CET575" s="211"/>
      <c r="CEU575" s="211"/>
      <c r="CEV575" s="211"/>
      <c r="CEW575" s="211"/>
      <c r="CEX575" s="211"/>
      <c r="CEY575" s="211"/>
      <c r="CEZ575" s="211"/>
      <c r="CFA575" s="211"/>
      <c r="CFB575" s="211"/>
      <c r="CFC575" s="211"/>
      <c r="CFD575" s="211"/>
      <c r="CFE575" s="211"/>
      <c r="CFF575" s="211"/>
      <c r="CFG575" s="211"/>
      <c r="CFH575" s="211"/>
      <c r="CFI575" s="211"/>
      <c r="CFJ575" s="211"/>
      <c r="CFK575" s="211"/>
      <c r="CFL575" s="211"/>
      <c r="CFM575" s="211"/>
      <c r="CFN575" s="211"/>
      <c r="CFO575" s="211"/>
      <c r="CFP575" s="211"/>
      <c r="CFQ575" s="211"/>
      <c r="CFR575" s="211"/>
      <c r="CFS575" s="211"/>
      <c r="CFT575" s="211"/>
      <c r="CFU575" s="211"/>
      <c r="CFV575" s="211"/>
      <c r="CFW575" s="211"/>
      <c r="CFX575" s="211"/>
      <c r="CFY575" s="211"/>
      <c r="CFZ575" s="211"/>
      <c r="CGA575" s="211"/>
      <c r="CGB575" s="211"/>
      <c r="CGC575" s="211"/>
      <c r="CGD575" s="211"/>
      <c r="CGE575" s="211"/>
      <c r="CGF575" s="211"/>
      <c r="CGG575" s="211"/>
      <c r="CGH575" s="211"/>
      <c r="CGI575" s="211"/>
      <c r="CGJ575" s="211"/>
      <c r="CGK575" s="211"/>
      <c r="CGL575" s="211"/>
      <c r="CGM575" s="211"/>
      <c r="CGN575" s="211"/>
      <c r="CGO575" s="211"/>
      <c r="CGP575" s="211"/>
      <c r="CGQ575" s="211"/>
      <c r="CGR575" s="211"/>
      <c r="CGS575" s="211"/>
      <c r="CGT575" s="211"/>
      <c r="CGU575" s="211"/>
      <c r="CGV575" s="211"/>
      <c r="CGW575" s="211"/>
      <c r="CGX575" s="211"/>
      <c r="CGY575" s="211"/>
      <c r="CGZ575" s="211"/>
      <c r="CHA575" s="211"/>
      <c r="CHB575" s="211"/>
      <c r="CHC575" s="211"/>
      <c r="CHD575" s="211"/>
      <c r="CHE575" s="211"/>
      <c r="CHF575" s="211"/>
      <c r="CHG575" s="211"/>
      <c r="CHH575" s="211"/>
      <c r="CHI575" s="211"/>
      <c r="CHJ575" s="211"/>
      <c r="CHK575" s="211"/>
      <c r="CHL575" s="211"/>
      <c r="CHM575" s="211"/>
      <c r="CHN575" s="211"/>
      <c r="CHO575" s="211"/>
      <c r="CHP575" s="211"/>
      <c r="CHQ575" s="211"/>
      <c r="CHR575" s="211"/>
      <c r="CHS575" s="211"/>
      <c r="CHT575" s="211"/>
      <c r="CHU575" s="211"/>
      <c r="CHV575" s="211"/>
      <c r="CHW575" s="211"/>
      <c r="CHX575" s="211"/>
      <c r="CHY575" s="211"/>
      <c r="CHZ575" s="211"/>
      <c r="CIA575" s="211"/>
      <c r="CIB575" s="211"/>
      <c r="CIC575" s="211"/>
      <c r="CID575" s="211"/>
      <c r="CIE575" s="211"/>
      <c r="CIF575" s="211"/>
      <c r="CIG575" s="211"/>
      <c r="CIH575" s="211"/>
      <c r="CII575" s="211"/>
      <c r="CIJ575" s="211"/>
      <c r="CIK575" s="211"/>
      <c r="CIL575" s="211"/>
      <c r="CIM575" s="211"/>
      <c r="CIN575" s="211"/>
      <c r="CIO575" s="211"/>
      <c r="CIP575" s="211"/>
      <c r="CIQ575" s="211"/>
      <c r="CIR575" s="211"/>
      <c r="CIS575" s="211"/>
      <c r="CIT575" s="211"/>
      <c r="CIU575" s="211"/>
      <c r="CIV575" s="211"/>
      <c r="CIW575" s="211"/>
      <c r="CIX575" s="211"/>
      <c r="CIY575" s="211"/>
      <c r="CIZ575" s="211"/>
      <c r="CJA575" s="211"/>
      <c r="CJB575" s="211"/>
      <c r="CJC575" s="211"/>
      <c r="CJD575" s="211"/>
      <c r="CJE575" s="211"/>
      <c r="CJF575" s="211"/>
      <c r="CJG575" s="211"/>
      <c r="CJH575" s="211"/>
      <c r="CJI575" s="211"/>
      <c r="CJJ575" s="211"/>
      <c r="CJK575" s="211"/>
      <c r="CJL575" s="211"/>
      <c r="CJM575" s="211"/>
      <c r="CJN575" s="211"/>
      <c r="CJO575" s="211"/>
      <c r="CJP575" s="211"/>
      <c r="CJQ575" s="211"/>
      <c r="CJR575" s="211"/>
      <c r="CJS575" s="211"/>
      <c r="CJT575" s="211"/>
      <c r="CJU575" s="211"/>
      <c r="CJV575" s="211"/>
      <c r="CJW575" s="211"/>
      <c r="CJX575" s="211"/>
      <c r="CJY575" s="211"/>
      <c r="CJZ575" s="211"/>
      <c r="CKA575" s="211"/>
      <c r="CKB575" s="211"/>
      <c r="CKC575" s="211"/>
      <c r="CKD575" s="211"/>
      <c r="CKE575" s="211"/>
      <c r="CKF575" s="211"/>
      <c r="CKG575" s="211"/>
      <c r="CKH575" s="211"/>
      <c r="CKI575" s="211"/>
      <c r="CKJ575" s="211"/>
      <c r="CKK575" s="211"/>
      <c r="CKL575" s="211"/>
      <c r="CKM575" s="211"/>
      <c r="CKN575" s="211"/>
      <c r="CKO575" s="211"/>
      <c r="CKP575" s="211"/>
      <c r="CKQ575" s="211"/>
      <c r="CKR575" s="211"/>
      <c r="CKS575" s="211"/>
      <c r="CKT575" s="211"/>
      <c r="CKU575" s="211"/>
      <c r="CKV575" s="211"/>
      <c r="CKW575" s="211"/>
      <c r="CKX575" s="211"/>
      <c r="CKY575" s="211"/>
      <c r="CKZ575" s="211"/>
      <c r="CLA575" s="211"/>
      <c r="CLB575" s="211"/>
      <c r="CLC575" s="211"/>
      <c r="CLD575" s="211"/>
      <c r="CLE575" s="211"/>
      <c r="CLF575" s="211"/>
      <c r="CLG575" s="211"/>
      <c r="CLH575" s="211"/>
      <c r="CLI575" s="211"/>
      <c r="CLJ575" s="211"/>
      <c r="CLK575" s="211"/>
      <c r="CLL575" s="211"/>
      <c r="CLM575" s="211"/>
      <c r="CLN575" s="211"/>
      <c r="CLO575" s="211"/>
      <c r="CLP575" s="211"/>
      <c r="CLQ575" s="211"/>
      <c r="CLR575" s="211"/>
      <c r="CLS575" s="211"/>
      <c r="CLT575" s="211"/>
      <c r="CLU575" s="211"/>
      <c r="CLV575" s="211"/>
      <c r="CLW575" s="211"/>
      <c r="CLX575" s="211"/>
      <c r="CLY575" s="211"/>
      <c r="CLZ575" s="211"/>
      <c r="CMA575" s="211"/>
      <c r="CMB575" s="211"/>
      <c r="CMC575" s="211"/>
      <c r="CMD575" s="211"/>
      <c r="CME575" s="211"/>
      <c r="CMF575" s="211"/>
      <c r="CMG575" s="211"/>
      <c r="CMH575" s="211"/>
      <c r="CMI575" s="211"/>
      <c r="CMJ575" s="211"/>
      <c r="CMK575" s="211"/>
      <c r="CML575" s="211"/>
      <c r="CMM575" s="211"/>
      <c r="CMN575" s="211"/>
      <c r="CMO575" s="211"/>
      <c r="CMP575" s="211"/>
      <c r="CMQ575" s="211"/>
      <c r="CMR575" s="211"/>
      <c r="CMS575" s="211"/>
      <c r="CMT575" s="211"/>
      <c r="CMU575" s="211"/>
      <c r="CMV575" s="211"/>
      <c r="CMW575" s="211"/>
      <c r="CMX575" s="211"/>
      <c r="CMY575" s="211"/>
      <c r="CMZ575" s="211"/>
      <c r="CNA575" s="211"/>
      <c r="CNB575" s="211"/>
      <c r="CNC575" s="211"/>
      <c r="CND575" s="211"/>
      <c r="CNE575" s="211"/>
      <c r="CNF575" s="211"/>
      <c r="CNG575" s="211"/>
      <c r="CNH575" s="211"/>
      <c r="CNI575" s="211"/>
      <c r="CNJ575" s="211"/>
      <c r="CNK575" s="211"/>
      <c r="CNL575" s="211"/>
      <c r="CNM575" s="211"/>
      <c r="CNN575" s="211"/>
      <c r="CNO575" s="211"/>
      <c r="CNP575" s="211"/>
      <c r="CNQ575" s="211"/>
      <c r="CNR575" s="211"/>
      <c r="CNS575" s="211"/>
      <c r="CNT575" s="211"/>
      <c r="CNU575" s="211"/>
      <c r="CNV575" s="211"/>
      <c r="CNW575" s="211"/>
      <c r="CNX575" s="211"/>
      <c r="CNY575" s="211"/>
      <c r="CNZ575" s="211"/>
      <c r="COA575" s="211"/>
      <c r="COB575" s="211"/>
      <c r="COC575" s="211"/>
      <c r="COD575" s="211"/>
      <c r="COE575" s="211"/>
      <c r="COF575" s="211"/>
      <c r="COG575" s="211"/>
      <c r="COH575" s="211"/>
      <c r="COI575" s="211"/>
      <c r="COJ575" s="211"/>
      <c r="COK575" s="211"/>
      <c r="COL575" s="211"/>
      <c r="COM575" s="211"/>
      <c r="CON575" s="211"/>
      <c r="COO575" s="211"/>
      <c r="COP575" s="211"/>
      <c r="COQ575" s="211"/>
      <c r="COR575" s="211"/>
      <c r="COS575" s="211"/>
      <c r="COT575" s="211"/>
      <c r="COU575" s="211"/>
      <c r="COV575" s="211"/>
      <c r="COW575" s="211"/>
      <c r="COX575" s="211"/>
      <c r="COY575" s="211"/>
      <c r="COZ575" s="211"/>
      <c r="CPA575" s="211"/>
      <c r="CPB575" s="211"/>
      <c r="CPC575" s="211"/>
      <c r="CPD575" s="211"/>
      <c r="CPE575" s="211"/>
      <c r="CPF575" s="211"/>
      <c r="CPG575" s="211"/>
      <c r="CPH575" s="211"/>
      <c r="CPI575" s="211"/>
      <c r="CPJ575" s="211"/>
      <c r="CPK575" s="211"/>
      <c r="CPL575" s="211"/>
      <c r="CPM575" s="211"/>
      <c r="CPN575" s="211"/>
      <c r="CPO575" s="211"/>
      <c r="CPP575" s="211"/>
      <c r="CPQ575" s="211"/>
      <c r="CPR575" s="211"/>
      <c r="CPS575" s="211"/>
      <c r="CPT575" s="211"/>
      <c r="CPU575" s="211"/>
      <c r="CPV575" s="211"/>
      <c r="CPW575" s="211"/>
      <c r="CPX575" s="211"/>
      <c r="CPY575" s="211"/>
      <c r="CPZ575" s="211"/>
      <c r="CQA575" s="211"/>
      <c r="CQB575" s="211"/>
      <c r="CQC575" s="211"/>
      <c r="CQD575" s="211"/>
      <c r="CQE575" s="211"/>
      <c r="CQF575" s="211"/>
      <c r="CQG575" s="211"/>
      <c r="CQH575" s="211"/>
      <c r="CQI575" s="211"/>
      <c r="CQJ575" s="211"/>
      <c r="CQK575" s="211"/>
      <c r="CQL575" s="211"/>
      <c r="CQM575" s="211"/>
      <c r="CQN575" s="211"/>
      <c r="CQO575" s="211"/>
      <c r="CQP575" s="211"/>
      <c r="CQQ575" s="211"/>
      <c r="CQR575" s="211"/>
      <c r="CQS575" s="211"/>
      <c r="CQT575" s="211"/>
      <c r="CQU575" s="211"/>
      <c r="CQV575" s="211"/>
      <c r="CQW575" s="211"/>
      <c r="CQX575" s="211"/>
      <c r="CQY575" s="211"/>
      <c r="CQZ575" s="211"/>
      <c r="CRA575" s="211"/>
      <c r="CRB575" s="211"/>
      <c r="CRC575" s="211"/>
      <c r="CRD575" s="211"/>
      <c r="CRE575" s="211"/>
      <c r="CRF575" s="211"/>
      <c r="CRG575" s="211"/>
      <c r="CRH575" s="211"/>
      <c r="CRI575" s="211"/>
      <c r="CRJ575" s="211"/>
      <c r="CRK575" s="211"/>
      <c r="CRL575" s="211"/>
      <c r="CRM575" s="211"/>
      <c r="CRN575" s="211"/>
      <c r="CRO575" s="211"/>
      <c r="CRP575" s="211"/>
      <c r="CRQ575" s="211"/>
      <c r="CRR575" s="211"/>
      <c r="CRS575" s="211"/>
      <c r="CRT575" s="211"/>
      <c r="CRU575" s="211"/>
      <c r="CRV575" s="211"/>
      <c r="CRW575" s="211"/>
      <c r="CRX575" s="211"/>
      <c r="CRY575" s="211"/>
      <c r="CRZ575" s="211"/>
      <c r="CSA575" s="211"/>
      <c r="CSB575" s="211"/>
      <c r="CSC575" s="211"/>
      <c r="CSD575" s="211"/>
      <c r="CSE575" s="211"/>
      <c r="CSF575" s="211"/>
      <c r="CSG575" s="211"/>
      <c r="CSH575" s="211"/>
      <c r="CSI575" s="211"/>
      <c r="CSJ575" s="211"/>
      <c r="CSK575" s="211"/>
      <c r="CSL575" s="211"/>
      <c r="CSM575" s="211"/>
      <c r="CSN575" s="211"/>
      <c r="CSO575" s="211"/>
      <c r="CSP575" s="211"/>
      <c r="CSQ575" s="211"/>
      <c r="CSR575" s="211"/>
      <c r="CSS575" s="211"/>
      <c r="CST575" s="211"/>
      <c r="CSU575" s="211"/>
      <c r="CSV575" s="211"/>
      <c r="CSW575" s="211"/>
      <c r="CSX575" s="211"/>
      <c r="CSY575" s="211"/>
      <c r="CSZ575" s="211"/>
      <c r="CTA575" s="211"/>
      <c r="CTB575" s="211"/>
      <c r="CTC575" s="211"/>
      <c r="CTD575" s="211"/>
      <c r="CTE575" s="211"/>
      <c r="CTF575" s="211"/>
      <c r="CTG575" s="211"/>
      <c r="CTH575" s="211"/>
      <c r="CTI575" s="211"/>
      <c r="CTJ575" s="211"/>
      <c r="CTK575" s="211"/>
      <c r="CTL575" s="211"/>
      <c r="CTM575" s="211"/>
      <c r="CTN575" s="211"/>
      <c r="CTO575" s="211"/>
      <c r="CTP575" s="211"/>
      <c r="CTQ575" s="211"/>
      <c r="CTR575" s="211"/>
      <c r="CTS575" s="211"/>
      <c r="CTT575" s="211"/>
      <c r="CTU575" s="211"/>
      <c r="CTV575" s="211"/>
      <c r="CTW575" s="211"/>
      <c r="CTX575" s="211"/>
      <c r="CTY575" s="211"/>
      <c r="CTZ575" s="211"/>
      <c r="CUA575" s="211"/>
      <c r="CUB575" s="211"/>
      <c r="CUC575" s="211"/>
      <c r="CUD575" s="211"/>
      <c r="CUE575" s="211"/>
      <c r="CUF575" s="211"/>
      <c r="CUG575" s="211"/>
      <c r="CUH575" s="211"/>
      <c r="CUI575" s="211"/>
      <c r="CUJ575" s="211"/>
      <c r="CUK575" s="211"/>
      <c r="CUL575" s="211"/>
      <c r="CUM575" s="211"/>
      <c r="CUN575" s="211"/>
      <c r="CUO575" s="211"/>
      <c r="CUP575" s="211"/>
      <c r="CUQ575" s="211"/>
      <c r="CUR575" s="211"/>
      <c r="CUS575" s="211"/>
      <c r="CUT575" s="211"/>
      <c r="CUU575" s="211"/>
      <c r="CUV575" s="211"/>
      <c r="CUW575" s="211"/>
      <c r="CUX575" s="211"/>
      <c r="CUY575" s="211"/>
      <c r="CUZ575" s="211"/>
      <c r="CVA575" s="211"/>
      <c r="CVB575" s="211"/>
      <c r="CVC575" s="211"/>
      <c r="CVD575" s="211"/>
      <c r="CVE575" s="211"/>
      <c r="CVF575" s="211"/>
      <c r="CVG575" s="211"/>
      <c r="CVH575" s="211"/>
      <c r="CVI575" s="211"/>
      <c r="CVJ575" s="211"/>
      <c r="CVK575" s="211"/>
      <c r="CVL575" s="211"/>
      <c r="CVM575" s="211"/>
      <c r="CVN575" s="211"/>
      <c r="CVO575" s="211"/>
      <c r="CVP575" s="211"/>
      <c r="CVQ575" s="211"/>
      <c r="CVR575" s="211"/>
      <c r="CVS575" s="211"/>
      <c r="CVT575" s="211"/>
      <c r="CVU575" s="211"/>
      <c r="CVV575" s="211"/>
      <c r="CVW575" s="211"/>
      <c r="CVX575" s="211"/>
      <c r="CVY575" s="211"/>
      <c r="CVZ575" s="211"/>
      <c r="CWA575" s="211"/>
      <c r="CWB575" s="211"/>
      <c r="CWC575" s="211"/>
      <c r="CWD575" s="211"/>
      <c r="CWE575" s="211"/>
      <c r="CWF575" s="211"/>
      <c r="CWG575" s="211"/>
      <c r="CWH575" s="211"/>
      <c r="CWI575" s="211"/>
      <c r="CWJ575" s="211"/>
      <c r="CWK575" s="211"/>
      <c r="CWL575" s="211"/>
      <c r="CWM575" s="211"/>
      <c r="CWN575" s="211"/>
      <c r="CWO575" s="211"/>
      <c r="CWP575" s="211"/>
      <c r="CWQ575" s="211"/>
      <c r="CWR575" s="211"/>
      <c r="CWS575" s="211"/>
      <c r="CWT575" s="211"/>
      <c r="CWU575" s="211"/>
      <c r="CWV575" s="211"/>
      <c r="CWW575" s="211"/>
      <c r="CWX575" s="211"/>
      <c r="CWY575" s="211"/>
      <c r="CWZ575" s="211"/>
      <c r="CXA575" s="211"/>
      <c r="CXB575" s="211"/>
      <c r="CXC575" s="211"/>
      <c r="CXD575" s="211"/>
      <c r="CXE575" s="211"/>
      <c r="CXF575" s="211"/>
      <c r="CXG575" s="211"/>
      <c r="CXH575" s="211"/>
      <c r="CXI575" s="211"/>
      <c r="CXJ575" s="211"/>
      <c r="CXK575" s="211"/>
      <c r="CXL575" s="211"/>
      <c r="CXM575" s="211"/>
      <c r="CXN575" s="211"/>
      <c r="CXO575" s="211"/>
      <c r="CXP575" s="211"/>
      <c r="CXQ575" s="211"/>
      <c r="CXR575" s="211"/>
      <c r="CXS575" s="211"/>
      <c r="CXT575" s="211"/>
      <c r="CXU575" s="211"/>
      <c r="CXV575" s="211"/>
      <c r="CXW575" s="211"/>
      <c r="CXX575" s="211"/>
      <c r="CXY575" s="211"/>
      <c r="CXZ575" s="211"/>
      <c r="CYA575" s="211"/>
      <c r="CYB575" s="211"/>
      <c r="CYC575" s="211"/>
      <c r="CYD575" s="211"/>
      <c r="CYE575" s="211"/>
      <c r="CYF575" s="211"/>
      <c r="CYG575" s="211"/>
      <c r="CYH575" s="211"/>
      <c r="CYI575" s="211"/>
      <c r="CYJ575" s="211"/>
      <c r="CYK575" s="211"/>
      <c r="CYL575" s="211"/>
      <c r="CYM575" s="211"/>
      <c r="CYN575" s="211"/>
      <c r="CYO575" s="211"/>
      <c r="CYP575" s="211"/>
      <c r="CYQ575" s="211"/>
      <c r="CYR575" s="211"/>
      <c r="CYS575" s="211"/>
      <c r="CYT575" s="211"/>
      <c r="CYU575" s="211"/>
      <c r="CYV575" s="211"/>
      <c r="CYW575" s="211"/>
      <c r="CYX575" s="211"/>
      <c r="CYY575" s="211"/>
      <c r="CYZ575" s="211"/>
      <c r="CZA575" s="211"/>
      <c r="CZB575" s="211"/>
      <c r="CZC575" s="211"/>
      <c r="CZD575" s="211"/>
      <c r="CZE575" s="211"/>
      <c r="CZF575" s="211"/>
      <c r="CZG575" s="211"/>
      <c r="CZH575" s="211"/>
      <c r="CZI575" s="211"/>
      <c r="CZJ575" s="211"/>
      <c r="CZK575" s="211"/>
      <c r="CZL575" s="211"/>
      <c r="CZM575" s="211"/>
      <c r="CZN575" s="211"/>
      <c r="CZO575" s="211"/>
      <c r="CZP575" s="211"/>
      <c r="CZQ575" s="211"/>
      <c r="CZR575" s="211"/>
      <c r="CZS575" s="211"/>
      <c r="CZT575" s="211"/>
      <c r="CZU575" s="211"/>
      <c r="CZV575" s="211"/>
      <c r="CZW575" s="211"/>
      <c r="CZX575" s="211"/>
      <c r="CZY575" s="211"/>
      <c r="CZZ575" s="211"/>
      <c r="DAA575" s="211"/>
      <c r="DAB575" s="211"/>
      <c r="DAC575" s="211"/>
      <c r="DAD575" s="211"/>
      <c r="DAE575" s="211"/>
      <c r="DAF575" s="211"/>
      <c r="DAG575" s="211"/>
      <c r="DAH575" s="211"/>
      <c r="DAI575" s="211"/>
      <c r="DAJ575" s="211"/>
      <c r="DAK575" s="211"/>
      <c r="DAL575" s="211"/>
      <c r="DAM575" s="211"/>
      <c r="DAN575" s="211"/>
      <c r="DAO575" s="211"/>
      <c r="DAP575" s="211"/>
      <c r="DAQ575" s="211"/>
      <c r="DAR575" s="211"/>
      <c r="DAS575" s="211"/>
      <c r="DAT575" s="211"/>
      <c r="DAU575" s="211"/>
      <c r="DAV575" s="211"/>
      <c r="DAW575" s="211"/>
      <c r="DAX575" s="211"/>
      <c r="DAY575" s="211"/>
      <c r="DAZ575" s="211"/>
      <c r="DBA575" s="211"/>
      <c r="DBB575" s="211"/>
      <c r="DBC575" s="211"/>
      <c r="DBD575" s="211"/>
      <c r="DBE575" s="211"/>
      <c r="DBF575" s="211"/>
      <c r="DBG575" s="211"/>
      <c r="DBH575" s="211"/>
      <c r="DBI575" s="211"/>
      <c r="DBJ575" s="211"/>
      <c r="DBK575" s="211"/>
      <c r="DBL575" s="211"/>
      <c r="DBM575" s="211"/>
      <c r="DBN575" s="211"/>
      <c r="DBO575" s="211"/>
      <c r="DBP575" s="211"/>
      <c r="DBQ575" s="211"/>
      <c r="DBR575" s="211"/>
      <c r="DBS575" s="211"/>
      <c r="DBT575" s="211"/>
      <c r="DBU575" s="211"/>
      <c r="DBV575" s="211"/>
      <c r="DBW575" s="211"/>
      <c r="DBX575" s="211"/>
      <c r="DBY575" s="211"/>
      <c r="DBZ575" s="211"/>
      <c r="DCA575" s="211"/>
      <c r="DCB575" s="211"/>
      <c r="DCC575" s="211"/>
      <c r="DCD575" s="211"/>
      <c r="DCE575" s="211"/>
      <c r="DCF575" s="211"/>
      <c r="DCG575" s="211"/>
      <c r="DCH575" s="211"/>
      <c r="DCI575" s="211"/>
      <c r="DCJ575" s="211"/>
      <c r="DCK575" s="211"/>
      <c r="DCL575" s="211"/>
      <c r="DCM575" s="211"/>
      <c r="DCN575" s="211"/>
      <c r="DCO575" s="211"/>
      <c r="DCP575" s="211"/>
      <c r="DCQ575" s="211"/>
      <c r="DCR575" s="211"/>
      <c r="DCS575" s="211"/>
      <c r="DCT575" s="211"/>
      <c r="DCU575" s="211"/>
      <c r="DCV575" s="211"/>
      <c r="DCW575" s="211"/>
      <c r="DCX575" s="211"/>
      <c r="DCY575" s="211"/>
      <c r="DCZ575" s="211"/>
      <c r="DDA575" s="211"/>
      <c r="DDB575" s="211"/>
      <c r="DDC575" s="211"/>
      <c r="DDD575" s="211"/>
      <c r="DDE575" s="211"/>
      <c r="DDF575" s="211"/>
      <c r="DDG575" s="211"/>
      <c r="DDH575" s="211"/>
      <c r="DDI575" s="211"/>
      <c r="DDJ575" s="211"/>
      <c r="DDK575" s="211"/>
      <c r="DDL575" s="211"/>
      <c r="DDM575" s="211"/>
      <c r="DDN575" s="211"/>
      <c r="DDO575" s="211"/>
      <c r="DDP575" s="211"/>
      <c r="DDQ575" s="211"/>
      <c r="DDR575" s="211"/>
      <c r="DDS575" s="211"/>
      <c r="DDT575" s="211"/>
      <c r="DDU575" s="211"/>
      <c r="DDV575" s="211"/>
      <c r="DDW575" s="211"/>
      <c r="DDX575" s="211"/>
      <c r="DDY575" s="211"/>
      <c r="DDZ575" s="211"/>
      <c r="DEA575" s="211"/>
      <c r="DEB575" s="211"/>
      <c r="DEC575" s="211"/>
      <c r="DED575" s="211"/>
      <c r="DEE575" s="211"/>
      <c r="DEF575" s="211"/>
      <c r="DEG575" s="211"/>
      <c r="DEH575" s="211"/>
      <c r="DEI575" s="211"/>
      <c r="DEJ575" s="211"/>
      <c r="DEK575" s="211"/>
      <c r="DEL575" s="211"/>
      <c r="DEM575" s="211"/>
      <c r="DEN575" s="211"/>
      <c r="DEO575" s="211"/>
      <c r="DEP575" s="211"/>
      <c r="DEQ575" s="211"/>
      <c r="DER575" s="211"/>
      <c r="DES575" s="211"/>
      <c r="DET575" s="211"/>
      <c r="DEU575" s="211"/>
      <c r="DEV575" s="211"/>
      <c r="DEW575" s="211"/>
      <c r="DEX575" s="211"/>
      <c r="DEY575" s="211"/>
      <c r="DEZ575" s="211"/>
      <c r="DFA575" s="211"/>
      <c r="DFB575" s="211"/>
      <c r="DFC575" s="211"/>
      <c r="DFD575" s="211"/>
      <c r="DFE575" s="211"/>
      <c r="DFF575" s="211"/>
      <c r="DFG575" s="211"/>
      <c r="DFH575" s="211"/>
      <c r="DFI575" s="211"/>
      <c r="DFJ575" s="211"/>
      <c r="DFK575" s="211"/>
      <c r="DFL575" s="211"/>
      <c r="DFM575" s="211"/>
      <c r="DFN575" s="211"/>
      <c r="DFO575" s="211"/>
      <c r="DFP575" s="211"/>
      <c r="DFQ575" s="211"/>
      <c r="DFR575" s="211"/>
      <c r="DFS575" s="211"/>
      <c r="DFT575" s="211"/>
      <c r="DFU575" s="211"/>
      <c r="DFV575" s="211"/>
      <c r="DFW575" s="211"/>
      <c r="DFX575" s="211"/>
      <c r="DFY575" s="211"/>
      <c r="DFZ575" s="211"/>
      <c r="DGA575" s="211"/>
      <c r="DGB575" s="211"/>
      <c r="DGC575" s="211"/>
      <c r="DGD575" s="211"/>
      <c r="DGE575" s="211"/>
      <c r="DGF575" s="211"/>
      <c r="DGG575" s="211"/>
      <c r="DGH575" s="211"/>
      <c r="DGI575" s="211"/>
      <c r="DGJ575" s="211"/>
      <c r="DGK575" s="211"/>
      <c r="DGL575" s="211"/>
      <c r="DGM575" s="211"/>
      <c r="DGN575" s="211"/>
      <c r="DGO575" s="211"/>
      <c r="DGP575" s="211"/>
      <c r="DGQ575" s="211"/>
      <c r="DGR575" s="211"/>
      <c r="DGS575" s="211"/>
      <c r="DGT575" s="211"/>
      <c r="DGU575" s="211"/>
      <c r="DGV575" s="211"/>
      <c r="DGW575" s="211"/>
      <c r="DGX575" s="211"/>
      <c r="DGY575" s="211"/>
      <c r="DGZ575" s="211"/>
      <c r="DHA575" s="211"/>
      <c r="DHB575" s="211"/>
      <c r="DHC575" s="211"/>
      <c r="DHD575" s="211"/>
      <c r="DHE575" s="211"/>
      <c r="DHF575" s="211"/>
      <c r="DHG575" s="211"/>
      <c r="DHH575" s="211"/>
      <c r="DHI575" s="211"/>
      <c r="DHJ575" s="211"/>
      <c r="DHK575" s="211"/>
      <c r="DHL575" s="211"/>
      <c r="DHM575" s="211"/>
      <c r="DHN575" s="211"/>
      <c r="DHO575" s="211"/>
      <c r="DHP575" s="211"/>
      <c r="DHQ575" s="211"/>
      <c r="DHR575" s="211"/>
      <c r="DHS575" s="211"/>
      <c r="DHT575" s="211"/>
      <c r="DHU575" s="211"/>
      <c r="DHV575" s="211"/>
      <c r="DHW575" s="211"/>
      <c r="DHX575" s="211"/>
      <c r="DHY575" s="211"/>
      <c r="DHZ575" s="211"/>
      <c r="DIA575" s="211"/>
      <c r="DIB575" s="211"/>
      <c r="DIC575" s="211"/>
      <c r="DID575" s="211"/>
      <c r="DIE575" s="211"/>
      <c r="DIF575" s="211"/>
      <c r="DIG575" s="211"/>
      <c r="DIH575" s="211"/>
      <c r="DII575" s="211"/>
      <c r="DIJ575" s="211"/>
      <c r="DIK575" s="211"/>
      <c r="DIL575" s="211"/>
      <c r="DIM575" s="211"/>
      <c r="DIN575" s="211"/>
      <c r="DIO575" s="211"/>
      <c r="DIP575" s="211"/>
      <c r="DIQ575" s="211"/>
      <c r="DIR575" s="211"/>
      <c r="DIS575" s="211"/>
      <c r="DIT575" s="211"/>
      <c r="DIU575" s="211"/>
      <c r="DIV575" s="211"/>
      <c r="DIW575" s="211"/>
      <c r="DIX575" s="211"/>
      <c r="DIY575" s="211"/>
      <c r="DIZ575" s="211"/>
      <c r="DJA575" s="211"/>
      <c r="DJB575" s="211"/>
      <c r="DJC575" s="211"/>
      <c r="DJD575" s="211"/>
      <c r="DJE575" s="211"/>
      <c r="DJF575" s="211"/>
      <c r="DJG575" s="211"/>
      <c r="DJH575" s="211"/>
      <c r="DJI575" s="211"/>
      <c r="DJJ575" s="211"/>
      <c r="DJK575" s="211"/>
      <c r="DJL575" s="211"/>
      <c r="DJM575" s="211"/>
      <c r="DJN575" s="211"/>
      <c r="DJO575" s="211"/>
      <c r="DJP575" s="211"/>
      <c r="DJQ575" s="211"/>
      <c r="DJR575" s="211"/>
      <c r="DJS575" s="211"/>
      <c r="DJT575" s="211"/>
      <c r="DJU575" s="211"/>
      <c r="DJV575" s="211"/>
      <c r="DJW575" s="211"/>
      <c r="DJX575" s="211"/>
      <c r="DJY575" s="211"/>
      <c r="DJZ575" s="211"/>
      <c r="DKA575" s="211"/>
      <c r="DKB575" s="211"/>
      <c r="DKC575" s="211"/>
      <c r="DKD575" s="211"/>
      <c r="DKE575" s="211"/>
      <c r="DKF575" s="211"/>
      <c r="DKG575" s="211"/>
      <c r="DKH575" s="211"/>
      <c r="DKI575" s="211"/>
      <c r="DKJ575" s="211"/>
      <c r="DKK575" s="211"/>
      <c r="DKL575" s="211"/>
      <c r="DKM575" s="211"/>
      <c r="DKN575" s="211"/>
      <c r="DKO575" s="211"/>
      <c r="DKP575" s="211"/>
      <c r="DKQ575" s="211"/>
      <c r="DKR575" s="211"/>
      <c r="DKS575" s="211"/>
      <c r="DKT575" s="211"/>
      <c r="DKU575" s="211"/>
      <c r="DKV575" s="211"/>
      <c r="DKW575" s="211"/>
      <c r="DKX575" s="211"/>
      <c r="DKY575" s="211"/>
      <c r="DKZ575" s="211"/>
      <c r="DLA575" s="211"/>
      <c r="DLB575" s="211"/>
      <c r="DLC575" s="211"/>
      <c r="DLD575" s="211"/>
      <c r="DLE575" s="211"/>
      <c r="DLF575" s="211"/>
      <c r="DLG575" s="211"/>
      <c r="DLH575" s="211"/>
      <c r="DLI575" s="211"/>
      <c r="DLJ575" s="211"/>
      <c r="DLK575" s="211"/>
      <c r="DLL575" s="211"/>
      <c r="DLM575" s="211"/>
      <c r="DLN575" s="211"/>
      <c r="DLO575" s="211"/>
      <c r="DLP575" s="211"/>
      <c r="DLQ575" s="211"/>
      <c r="DLR575" s="211"/>
      <c r="DLS575" s="211"/>
      <c r="DLT575" s="211"/>
      <c r="DLU575" s="211"/>
      <c r="DLV575" s="211"/>
      <c r="DLW575" s="211"/>
      <c r="DLX575" s="211"/>
      <c r="DLY575" s="211"/>
      <c r="DLZ575" s="211"/>
      <c r="DMA575" s="211"/>
      <c r="DMB575" s="211"/>
      <c r="DMC575" s="211"/>
      <c r="DMD575" s="211"/>
      <c r="DME575" s="211"/>
      <c r="DMF575" s="211"/>
      <c r="DMG575" s="211"/>
      <c r="DMH575" s="211"/>
      <c r="DMI575" s="211"/>
      <c r="DMJ575" s="211"/>
      <c r="DMK575" s="211"/>
      <c r="DML575" s="211"/>
      <c r="DMM575" s="211"/>
      <c r="DMN575" s="211"/>
      <c r="DMO575" s="211"/>
      <c r="DMP575" s="211"/>
      <c r="DMQ575" s="211"/>
      <c r="DMR575" s="211"/>
      <c r="DMS575" s="211"/>
      <c r="DMT575" s="211"/>
      <c r="DMU575" s="211"/>
      <c r="DMV575" s="211"/>
      <c r="DMW575" s="211"/>
      <c r="DMX575" s="211"/>
      <c r="DMY575" s="211"/>
      <c r="DMZ575" s="211"/>
      <c r="DNA575" s="211"/>
      <c r="DNB575" s="211"/>
      <c r="DNC575" s="211"/>
      <c r="DND575" s="211"/>
      <c r="DNE575" s="211"/>
      <c r="DNF575" s="211"/>
      <c r="DNG575" s="211"/>
      <c r="DNH575" s="211"/>
      <c r="DNI575" s="211"/>
      <c r="DNJ575" s="211"/>
      <c r="DNK575" s="211"/>
      <c r="DNL575" s="211"/>
      <c r="DNM575" s="211"/>
      <c r="DNN575" s="211"/>
      <c r="DNO575" s="211"/>
      <c r="DNP575" s="211"/>
      <c r="DNQ575" s="211"/>
      <c r="DNR575" s="211"/>
      <c r="DNS575" s="211"/>
      <c r="DNT575" s="211"/>
      <c r="DNU575" s="211"/>
      <c r="DNV575" s="211"/>
      <c r="DNW575" s="211"/>
      <c r="DNX575" s="211"/>
      <c r="DNY575" s="211"/>
      <c r="DNZ575" s="211"/>
      <c r="DOA575" s="211"/>
      <c r="DOB575" s="211"/>
      <c r="DOC575" s="211"/>
      <c r="DOD575" s="211"/>
      <c r="DOE575" s="211"/>
      <c r="DOF575" s="211"/>
      <c r="DOG575" s="211"/>
      <c r="DOH575" s="211"/>
      <c r="DOI575" s="211"/>
      <c r="DOJ575" s="211"/>
      <c r="DOK575" s="211"/>
      <c r="DOL575" s="211"/>
      <c r="DOM575" s="211"/>
      <c r="DON575" s="211"/>
      <c r="DOO575" s="211"/>
      <c r="DOP575" s="211"/>
      <c r="DOQ575" s="211"/>
      <c r="DOR575" s="211"/>
      <c r="DOS575" s="211"/>
      <c r="DOT575" s="211"/>
      <c r="DOU575" s="211"/>
      <c r="DOV575" s="211"/>
      <c r="DOW575" s="211"/>
      <c r="DOX575" s="211"/>
      <c r="DOY575" s="211"/>
      <c r="DOZ575" s="211"/>
      <c r="DPA575" s="211"/>
      <c r="DPB575" s="211"/>
      <c r="DPC575" s="211"/>
      <c r="DPD575" s="211"/>
      <c r="DPE575" s="211"/>
      <c r="DPF575" s="211"/>
      <c r="DPG575" s="211"/>
      <c r="DPH575" s="211"/>
      <c r="DPI575" s="211"/>
      <c r="DPJ575" s="211"/>
      <c r="DPK575" s="211"/>
      <c r="DPL575" s="211"/>
      <c r="DPM575" s="211"/>
      <c r="DPN575" s="211"/>
      <c r="DPO575" s="211"/>
      <c r="DPP575" s="211"/>
      <c r="DPQ575" s="211"/>
      <c r="DPR575" s="211"/>
      <c r="DPS575" s="211"/>
      <c r="DPT575" s="211"/>
      <c r="DPU575" s="211"/>
      <c r="DPV575" s="211"/>
      <c r="DPW575" s="211"/>
      <c r="DPX575" s="211"/>
      <c r="DPY575" s="211"/>
      <c r="DPZ575" s="211"/>
      <c r="DQA575" s="211"/>
      <c r="DQB575" s="211"/>
      <c r="DQC575" s="211"/>
      <c r="DQD575" s="211"/>
      <c r="DQE575" s="211"/>
      <c r="DQF575" s="211"/>
      <c r="DQG575" s="211"/>
      <c r="DQH575" s="211"/>
      <c r="DQI575" s="211"/>
      <c r="DQJ575" s="211"/>
      <c r="DQK575" s="211"/>
      <c r="DQL575" s="211"/>
      <c r="DQM575" s="211"/>
      <c r="DQN575" s="211"/>
      <c r="DQO575" s="211"/>
      <c r="DQP575" s="211"/>
      <c r="DQQ575" s="211"/>
      <c r="DQR575" s="211"/>
      <c r="DQS575" s="211"/>
      <c r="DQT575" s="211"/>
      <c r="DQU575" s="211"/>
      <c r="DQV575" s="211"/>
      <c r="DQW575" s="211"/>
      <c r="DQX575" s="211"/>
      <c r="DQY575" s="211"/>
      <c r="DQZ575" s="211"/>
      <c r="DRA575" s="211"/>
      <c r="DRB575" s="211"/>
      <c r="DRC575" s="211"/>
      <c r="DRD575" s="211"/>
      <c r="DRE575" s="211"/>
      <c r="DRF575" s="211"/>
      <c r="DRG575" s="211"/>
      <c r="DRH575" s="211"/>
      <c r="DRI575" s="211"/>
      <c r="DRJ575" s="211"/>
      <c r="DRK575" s="211"/>
      <c r="DRL575" s="211"/>
      <c r="DRM575" s="211"/>
      <c r="DRN575" s="211"/>
      <c r="DRO575" s="211"/>
      <c r="DRP575" s="211"/>
      <c r="DRQ575" s="211"/>
      <c r="DRR575" s="211"/>
      <c r="DRS575" s="211"/>
      <c r="DRT575" s="211"/>
      <c r="DRU575" s="211"/>
      <c r="DRV575" s="211"/>
      <c r="DRW575" s="211"/>
      <c r="DRX575" s="211"/>
      <c r="DRY575" s="211"/>
      <c r="DRZ575" s="211"/>
      <c r="DSA575" s="211"/>
      <c r="DSB575" s="211"/>
      <c r="DSC575" s="211"/>
      <c r="DSD575" s="211"/>
      <c r="DSE575" s="211"/>
      <c r="DSF575" s="211"/>
      <c r="DSG575" s="211"/>
      <c r="DSH575" s="211"/>
      <c r="DSI575" s="211"/>
      <c r="DSJ575" s="211"/>
      <c r="DSK575" s="211"/>
      <c r="DSL575" s="211"/>
      <c r="DSM575" s="211"/>
      <c r="DSN575" s="211"/>
      <c r="DSO575" s="211"/>
      <c r="DSP575" s="211"/>
      <c r="DSQ575" s="211"/>
      <c r="DSR575" s="211"/>
      <c r="DSS575" s="211"/>
      <c r="DST575" s="211"/>
      <c r="DSU575" s="211"/>
      <c r="DSV575" s="211"/>
      <c r="DSW575" s="211"/>
      <c r="DSX575" s="211"/>
      <c r="DSY575" s="211"/>
      <c r="DSZ575" s="211"/>
      <c r="DTA575" s="211"/>
      <c r="DTB575" s="211"/>
      <c r="DTC575" s="211"/>
      <c r="DTD575" s="211"/>
      <c r="DTE575" s="211"/>
      <c r="DTF575" s="211"/>
      <c r="DTG575" s="211"/>
      <c r="DTH575" s="211"/>
      <c r="DTI575" s="211"/>
      <c r="DTJ575" s="211"/>
      <c r="DTK575" s="211"/>
      <c r="DTL575" s="211"/>
      <c r="DTM575" s="211"/>
      <c r="DTN575" s="211"/>
      <c r="DTO575" s="211"/>
      <c r="DTP575" s="211"/>
      <c r="DTQ575" s="211"/>
      <c r="DTR575" s="211"/>
      <c r="DTS575" s="211"/>
      <c r="DTT575" s="211"/>
      <c r="DTU575" s="211"/>
      <c r="DTV575" s="211"/>
      <c r="DTW575" s="211"/>
      <c r="DTX575" s="211"/>
      <c r="DTY575" s="211"/>
      <c r="DTZ575" s="211"/>
      <c r="DUA575" s="211"/>
      <c r="DUB575" s="211"/>
      <c r="DUC575" s="211"/>
      <c r="DUD575" s="211"/>
      <c r="DUE575" s="211"/>
      <c r="DUF575" s="211"/>
      <c r="DUG575" s="211"/>
      <c r="DUH575" s="211"/>
      <c r="DUI575" s="211"/>
      <c r="DUJ575" s="211"/>
      <c r="DUK575" s="211"/>
      <c r="DUL575" s="211"/>
      <c r="DUM575" s="211"/>
      <c r="DUN575" s="211"/>
      <c r="DUO575" s="211"/>
      <c r="DUP575" s="211"/>
      <c r="DUQ575" s="211"/>
      <c r="DUR575" s="211"/>
      <c r="DUS575" s="211"/>
      <c r="DUT575" s="211"/>
      <c r="DUU575" s="211"/>
      <c r="DUV575" s="211"/>
      <c r="DUW575" s="211"/>
      <c r="DUX575" s="211"/>
      <c r="DUY575" s="211"/>
      <c r="DUZ575" s="211"/>
      <c r="DVA575" s="211"/>
      <c r="DVB575" s="211"/>
      <c r="DVC575" s="211"/>
      <c r="DVD575" s="211"/>
      <c r="DVE575" s="211"/>
      <c r="DVF575" s="211"/>
      <c r="DVG575" s="211"/>
      <c r="DVH575" s="211"/>
      <c r="DVI575" s="211"/>
      <c r="DVJ575" s="211"/>
      <c r="DVK575" s="211"/>
      <c r="DVL575" s="211"/>
      <c r="DVM575" s="211"/>
      <c r="DVN575" s="211"/>
      <c r="DVO575" s="211"/>
      <c r="DVP575" s="211"/>
      <c r="DVQ575" s="211"/>
      <c r="DVR575" s="211"/>
      <c r="DVS575" s="211"/>
      <c r="DVT575" s="211"/>
      <c r="DVU575" s="211"/>
      <c r="DVV575" s="211"/>
      <c r="DVW575" s="211"/>
      <c r="DVX575" s="211"/>
      <c r="DVY575" s="211"/>
      <c r="DVZ575" s="211"/>
      <c r="DWA575" s="211"/>
      <c r="DWB575" s="211"/>
      <c r="DWC575" s="211"/>
      <c r="DWD575" s="211"/>
      <c r="DWE575" s="211"/>
      <c r="DWF575" s="211"/>
      <c r="DWG575" s="211"/>
      <c r="DWH575" s="211"/>
      <c r="DWI575" s="211"/>
      <c r="DWJ575" s="211"/>
      <c r="DWK575" s="211"/>
      <c r="DWL575" s="211"/>
      <c r="DWM575" s="211"/>
      <c r="DWN575" s="211"/>
      <c r="DWO575" s="211"/>
      <c r="DWP575" s="211"/>
      <c r="DWQ575" s="211"/>
      <c r="DWR575" s="211"/>
      <c r="DWS575" s="211"/>
      <c r="DWT575" s="211"/>
      <c r="DWU575" s="211"/>
      <c r="DWV575" s="211"/>
      <c r="DWW575" s="211"/>
      <c r="DWX575" s="211"/>
      <c r="DWY575" s="211"/>
      <c r="DWZ575" s="211"/>
      <c r="DXA575" s="211"/>
      <c r="DXB575" s="211"/>
      <c r="DXC575" s="211"/>
      <c r="DXD575" s="211"/>
      <c r="DXE575" s="211"/>
      <c r="DXF575" s="211"/>
      <c r="DXG575" s="211"/>
      <c r="DXH575" s="211"/>
      <c r="DXI575" s="211"/>
      <c r="DXJ575" s="211"/>
      <c r="DXK575" s="211"/>
      <c r="DXL575" s="211"/>
      <c r="DXM575" s="211"/>
      <c r="DXN575" s="211"/>
      <c r="DXO575" s="211"/>
      <c r="DXP575" s="211"/>
      <c r="DXQ575" s="211"/>
      <c r="DXR575" s="211"/>
      <c r="DXS575" s="211"/>
      <c r="DXT575" s="211"/>
      <c r="DXU575" s="211"/>
      <c r="DXV575" s="211"/>
      <c r="DXW575" s="211"/>
      <c r="DXX575" s="211"/>
      <c r="DXY575" s="211"/>
      <c r="DXZ575" s="211"/>
      <c r="DYA575" s="211"/>
      <c r="DYB575" s="211"/>
      <c r="DYC575" s="211"/>
      <c r="DYD575" s="211"/>
      <c r="DYE575" s="211"/>
      <c r="DYF575" s="211"/>
      <c r="DYG575" s="211"/>
      <c r="DYH575" s="211"/>
      <c r="DYI575" s="211"/>
      <c r="DYJ575" s="211"/>
      <c r="DYK575" s="211"/>
      <c r="DYL575" s="211"/>
      <c r="DYM575" s="211"/>
      <c r="DYN575" s="211"/>
      <c r="DYO575" s="211"/>
      <c r="DYP575" s="211"/>
      <c r="DYQ575" s="211"/>
      <c r="DYR575" s="211"/>
      <c r="DYS575" s="211"/>
      <c r="DYT575" s="211"/>
      <c r="DYU575" s="211"/>
      <c r="DYV575" s="211"/>
      <c r="DYW575" s="211"/>
      <c r="DYX575" s="211"/>
      <c r="DYY575" s="211"/>
      <c r="DYZ575" s="211"/>
      <c r="DZA575" s="211"/>
      <c r="DZB575" s="211"/>
      <c r="DZC575" s="211"/>
      <c r="DZD575" s="211"/>
      <c r="DZE575" s="211"/>
      <c r="DZF575" s="211"/>
      <c r="DZG575" s="211"/>
      <c r="DZH575" s="211"/>
      <c r="DZI575" s="211"/>
      <c r="DZJ575" s="211"/>
      <c r="DZK575" s="211"/>
      <c r="DZL575" s="211"/>
      <c r="DZM575" s="211"/>
      <c r="DZN575" s="211"/>
      <c r="DZO575" s="211"/>
      <c r="DZP575" s="211"/>
      <c r="DZQ575" s="211"/>
      <c r="DZR575" s="211"/>
      <c r="DZS575" s="211"/>
      <c r="DZT575" s="211"/>
      <c r="DZU575" s="211"/>
      <c r="DZV575" s="211"/>
      <c r="DZW575" s="211"/>
      <c r="DZX575" s="211"/>
      <c r="DZY575" s="211"/>
      <c r="DZZ575" s="211"/>
      <c r="EAA575" s="211"/>
      <c r="EAB575" s="211"/>
      <c r="EAC575" s="211"/>
      <c r="EAD575" s="211"/>
      <c r="EAE575" s="211"/>
      <c r="EAF575" s="211"/>
      <c r="EAG575" s="211"/>
      <c r="EAH575" s="211"/>
      <c r="EAI575" s="211"/>
      <c r="EAJ575" s="211"/>
      <c r="EAK575" s="211"/>
      <c r="EAL575" s="211"/>
      <c r="EAM575" s="211"/>
      <c r="EAN575" s="211"/>
      <c r="EAO575" s="211"/>
      <c r="EAP575" s="211"/>
      <c r="EAQ575" s="211"/>
      <c r="EAR575" s="211"/>
      <c r="EAS575" s="211"/>
      <c r="EAT575" s="211"/>
      <c r="EAU575" s="211"/>
      <c r="EAV575" s="211"/>
      <c r="EAW575" s="211"/>
      <c r="EAX575" s="211"/>
      <c r="EAY575" s="211"/>
      <c r="EAZ575" s="211"/>
      <c r="EBA575" s="211"/>
      <c r="EBB575" s="211"/>
      <c r="EBC575" s="211"/>
      <c r="EBD575" s="211"/>
      <c r="EBE575" s="211"/>
      <c r="EBF575" s="211"/>
      <c r="EBG575" s="211"/>
      <c r="EBH575" s="211"/>
      <c r="EBI575" s="211"/>
      <c r="EBJ575" s="211"/>
      <c r="EBK575" s="211"/>
      <c r="EBL575" s="211"/>
      <c r="EBM575" s="211"/>
      <c r="EBN575" s="211"/>
      <c r="EBO575" s="211"/>
      <c r="EBP575" s="211"/>
      <c r="EBQ575" s="211"/>
      <c r="EBR575" s="211"/>
      <c r="EBS575" s="211"/>
      <c r="EBT575" s="211"/>
      <c r="EBU575" s="211"/>
      <c r="EBV575" s="211"/>
      <c r="EBW575" s="211"/>
      <c r="EBX575" s="211"/>
      <c r="EBY575" s="211"/>
      <c r="EBZ575" s="211"/>
      <c r="ECA575" s="211"/>
      <c r="ECB575" s="211"/>
      <c r="ECC575" s="211"/>
      <c r="ECD575" s="211"/>
      <c r="ECE575" s="211"/>
      <c r="ECF575" s="211"/>
      <c r="ECG575" s="211"/>
      <c r="ECH575" s="211"/>
      <c r="ECI575" s="211"/>
      <c r="ECJ575" s="211"/>
      <c r="ECK575" s="211"/>
      <c r="ECL575" s="211"/>
      <c r="ECM575" s="211"/>
      <c r="ECN575" s="211"/>
      <c r="ECO575" s="211"/>
      <c r="ECP575" s="211"/>
      <c r="ECQ575" s="211"/>
      <c r="ECR575" s="211"/>
      <c r="ECS575" s="211"/>
      <c r="ECT575" s="211"/>
      <c r="ECU575" s="211"/>
      <c r="ECV575" s="211"/>
      <c r="ECW575" s="211"/>
      <c r="ECX575" s="211"/>
      <c r="ECY575" s="211"/>
      <c r="ECZ575" s="211"/>
      <c r="EDA575" s="211"/>
      <c r="EDB575" s="211"/>
      <c r="EDC575" s="211"/>
      <c r="EDD575" s="211"/>
      <c r="EDE575" s="211"/>
      <c r="EDF575" s="211"/>
      <c r="EDG575" s="211"/>
      <c r="EDH575" s="211"/>
      <c r="EDI575" s="211"/>
      <c r="EDJ575" s="211"/>
      <c r="EDK575" s="211"/>
      <c r="EDL575" s="211"/>
      <c r="EDM575" s="211"/>
      <c r="EDN575" s="211"/>
      <c r="EDO575" s="211"/>
      <c r="EDP575" s="211"/>
      <c r="EDQ575" s="211"/>
      <c r="EDR575" s="211"/>
      <c r="EDS575" s="211"/>
      <c r="EDT575" s="211"/>
      <c r="EDU575" s="211"/>
      <c r="EDV575" s="211"/>
      <c r="EDW575" s="211"/>
      <c r="EDX575" s="211"/>
      <c r="EDY575" s="211"/>
      <c r="EDZ575" s="211"/>
      <c r="EEA575" s="211"/>
      <c r="EEB575" s="211"/>
      <c r="EEC575" s="211"/>
      <c r="EED575" s="211"/>
      <c r="EEE575" s="211"/>
      <c r="EEF575" s="211"/>
      <c r="EEG575" s="211"/>
      <c r="EEH575" s="211"/>
      <c r="EEI575" s="211"/>
      <c r="EEJ575" s="211"/>
      <c r="EEK575" s="211"/>
      <c r="EEL575" s="211"/>
      <c r="EEM575" s="211"/>
      <c r="EEN575" s="211"/>
      <c r="EEO575" s="211"/>
      <c r="EEP575" s="211"/>
      <c r="EEQ575" s="211"/>
      <c r="EER575" s="211"/>
      <c r="EES575" s="211"/>
      <c r="EET575" s="211"/>
      <c r="EEU575" s="211"/>
      <c r="EEV575" s="211"/>
      <c r="EEW575" s="211"/>
      <c r="EEX575" s="211"/>
      <c r="EEY575" s="211"/>
      <c r="EEZ575" s="211"/>
      <c r="EFA575" s="211"/>
      <c r="EFB575" s="211"/>
      <c r="EFC575" s="211"/>
      <c r="EFD575" s="211"/>
      <c r="EFE575" s="211"/>
      <c r="EFF575" s="211"/>
      <c r="EFG575" s="211"/>
      <c r="EFH575" s="211"/>
      <c r="EFI575" s="211"/>
      <c r="EFJ575" s="211"/>
      <c r="EFK575" s="211"/>
      <c r="EFL575" s="211"/>
      <c r="EFM575" s="211"/>
      <c r="EFN575" s="211"/>
      <c r="EFO575" s="211"/>
      <c r="EFP575" s="211"/>
      <c r="EFQ575" s="211"/>
      <c r="EFR575" s="211"/>
      <c r="EFS575" s="211"/>
      <c r="EFT575" s="211"/>
      <c r="EFU575" s="211"/>
      <c r="EFV575" s="211"/>
      <c r="EFW575" s="211"/>
      <c r="EFX575" s="211"/>
      <c r="EFY575" s="211"/>
      <c r="EFZ575" s="211"/>
      <c r="EGA575" s="211"/>
      <c r="EGB575" s="211"/>
      <c r="EGC575" s="211"/>
      <c r="EGD575" s="211"/>
      <c r="EGE575" s="211"/>
      <c r="EGF575" s="211"/>
      <c r="EGG575" s="211"/>
      <c r="EGH575" s="211"/>
      <c r="EGI575" s="211"/>
      <c r="EGJ575" s="211"/>
      <c r="EGK575" s="211"/>
      <c r="EGL575" s="211"/>
      <c r="EGM575" s="211"/>
      <c r="EGN575" s="211"/>
      <c r="EGO575" s="211"/>
      <c r="EGP575" s="211"/>
      <c r="EGQ575" s="211"/>
      <c r="EGR575" s="211"/>
      <c r="EGS575" s="211"/>
      <c r="EGT575" s="211"/>
      <c r="EGU575" s="211"/>
      <c r="EGV575" s="211"/>
      <c r="EGW575" s="211"/>
      <c r="EGX575" s="211"/>
      <c r="EGY575" s="211"/>
      <c r="EGZ575" s="211"/>
      <c r="EHA575" s="211"/>
      <c r="EHB575" s="211"/>
      <c r="EHC575" s="211"/>
      <c r="EHD575" s="211"/>
      <c r="EHE575" s="211"/>
      <c r="EHF575" s="211"/>
      <c r="EHG575" s="211"/>
      <c r="EHH575" s="211"/>
      <c r="EHI575" s="211"/>
      <c r="EHJ575" s="211"/>
      <c r="EHK575" s="211"/>
      <c r="EHL575" s="211"/>
      <c r="EHM575" s="211"/>
      <c r="EHN575" s="211"/>
      <c r="EHO575" s="211"/>
      <c r="EHP575" s="211"/>
      <c r="EHQ575" s="211"/>
      <c r="EHR575" s="211"/>
      <c r="EHS575" s="211"/>
      <c r="EHT575" s="211"/>
      <c r="EHU575" s="211"/>
      <c r="EHV575" s="211"/>
      <c r="EHW575" s="211"/>
      <c r="EHX575" s="211"/>
      <c r="EHY575" s="211"/>
      <c r="EHZ575" s="211"/>
      <c r="EIA575" s="211"/>
      <c r="EIB575" s="211"/>
      <c r="EIC575" s="211"/>
      <c r="EID575" s="211"/>
      <c r="EIE575" s="211"/>
      <c r="EIF575" s="211"/>
      <c r="EIG575" s="211"/>
      <c r="EIH575" s="211"/>
      <c r="EII575" s="211"/>
      <c r="EIJ575" s="211"/>
      <c r="EIK575" s="211"/>
      <c r="EIL575" s="211"/>
      <c r="EIM575" s="211"/>
      <c r="EIN575" s="211"/>
      <c r="EIO575" s="211"/>
      <c r="EIP575" s="211"/>
      <c r="EIQ575" s="211"/>
      <c r="EIR575" s="211"/>
      <c r="EIS575" s="211"/>
      <c r="EIT575" s="211"/>
      <c r="EIU575" s="211"/>
      <c r="EIV575" s="211"/>
      <c r="EIW575" s="211"/>
      <c r="EIX575" s="211"/>
      <c r="EIY575" s="211"/>
      <c r="EIZ575" s="211"/>
      <c r="EJA575" s="211"/>
      <c r="EJB575" s="211"/>
      <c r="EJC575" s="211"/>
      <c r="EJD575" s="211"/>
      <c r="EJE575" s="211"/>
      <c r="EJF575" s="211"/>
      <c r="EJG575" s="211"/>
      <c r="EJH575" s="211"/>
      <c r="EJI575" s="211"/>
      <c r="EJJ575" s="211"/>
      <c r="EJK575" s="211"/>
      <c r="EJL575" s="211"/>
      <c r="EJM575" s="211"/>
      <c r="EJN575" s="211"/>
      <c r="EJO575" s="211"/>
      <c r="EJP575" s="211"/>
      <c r="EJQ575" s="211"/>
      <c r="EJR575" s="211"/>
      <c r="EJS575" s="211"/>
      <c r="EJT575" s="211"/>
      <c r="EJU575" s="211"/>
      <c r="EJV575" s="211"/>
      <c r="EJW575" s="211"/>
      <c r="EJX575" s="211"/>
      <c r="EJY575" s="211"/>
      <c r="EJZ575" s="211"/>
      <c r="EKA575" s="211"/>
      <c r="EKB575" s="211"/>
      <c r="EKC575" s="211"/>
      <c r="EKD575" s="211"/>
      <c r="EKE575" s="211"/>
      <c r="EKF575" s="211"/>
      <c r="EKG575" s="211"/>
      <c r="EKH575" s="211"/>
      <c r="EKI575" s="211"/>
      <c r="EKJ575" s="211"/>
      <c r="EKK575" s="211"/>
      <c r="EKL575" s="211"/>
      <c r="EKM575" s="211"/>
      <c r="EKN575" s="211"/>
      <c r="EKO575" s="211"/>
      <c r="EKP575" s="211"/>
      <c r="EKQ575" s="211"/>
      <c r="EKR575" s="211"/>
      <c r="EKS575" s="211"/>
      <c r="EKT575" s="211"/>
      <c r="EKU575" s="211"/>
      <c r="EKV575" s="211"/>
      <c r="EKW575" s="211"/>
      <c r="EKX575" s="211"/>
      <c r="EKY575" s="211"/>
      <c r="EKZ575" s="211"/>
      <c r="ELA575" s="211"/>
      <c r="ELB575" s="211"/>
      <c r="ELC575" s="211"/>
      <c r="ELD575" s="211"/>
      <c r="ELE575" s="211"/>
      <c r="ELF575" s="211"/>
      <c r="ELG575" s="211"/>
      <c r="ELH575" s="211"/>
      <c r="ELI575" s="211"/>
      <c r="ELJ575" s="211"/>
      <c r="ELK575" s="211"/>
      <c r="ELL575" s="211"/>
      <c r="ELM575" s="211"/>
      <c r="ELN575" s="211"/>
      <c r="ELO575" s="211"/>
      <c r="ELP575" s="211"/>
      <c r="ELQ575" s="211"/>
      <c r="ELR575" s="211"/>
      <c r="ELS575" s="211"/>
      <c r="ELT575" s="211"/>
      <c r="ELU575" s="211"/>
      <c r="ELV575" s="211"/>
      <c r="ELW575" s="211"/>
      <c r="ELX575" s="211"/>
      <c r="ELY575" s="211"/>
      <c r="ELZ575" s="211"/>
      <c r="EMA575" s="211"/>
      <c r="EMB575" s="211"/>
      <c r="EMC575" s="211"/>
      <c r="EMD575" s="211"/>
      <c r="EME575" s="211"/>
      <c r="EMF575" s="211"/>
      <c r="EMG575" s="211"/>
      <c r="EMH575" s="211"/>
      <c r="EMI575" s="211"/>
      <c r="EMJ575" s="211"/>
      <c r="EMK575" s="211"/>
      <c r="EML575" s="211"/>
      <c r="EMM575" s="211"/>
      <c r="EMN575" s="211"/>
      <c r="EMO575" s="211"/>
      <c r="EMP575" s="211"/>
      <c r="EMQ575" s="211"/>
      <c r="EMR575" s="211"/>
      <c r="EMS575" s="211"/>
      <c r="EMT575" s="211"/>
      <c r="EMU575" s="211"/>
      <c r="EMV575" s="211"/>
      <c r="EMW575" s="211"/>
      <c r="EMX575" s="211"/>
      <c r="EMY575" s="211"/>
      <c r="EMZ575" s="211"/>
      <c r="ENA575" s="211"/>
      <c r="ENB575" s="211"/>
      <c r="ENC575" s="211"/>
      <c r="END575" s="211"/>
      <c r="ENE575" s="211"/>
      <c r="ENF575" s="211"/>
      <c r="ENG575" s="211"/>
      <c r="ENH575" s="211"/>
      <c r="ENI575" s="211"/>
      <c r="ENJ575" s="211"/>
      <c r="ENK575" s="211"/>
      <c r="ENL575" s="211"/>
      <c r="ENM575" s="211"/>
      <c r="ENN575" s="211"/>
      <c r="ENO575" s="211"/>
      <c r="ENP575" s="211"/>
      <c r="ENQ575" s="211"/>
      <c r="ENR575" s="211"/>
      <c r="ENS575" s="211"/>
      <c r="ENT575" s="211"/>
      <c r="ENU575" s="211"/>
      <c r="ENV575" s="211"/>
      <c r="ENW575" s="211"/>
      <c r="ENX575" s="211"/>
      <c r="ENY575" s="211"/>
      <c r="ENZ575" s="211"/>
      <c r="EOA575" s="211"/>
      <c r="EOB575" s="211"/>
      <c r="EOC575" s="211"/>
      <c r="EOD575" s="211"/>
      <c r="EOE575" s="211"/>
      <c r="EOF575" s="211"/>
      <c r="EOG575" s="211"/>
      <c r="EOH575" s="211"/>
      <c r="EOI575" s="211"/>
      <c r="EOJ575" s="211"/>
      <c r="EOK575" s="211"/>
      <c r="EOL575" s="211"/>
      <c r="EOM575" s="211"/>
      <c r="EON575" s="211"/>
      <c r="EOO575" s="211"/>
      <c r="EOP575" s="211"/>
      <c r="EOQ575" s="211"/>
      <c r="EOR575" s="211"/>
      <c r="EOS575" s="211"/>
      <c r="EOT575" s="211"/>
      <c r="EOU575" s="211"/>
      <c r="EOV575" s="211"/>
      <c r="EOW575" s="211"/>
      <c r="EOX575" s="211"/>
      <c r="EOY575" s="211"/>
      <c r="EOZ575" s="211"/>
      <c r="EPA575" s="211"/>
      <c r="EPB575" s="211"/>
      <c r="EPC575" s="211"/>
      <c r="EPD575" s="211"/>
      <c r="EPE575" s="211"/>
      <c r="EPF575" s="211"/>
      <c r="EPG575" s="211"/>
      <c r="EPH575" s="211"/>
      <c r="EPI575" s="211"/>
      <c r="EPJ575" s="211"/>
      <c r="EPK575" s="211"/>
      <c r="EPL575" s="211"/>
      <c r="EPM575" s="211"/>
      <c r="EPN575" s="211"/>
      <c r="EPO575" s="211"/>
      <c r="EPP575" s="211"/>
      <c r="EPQ575" s="211"/>
      <c r="EPR575" s="211"/>
      <c r="EPS575" s="211"/>
      <c r="EPT575" s="211"/>
      <c r="EPU575" s="211"/>
      <c r="EPV575" s="211"/>
      <c r="EPW575" s="211"/>
      <c r="EPX575" s="211"/>
      <c r="EPY575" s="211"/>
      <c r="EPZ575" s="211"/>
      <c r="EQA575" s="211"/>
      <c r="EQB575" s="211"/>
      <c r="EQC575" s="211"/>
      <c r="EQD575" s="211"/>
      <c r="EQE575" s="211"/>
      <c r="EQF575" s="211"/>
      <c r="EQG575" s="211"/>
      <c r="EQH575" s="211"/>
      <c r="EQI575" s="211"/>
      <c r="EQJ575" s="211"/>
      <c r="EQK575" s="211"/>
      <c r="EQL575" s="211"/>
      <c r="EQM575" s="211"/>
      <c r="EQN575" s="211"/>
      <c r="EQO575" s="211"/>
      <c r="EQP575" s="211"/>
      <c r="EQQ575" s="211"/>
      <c r="EQR575" s="211"/>
      <c r="EQS575" s="211"/>
      <c r="EQT575" s="211"/>
      <c r="EQU575" s="211"/>
      <c r="EQV575" s="211"/>
      <c r="EQW575" s="211"/>
      <c r="EQX575" s="211"/>
      <c r="EQY575" s="211"/>
      <c r="EQZ575" s="211"/>
      <c r="ERA575" s="211"/>
      <c r="ERB575" s="211"/>
      <c r="ERC575" s="211"/>
      <c r="ERD575" s="211"/>
      <c r="ERE575" s="211"/>
      <c r="ERF575" s="211"/>
      <c r="ERG575" s="211"/>
      <c r="ERH575" s="211"/>
      <c r="ERI575" s="211"/>
      <c r="ERJ575" s="211"/>
      <c r="ERK575" s="211"/>
      <c r="ERL575" s="211"/>
      <c r="ERM575" s="211"/>
      <c r="ERN575" s="211"/>
      <c r="ERO575" s="211"/>
      <c r="ERP575" s="211"/>
      <c r="ERQ575" s="211"/>
      <c r="ERR575" s="211"/>
      <c r="ERS575" s="211"/>
      <c r="ERT575" s="211"/>
      <c r="ERU575" s="211"/>
      <c r="ERV575" s="211"/>
      <c r="ERW575" s="211"/>
      <c r="ERX575" s="211"/>
      <c r="ERY575" s="211"/>
      <c r="ERZ575" s="211"/>
      <c r="ESA575" s="211"/>
      <c r="ESB575" s="211"/>
      <c r="ESC575" s="211"/>
      <c r="ESD575" s="211"/>
      <c r="ESE575" s="211"/>
      <c r="ESF575" s="211"/>
      <c r="ESG575" s="211"/>
      <c r="ESH575" s="211"/>
      <c r="ESI575" s="211"/>
      <c r="ESJ575" s="211"/>
      <c r="ESK575" s="211"/>
      <c r="ESL575" s="211"/>
      <c r="ESM575" s="211"/>
      <c r="ESN575" s="211"/>
      <c r="ESO575" s="211"/>
      <c r="ESP575" s="211"/>
      <c r="ESQ575" s="211"/>
      <c r="ESR575" s="211"/>
      <c r="ESS575" s="211"/>
      <c r="EST575" s="211"/>
      <c r="ESU575" s="211"/>
      <c r="ESV575" s="211"/>
      <c r="ESW575" s="211"/>
      <c r="ESX575" s="211"/>
      <c r="ESY575" s="211"/>
      <c r="ESZ575" s="211"/>
      <c r="ETA575" s="211"/>
      <c r="ETB575" s="211"/>
      <c r="ETC575" s="211"/>
      <c r="ETD575" s="211"/>
      <c r="ETE575" s="211"/>
      <c r="ETF575" s="211"/>
      <c r="ETG575" s="211"/>
      <c r="ETH575" s="211"/>
      <c r="ETI575" s="211"/>
      <c r="ETJ575" s="211"/>
      <c r="ETK575" s="211"/>
      <c r="ETL575" s="211"/>
      <c r="ETM575" s="211"/>
      <c r="ETN575" s="211"/>
      <c r="ETO575" s="211"/>
      <c r="ETP575" s="211"/>
      <c r="ETQ575" s="211"/>
      <c r="ETR575" s="211"/>
      <c r="ETS575" s="211"/>
      <c r="ETT575" s="211"/>
      <c r="ETU575" s="211"/>
      <c r="ETV575" s="211"/>
      <c r="ETW575" s="211"/>
      <c r="ETX575" s="211"/>
      <c r="ETY575" s="211"/>
      <c r="ETZ575" s="211"/>
      <c r="EUA575" s="211"/>
      <c r="EUB575" s="211"/>
      <c r="EUC575" s="211"/>
      <c r="EUD575" s="211"/>
      <c r="EUE575" s="211"/>
      <c r="EUF575" s="211"/>
      <c r="EUG575" s="211"/>
      <c r="EUH575" s="211"/>
      <c r="EUI575" s="211"/>
      <c r="EUJ575" s="211"/>
      <c r="EUK575" s="211"/>
      <c r="EUL575" s="211"/>
      <c r="EUM575" s="211"/>
      <c r="EUN575" s="211"/>
      <c r="EUO575" s="211"/>
      <c r="EUP575" s="211"/>
      <c r="EUQ575" s="211"/>
      <c r="EUR575" s="211"/>
      <c r="EUS575" s="211"/>
      <c r="EUT575" s="211"/>
      <c r="EUU575" s="211"/>
      <c r="EUV575" s="211"/>
      <c r="EUW575" s="211"/>
      <c r="EUX575" s="211"/>
      <c r="EUY575" s="211"/>
      <c r="EUZ575" s="211"/>
      <c r="EVA575" s="211"/>
      <c r="EVB575" s="211"/>
      <c r="EVC575" s="211"/>
      <c r="EVD575" s="211"/>
      <c r="EVE575" s="211"/>
      <c r="EVF575" s="211"/>
      <c r="EVG575" s="211"/>
      <c r="EVH575" s="211"/>
      <c r="EVI575" s="211"/>
      <c r="EVJ575" s="211"/>
      <c r="EVK575" s="211"/>
      <c r="EVL575" s="211"/>
      <c r="EVM575" s="211"/>
      <c r="EVN575" s="211"/>
      <c r="EVO575" s="211"/>
      <c r="EVP575" s="211"/>
      <c r="EVQ575" s="211"/>
      <c r="EVR575" s="211"/>
      <c r="EVS575" s="211"/>
      <c r="EVT575" s="211"/>
      <c r="EVU575" s="211"/>
      <c r="EVV575" s="211"/>
      <c r="EVW575" s="211"/>
      <c r="EVX575" s="211"/>
      <c r="EVY575" s="211"/>
      <c r="EVZ575" s="211"/>
      <c r="EWA575" s="211"/>
      <c r="EWB575" s="211"/>
      <c r="EWC575" s="211"/>
      <c r="EWD575" s="211"/>
      <c r="EWE575" s="211"/>
      <c r="EWF575" s="211"/>
      <c r="EWG575" s="211"/>
      <c r="EWH575" s="211"/>
      <c r="EWI575" s="211"/>
      <c r="EWJ575" s="211"/>
      <c r="EWK575" s="211"/>
      <c r="EWL575" s="211"/>
      <c r="EWM575" s="211"/>
      <c r="EWN575" s="211"/>
      <c r="EWO575" s="211"/>
      <c r="EWP575" s="211"/>
      <c r="EWQ575" s="211"/>
      <c r="EWR575" s="211"/>
      <c r="EWS575" s="211"/>
      <c r="EWT575" s="211"/>
      <c r="EWU575" s="211"/>
      <c r="EWV575" s="211"/>
      <c r="EWW575" s="211"/>
      <c r="EWX575" s="211"/>
      <c r="EWY575" s="211"/>
      <c r="EWZ575" s="211"/>
      <c r="EXA575" s="211"/>
      <c r="EXB575" s="211"/>
      <c r="EXC575" s="211"/>
      <c r="EXD575" s="211"/>
      <c r="EXE575" s="211"/>
      <c r="EXF575" s="211"/>
      <c r="EXG575" s="211"/>
      <c r="EXH575" s="211"/>
      <c r="EXI575" s="211"/>
      <c r="EXJ575" s="211"/>
      <c r="EXK575" s="211"/>
      <c r="EXL575" s="211"/>
      <c r="EXM575" s="211"/>
      <c r="EXN575" s="211"/>
      <c r="EXO575" s="211"/>
      <c r="EXP575" s="211"/>
      <c r="EXQ575" s="211"/>
      <c r="EXR575" s="211"/>
      <c r="EXS575" s="211"/>
      <c r="EXT575" s="211"/>
      <c r="EXU575" s="211"/>
      <c r="EXV575" s="211"/>
      <c r="EXW575" s="211"/>
      <c r="EXX575" s="211"/>
      <c r="EXY575" s="211"/>
      <c r="EXZ575" s="211"/>
      <c r="EYA575" s="211"/>
      <c r="EYB575" s="211"/>
      <c r="EYC575" s="211"/>
      <c r="EYD575" s="211"/>
      <c r="EYE575" s="211"/>
      <c r="EYF575" s="211"/>
      <c r="EYG575" s="211"/>
      <c r="EYH575" s="211"/>
      <c r="EYI575" s="211"/>
      <c r="EYJ575" s="211"/>
      <c r="EYK575" s="211"/>
      <c r="EYL575" s="211"/>
      <c r="EYM575" s="211"/>
      <c r="EYN575" s="211"/>
      <c r="EYO575" s="211"/>
      <c r="EYP575" s="211"/>
      <c r="EYQ575" s="211"/>
      <c r="EYR575" s="211"/>
      <c r="EYS575" s="211"/>
      <c r="EYT575" s="211"/>
      <c r="EYU575" s="211"/>
      <c r="EYV575" s="211"/>
      <c r="EYW575" s="211"/>
      <c r="EYX575" s="211"/>
      <c r="EYY575" s="211"/>
    </row>
    <row r="576" spans="1:4055" s="212" customFormat="1" ht="38.25">
      <c r="A576" s="233" t="s">
        <v>1436</v>
      </c>
      <c r="B576" s="233" t="s">
        <v>2137</v>
      </c>
      <c r="C576" s="233" t="s">
        <v>142</v>
      </c>
      <c r="D576" s="231" t="s">
        <v>2105</v>
      </c>
      <c r="E576" s="232">
        <v>45078</v>
      </c>
      <c r="F576" s="232">
        <v>45351</v>
      </c>
      <c r="G576" s="347"/>
      <c r="H576" s="441"/>
      <c r="I576" s="340">
        <v>2992104</v>
      </c>
      <c r="J576" s="343"/>
      <c r="K576" s="344" t="s">
        <v>203</v>
      </c>
      <c r="L576" s="474">
        <v>99</v>
      </c>
      <c r="M576" s="236" t="s">
        <v>22</v>
      </c>
      <c r="N576" s="236">
        <v>138</v>
      </c>
      <c r="O576" s="444" t="s">
        <v>22</v>
      </c>
      <c r="P576" s="238" t="s">
        <v>22</v>
      </c>
      <c r="Q576" s="238" t="s">
        <v>22</v>
      </c>
      <c r="R576" s="238" t="s">
        <v>22</v>
      </c>
      <c r="S576" s="238" t="s">
        <v>22</v>
      </c>
      <c r="T576" s="238" t="s">
        <v>22</v>
      </c>
      <c r="U576" s="238" t="s">
        <v>22</v>
      </c>
      <c r="V576" s="238" t="s">
        <v>138</v>
      </c>
      <c r="W576" s="233"/>
      <c r="X576" s="211"/>
      <c r="Y576" s="211"/>
      <c r="Z576" s="211"/>
      <c r="AA576" s="211"/>
      <c r="AB576" s="211"/>
      <c r="AC576" s="211"/>
      <c r="AD576" s="211"/>
      <c r="AE576" s="211"/>
      <c r="AF576" s="211"/>
      <c r="AG576" s="211"/>
      <c r="AH576" s="211"/>
      <c r="AI576" s="211"/>
      <c r="AJ576" s="211"/>
      <c r="AK576" s="211"/>
      <c r="AL576" s="211"/>
      <c r="AM576" s="211"/>
      <c r="AN576" s="211"/>
      <c r="AO576" s="211"/>
      <c r="AP576" s="211"/>
      <c r="AQ576" s="211"/>
      <c r="AR576" s="211"/>
      <c r="AS576" s="211"/>
      <c r="AT576" s="211"/>
      <c r="AU576" s="211"/>
      <c r="AV576" s="211"/>
      <c r="AW576" s="211"/>
      <c r="AX576" s="211"/>
      <c r="AY576" s="211"/>
      <c r="AZ576" s="211"/>
      <c r="BA576" s="211"/>
      <c r="BB576" s="211"/>
      <c r="BC576" s="211"/>
      <c r="BD576" s="211"/>
      <c r="BE576" s="211"/>
      <c r="BF576" s="211"/>
      <c r="BG576" s="211"/>
      <c r="BH576" s="211"/>
      <c r="BI576" s="211"/>
      <c r="BJ576" s="211"/>
      <c r="BK576" s="211"/>
      <c r="BL576" s="211"/>
      <c r="BM576" s="211"/>
      <c r="BN576" s="211"/>
      <c r="BO576" s="211"/>
      <c r="BP576" s="211"/>
      <c r="BQ576" s="211"/>
      <c r="BR576" s="211"/>
      <c r="BS576" s="211"/>
      <c r="BT576" s="211"/>
      <c r="BU576" s="211"/>
      <c r="BV576" s="211"/>
      <c r="BW576" s="211"/>
      <c r="BX576" s="211"/>
      <c r="BY576" s="211"/>
      <c r="BZ576" s="211"/>
      <c r="CA576" s="211"/>
      <c r="CB576" s="211"/>
      <c r="CC576" s="211"/>
      <c r="CD576" s="211"/>
      <c r="CE576" s="211"/>
      <c r="CF576" s="211"/>
      <c r="CG576" s="211"/>
      <c r="CH576" s="211"/>
      <c r="CI576" s="211"/>
      <c r="CJ576" s="211"/>
      <c r="CK576" s="211"/>
      <c r="CL576" s="211"/>
      <c r="CM576" s="211"/>
      <c r="CN576" s="211"/>
      <c r="CO576" s="211"/>
      <c r="CP576" s="211"/>
      <c r="CQ576" s="211"/>
      <c r="CR576" s="211"/>
      <c r="CS576" s="211"/>
      <c r="CT576" s="211"/>
      <c r="CU576" s="211"/>
      <c r="CV576" s="211"/>
      <c r="CW576" s="211"/>
      <c r="CX576" s="211"/>
      <c r="CY576" s="211"/>
      <c r="CZ576" s="211"/>
      <c r="DA576" s="211"/>
      <c r="DB576" s="211"/>
      <c r="DC576" s="211"/>
      <c r="DD576" s="211"/>
      <c r="DE576" s="211"/>
      <c r="DF576" s="211"/>
      <c r="DG576" s="211"/>
      <c r="DH576" s="211"/>
      <c r="DI576" s="211"/>
      <c r="DJ576" s="211"/>
      <c r="DK576" s="211"/>
      <c r="DL576" s="211"/>
      <c r="DM576" s="211"/>
      <c r="DN576" s="211"/>
      <c r="DO576" s="211"/>
      <c r="DP576" s="211"/>
      <c r="DQ576" s="211"/>
      <c r="DR576" s="211"/>
      <c r="DS576" s="211"/>
      <c r="DT576" s="211"/>
      <c r="DU576" s="211"/>
      <c r="DV576" s="211"/>
      <c r="DW576" s="211"/>
      <c r="DX576" s="211"/>
      <c r="DY576" s="211"/>
      <c r="DZ576" s="211"/>
      <c r="EA576" s="211"/>
      <c r="EB576" s="211"/>
      <c r="EC576" s="211"/>
      <c r="ED576" s="211"/>
      <c r="EE576" s="211"/>
      <c r="EF576" s="211"/>
      <c r="EG576" s="211"/>
      <c r="EH576" s="211"/>
      <c r="EI576" s="211"/>
      <c r="EJ576" s="211"/>
      <c r="EK576" s="211"/>
      <c r="EL576" s="211"/>
      <c r="EM576" s="211"/>
      <c r="EN576" s="211"/>
      <c r="EO576" s="211"/>
      <c r="EP576" s="211"/>
      <c r="EQ576" s="211"/>
      <c r="ER576" s="211"/>
      <c r="ES576" s="211"/>
      <c r="ET576" s="211"/>
      <c r="EU576" s="211"/>
      <c r="EV576" s="211"/>
      <c r="EW576" s="211"/>
      <c r="EX576" s="211"/>
      <c r="EY576" s="211"/>
      <c r="EZ576" s="211"/>
      <c r="FA576" s="211"/>
      <c r="FB576" s="211"/>
      <c r="FC576" s="211"/>
      <c r="FD576" s="211"/>
      <c r="FE576" s="211"/>
      <c r="FF576" s="211"/>
      <c r="FG576" s="211"/>
      <c r="FH576" s="211"/>
      <c r="FI576" s="211"/>
      <c r="FJ576" s="211"/>
      <c r="FK576" s="211"/>
      <c r="FL576" s="211"/>
      <c r="FM576" s="211"/>
      <c r="FN576" s="211"/>
      <c r="FO576" s="211"/>
      <c r="FP576" s="211"/>
      <c r="FQ576" s="211"/>
      <c r="FR576" s="211"/>
      <c r="FS576" s="211"/>
      <c r="FT576" s="211"/>
      <c r="FU576" s="211"/>
      <c r="FV576" s="211"/>
      <c r="FW576" s="211"/>
      <c r="FX576" s="211"/>
      <c r="FY576" s="211"/>
      <c r="FZ576" s="211"/>
      <c r="GA576" s="211"/>
      <c r="GB576" s="211"/>
      <c r="GC576" s="211"/>
      <c r="GD576" s="211"/>
      <c r="GE576" s="211"/>
      <c r="GF576" s="211"/>
      <c r="GG576" s="211"/>
      <c r="GH576" s="211"/>
      <c r="GI576" s="211"/>
      <c r="GJ576" s="211"/>
      <c r="GK576" s="211"/>
      <c r="GL576" s="211"/>
      <c r="GM576" s="211"/>
      <c r="GN576" s="211"/>
      <c r="GO576" s="211"/>
      <c r="GP576" s="211"/>
      <c r="GQ576" s="211"/>
      <c r="GR576" s="211"/>
      <c r="GS576" s="211"/>
      <c r="GT576" s="211"/>
      <c r="GU576" s="211"/>
      <c r="GV576" s="211"/>
      <c r="GW576" s="211"/>
      <c r="GX576" s="211"/>
      <c r="GY576" s="211"/>
      <c r="GZ576" s="211"/>
      <c r="HA576" s="211"/>
      <c r="HB576" s="211"/>
      <c r="HC576" s="211"/>
      <c r="HD576" s="211"/>
      <c r="HE576" s="211"/>
      <c r="HF576" s="211"/>
      <c r="HG576" s="211"/>
      <c r="HH576" s="211"/>
      <c r="HI576" s="211"/>
      <c r="HJ576" s="211"/>
      <c r="HK576" s="211"/>
      <c r="HL576" s="211"/>
      <c r="HM576" s="211"/>
      <c r="HN576" s="211"/>
      <c r="HO576" s="211"/>
      <c r="HP576" s="211"/>
      <c r="HQ576" s="211"/>
      <c r="HR576" s="211"/>
      <c r="HS576" s="211"/>
      <c r="HT576" s="211"/>
      <c r="HU576" s="211"/>
      <c r="HV576" s="211"/>
      <c r="HW576" s="211"/>
      <c r="HX576" s="211"/>
      <c r="HY576" s="211"/>
      <c r="HZ576" s="211"/>
      <c r="IA576" s="211"/>
      <c r="IB576" s="211"/>
      <c r="IC576" s="211"/>
      <c r="ID576" s="211"/>
      <c r="IE576" s="211"/>
      <c r="IF576" s="211"/>
      <c r="IG576" s="211"/>
      <c r="IH576" s="211"/>
      <c r="II576" s="211"/>
      <c r="IJ576" s="211"/>
      <c r="IK576" s="211"/>
      <c r="IL576" s="211"/>
      <c r="IM576" s="211"/>
      <c r="IN576" s="211"/>
      <c r="IO576" s="211"/>
      <c r="IP576" s="211"/>
      <c r="IQ576" s="211"/>
      <c r="IR576" s="211"/>
      <c r="IS576" s="211"/>
      <c r="IT576" s="211"/>
      <c r="IU576" s="211"/>
      <c r="IV576" s="211"/>
      <c r="IW576" s="211"/>
      <c r="IX576" s="211"/>
      <c r="IY576" s="211"/>
      <c r="IZ576" s="211"/>
      <c r="JA576" s="211"/>
      <c r="JB576" s="211"/>
      <c r="JC576" s="211"/>
      <c r="JD576" s="211"/>
      <c r="JE576" s="211"/>
      <c r="JF576" s="211"/>
      <c r="JG576" s="211"/>
      <c r="JH576" s="211"/>
      <c r="JI576" s="211"/>
      <c r="JJ576" s="211"/>
      <c r="JK576" s="211"/>
      <c r="JL576" s="211"/>
      <c r="JM576" s="211"/>
      <c r="JN576" s="211"/>
      <c r="JO576" s="211"/>
      <c r="JP576" s="211"/>
      <c r="JQ576" s="211"/>
      <c r="JR576" s="211"/>
      <c r="JS576" s="211"/>
      <c r="JT576" s="211"/>
      <c r="JU576" s="211"/>
      <c r="JV576" s="211"/>
      <c r="JW576" s="211"/>
      <c r="JX576" s="211"/>
      <c r="JY576" s="211"/>
      <c r="JZ576" s="211"/>
      <c r="KA576" s="211"/>
      <c r="KB576" s="211"/>
      <c r="KC576" s="211"/>
      <c r="KD576" s="211"/>
      <c r="KE576" s="211"/>
      <c r="KF576" s="211"/>
      <c r="KG576" s="211"/>
      <c r="KH576" s="211"/>
      <c r="KI576" s="211"/>
      <c r="KJ576" s="211"/>
      <c r="KK576" s="211"/>
      <c r="KL576" s="211"/>
      <c r="KM576" s="211"/>
      <c r="KN576" s="211"/>
      <c r="KO576" s="211"/>
      <c r="KP576" s="211"/>
      <c r="KQ576" s="211"/>
      <c r="KR576" s="211"/>
      <c r="KS576" s="211"/>
      <c r="KT576" s="211"/>
      <c r="KU576" s="211"/>
      <c r="KV576" s="211"/>
      <c r="KW576" s="211"/>
      <c r="KX576" s="211"/>
      <c r="KY576" s="211"/>
      <c r="KZ576" s="211"/>
      <c r="LA576" s="211"/>
      <c r="LB576" s="211"/>
      <c r="LC576" s="211"/>
      <c r="LD576" s="211"/>
      <c r="LE576" s="211"/>
      <c r="LF576" s="211"/>
      <c r="LG576" s="211"/>
      <c r="LH576" s="211"/>
      <c r="LI576" s="211"/>
      <c r="LJ576" s="211"/>
      <c r="LK576" s="211"/>
      <c r="LL576" s="211"/>
      <c r="LM576" s="211"/>
      <c r="LN576" s="211"/>
      <c r="LO576" s="211"/>
      <c r="LP576" s="211"/>
      <c r="LQ576" s="211"/>
      <c r="LR576" s="211"/>
      <c r="LS576" s="211"/>
      <c r="LT576" s="211"/>
      <c r="LU576" s="211"/>
      <c r="LV576" s="211"/>
      <c r="LW576" s="211"/>
      <c r="LX576" s="211"/>
      <c r="LY576" s="211"/>
      <c r="LZ576" s="211"/>
      <c r="MA576" s="211"/>
      <c r="MB576" s="211"/>
      <c r="MC576" s="211"/>
      <c r="MD576" s="211"/>
      <c r="ME576" s="211"/>
      <c r="MF576" s="211"/>
      <c r="MG576" s="211"/>
      <c r="MH576" s="211"/>
      <c r="MI576" s="211"/>
      <c r="MJ576" s="211"/>
      <c r="MK576" s="211"/>
      <c r="ML576" s="211"/>
      <c r="MM576" s="211"/>
      <c r="MN576" s="211"/>
      <c r="MO576" s="211"/>
      <c r="MP576" s="211"/>
      <c r="MQ576" s="211"/>
      <c r="MR576" s="211"/>
      <c r="MS576" s="211"/>
      <c r="MT576" s="211"/>
      <c r="MU576" s="211"/>
      <c r="MV576" s="211"/>
      <c r="MW576" s="211"/>
      <c r="MX576" s="211"/>
      <c r="MY576" s="211"/>
      <c r="MZ576" s="211"/>
      <c r="NA576" s="211"/>
      <c r="NB576" s="211"/>
      <c r="NC576" s="211"/>
      <c r="ND576" s="211"/>
      <c r="NE576" s="211"/>
      <c r="NF576" s="211"/>
      <c r="NG576" s="211"/>
      <c r="NH576" s="211"/>
      <c r="NI576" s="211"/>
      <c r="NJ576" s="211"/>
      <c r="NK576" s="211"/>
      <c r="NL576" s="211"/>
      <c r="NM576" s="211"/>
      <c r="NN576" s="211"/>
      <c r="NO576" s="211"/>
      <c r="NP576" s="211"/>
      <c r="NQ576" s="211"/>
      <c r="NR576" s="211"/>
      <c r="NS576" s="211"/>
      <c r="NT576" s="211"/>
      <c r="NU576" s="211"/>
      <c r="NV576" s="211"/>
      <c r="NW576" s="211"/>
      <c r="NX576" s="211"/>
      <c r="NY576" s="211"/>
      <c r="NZ576" s="211"/>
      <c r="OA576" s="211"/>
      <c r="OB576" s="211"/>
      <c r="OC576" s="211"/>
      <c r="OD576" s="211"/>
      <c r="OE576" s="211"/>
      <c r="OF576" s="211"/>
      <c r="OG576" s="211"/>
      <c r="OH576" s="211"/>
      <c r="OI576" s="211"/>
      <c r="OJ576" s="211"/>
      <c r="OK576" s="211"/>
      <c r="OL576" s="211"/>
      <c r="OM576" s="211"/>
      <c r="ON576" s="211"/>
      <c r="OO576" s="211"/>
      <c r="OP576" s="211"/>
      <c r="OQ576" s="211"/>
      <c r="OR576" s="211"/>
      <c r="OS576" s="211"/>
      <c r="OT576" s="211"/>
      <c r="OU576" s="211"/>
      <c r="OV576" s="211"/>
      <c r="OW576" s="211"/>
      <c r="OX576" s="211"/>
      <c r="OY576" s="211"/>
      <c r="OZ576" s="211"/>
      <c r="PA576" s="211"/>
      <c r="PB576" s="211"/>
      <c r="PC576" s="211"/>
      <c r="PD576" s="211"/>
      <c r="PE576" s="211"/>
      <c r="PF576" s="211"/>
      <c r="PG576" s="211"/>
      <c r="PH576" s="211"/>
      <c r="PI576" s="211"/>
      <c r="PJ576" s="211"/>
      <c r="PK576" s="211"/>
      <c r="PL576" s="211"/>
      <c r="PM576" s="211"/>
      <c r="PN576" s="211"/>
      <c r="PO576" s="211"/>
      <c r="PP576" s="211"/>
      <c r="PQ576" s="211"/>
      <c r="PR576" s="211"/>
      <c r="PS576" s="211"/>
      <c r="PT576" s="211"/>
      <c r="PU576" s="211"/>
      <c r="PV576" s="211"/>
      <c r="PW576" s="211"/>
      <c r="PX576" s="211"/>
      <c r="PY576" s="211"/>
      <c r="PZ576" s="211"/>
      <c r="QA576" s="211"/>
      <c r="QB576" s="211"/>
      <c r="QC576" s="211"/>
      <c r="QD576" s="211"/>
      <c r="QE576" s="211"/>
      <c r="QF576" s="211"/>
      <c r="QG576" s="211"/>
      <c r="QH576" s="211"/>
      <c r="QI576" s="211"/>
      <c r="QJ576" s="211"/>
      <c r="QK576" s="211"/>
      <c r="QL576" s="211"/>
      <c r="QM576" s="211"/>
      <c r="QN576" s="211"/>
      <c r="QO576" s="211"/>
      <c r="QP576" s="211"/>
      <c r="QQ576" s="211"/>
      <c r="QR576" s="211"/>
      <c r="QS576" s="211"/>
      <c r="QT576" s="211"/>
      <c r="QU576" s="211"/>
      <c r="QV576" s="211"/>
      <c r="QW576" s="211"/>
      <c r="QX576" s="211"/>
      <c r="QY576" s="211"/>
      <c r="QZ576" s="211"/>
      <c r="RA576" s="211"/>
      <c r="RB576" s="211"/>
      <c r="RC576" s="211"/>
      <c r="RD576" s="211"/>
      <c r="RE576" s="211"/>
      <c r="RF576" s="211"/>
      <c r="RG576" s="211"/>
      <c r="RH576" s="211"/>
      <c r="RI576" s="211"/>
      <c r="RJ576" s="211"/>
      <c r="RK576" s="211"/>
      <c r="RL576" s="211"/>
      <c r="RM576" s="211"/>
      <c r="RN576" s="211"/>
      <c r="RO576" s="211"/>
      <c r="RP576" s="211"/>
      <c r="RQ576" s="211"/>
      <c r="RR576" s="211"/>
      <c r="RS576" s="211"/>
      <c r="RT576" s="211"/>
      <c r="RU576" s="211"/>
      <c r="RV576" s="211"/>
      <c r="RW576" s="211"/>
      <c r="RX576" s="211"/>
      <c r="RY576" s="211"/>
      <c r="RZ576" s="211"/>
      <c r="SA576" s="211"/>
      <c r="SB576" s="211"/>
      <c r="SC576" s="211"/>
      <c r="SD576" s="211"/>
      <c r="SE576" s="211"/>
      <c r="SF576" s="211"/>
      <c r="SG576" s="211"/>
      <c r="SH576" s="211"/>
      <c r="SI576" s="211"/>
      <c r="SJ576" s="211"/>
      <c r="SK576" s="211"/>
      <c r="SL576" s="211"/>
      <c r="SM576" s="211"/>
      <c r="SN576" s="211"/>
      <c r="SO576" s="211"/>
      <c r="SP576" s="211"/>
      <c r="SQ576" s="211"/>
      <c r="SR576" s="211"/>
      <c r="SS576" s="211"/>
      <c r="ST576" s="211"/>
      <c r="SU576" s="211"/>
      <c r="SV576" s="211"/>
      <c r="SW576" s="211"/>
      <c r="SX576" s="211"/>
      <c r="SY576" s="211"/>
      <c r="SZ576" s="211"/>
      <c r="TA576" s="211"/>
      <c r="TB576" s="211"/>
      <c r="TC576" s="211"/>
      <c r="TD576" s="211"/>
      <c r="TE576" s="211"/>
      <c r="TF576" s="211"/>
      <c r="TG576" s="211"/>
      <c r="TH576" s="211"/>
      <c r="TI576" s="211"/>
      <c r="TJ576" s="211"/>
      <c r="TK576" s="211"/>
      <c r="TL576" s="211"/>
      <c r="TM576" s="211"/>
      <c r="TN576" s="211"/>
      <c r="TO576" s="211"/>
      <c r="TP576" s="211"/>
      <c r="TQ576" s="211"/>
      <c r="TR576" s="211"/>
      <c r="TS576" s="211"/>
      <c r="TT576" s="211"/>
      <c r="TU576" s="211"/>
      <c r="TV576" s="211"/>
      <c r="TW576" s="211"/>
      <c r="TX576" s="211"/>
      <c r="TY576" s="211"/>
      <c r="TZ576" s="211"/>
      <c r="UA576" s="211"/>
      <c r="UB576" s="211"/>
      <c r="UC576" s="211"/>
      <c r="UD576" s="211"/>
      <c r="UE576" s="211"/>
      <c r="UF576" s="211"/>
      <c r="UG576" s="211"/>
      <c r="UH576" s="211"/>
      <c r="UI576" s="211"/>
      <c r="UJ576" s="211"/>
      <c r="UK576" s="211"/>
      <c r="UL576" s="211"/>
      <c r="UM576" s="211"/>
      <c r="UN576" s="211"/>
      <c r="UO576" s="211"/>
      <c r="UP576" s="211"/>
      <c r="UQ576" s="211"/>
      <c r="UR576" s="211"/>
      <c r="US576" s="211"/>
      <c r="UT576" s="211"/>
      <c r="UU576" s="211"/>
      <c r="UV576" s="211"/>
      <c r="UW576" s="211"/>
      <c r="UX576" s="211"/>
      <c r="UY576" s="211"/>
      <c r="UZ576" s="211"/>
      <c r="VA576" s="211"/>
      <c r="VB576" s="211"/>
      <c r="VC576" s="211"/>
      <c r="VD576" s="211"/>
      <c r="VE576" s="211"/>
      <c r="VF576" s="211"/>
      <c r="VG576" s="211"/>
      <c r="VH576" s="211"/>
      <c r="VI576" s="211"/>
      <c r="VJ576" s="211"/>
      <c r="VK576" s="211"/>
      <c r="VL576" s="211"/>
      <c r="VM576" s="211"/>
      <c r="VN576" s="211"/>
      <c r="VO576" s="211"/>
      <c r="VP576" s="211"/>
      <c r="VQ576" s="211"/>
      <c r="VR576" s="211"/>
      <c r="VS576" s="211"/>
      <c r="VT576" s="211"/>
      <c r="VU576" s="211"/>
      <c r="VV576" s="211"/>
      <c r="VW576" s="211"/>
      <c r="VX576" s="211"/>
      <c r="VY576" s="211"/>
      <c r="VZ576" s="211"/>
      <c r="WA576" s="211"/>
      <c r="WB576" s="211"/>
      <c r="WC576" s="211"/>
      <c r="WD576" s="211"/>
      <c r="WE576" s="211"/>
      <c r="WF576" s="211"/>
      <c r="WG576" s="211"/>
      <c r="WH576" s="211"/>
      <c r="WI576" s="211"/>
      <c r="WJ576" s="211"/>
      <c r="WK576" s="211"/>
      <c r="WL576" s="211"/>
      <c r="WM576" s="211"/>
      <c r="WN576" s="211"/>
      <c r="WO576" s="211"/>
      <c r="WP576" s="211"/>
      <c r="WQ576" s="211"/>
      <c r="WR576" s="211"/>
      <c r="WS576" s="211"/>
      <c r="WT576" s="211"/>
      <c r="WU576" s="211"/>
      <c r="WV576" s="211"/>
      <c r="WW576" s="211"/>
      <c r="WX576" s="211"/>
      <c r="WY576" s="211"/>
      <c r="WZ576" s="211"/>
      <c r="XA576" s="211"/>
      <c r="XB576" s="211"/>
      <c r="XC576" s="211"/>
      <c r="XD576" s="211"/>
      <c r="XE576" s="211"/>
      <c r="XF576" s="211"/>
      <c r="XG576" s="211"/>
      <c r="XH576" s="211"/>
      <c r="XI576" s="211"/>
      <c r="XJ576" s="211"/>
      <c r="XK576" s="211"/>
      <c r="XL576" s="211"/>
      <c r="XM576" s="211"/>
      <c r="XN576" s="211"/>
      <c r="XO576" s="211"/>
      <c r="XP576" s="211"/>
      <c r="XQ576" s="211"/>
      <c r="XR576" s="211"/>
      <c r="XS576" s="211"/>
      <c r="XT576" s="211"/>
      <c r="XU576" s="211"/>
      <c r="XV576" s="211"/>
      <c r="XW576" s="211"/>
      <c r="XX576" s="211"/>
      <c r="XY576" s="211"/>
      <c r="XZ576" s="211"/>
      <c r="YA576" s="211"/>
      <c r="YB576" s="211"/>
      <c r="YC576" s="211"/>
      <c r="YD576" s="211"/>
      <c r="YE576" s="211"/>
      <c r="YF576" s="211"/>
      <c r="YG576" s="211"/>
      <c r="YH576" s="211"/>
      <c r="YI576" s="211"/>
      <c r="YJ576" s="211"/>
      <c r="YK576" s="211"/>
      <c r="YL576" s="211"/>
      <c r="YM576" s="211"/>
      <c r="YN576" s="211"/>
      <c r="YO576" s="211"/>
      <c r="YP576" s="211"/>
      <c r="YQ576" s="211"/>
      <c r="YR576" s="211"/>
      <c r="YS576" s="211"/>
      <c r="YT576" s="211"/>
      <c r="YU576" s="211"/>
      <c r="YV576" s="211"/>
      <c r="YW576" s="211"/>
      <c r="YX576" s="211"/>
      <c r="YY576" s="211"/>
      <c r="YZ576" s="211"/>
      <c r="ZA576" s="211"/>
      <c r="ZB576" s="211"/>
      <c r="ZC576" s="211"/>
      <c r="ZD576" s="211"/>
      <c r="ZE576" s="211"/>
      <c r="ZF576" s="211"/>
      <c r="ZG576" s="211"/>
      <c r="ZH576" s="211"/>
      <c r="ZI576" s="211"/>
      <c r="ZJ576" s="211"/>
      <c r="ZK576" s="211"/>
      <c r="ZL576" s="211"/>
      <c r="ZM576" s="211"/>
      <c r="ZN576" s="211"/>
      <c r="ZO576" s="211"/>
      <c r="ZP576" s="211"/>
      <c r="ZQ576" s="211"/>
      <c r="ZR576" s="211"/>
      <c r="ZS576" s="211"/>
      <c r="ZT576" s="211"/>
      <c r="ZU576" s="211"/>
      <c r="ZV576" s="211"/>
      <c r="ZW576" s="211"/>
      <c r="ZX576" s="211"/>
      <c r="ZY576" s="211"/>
      <c r="ZZ576" s="211"/>
      <c r="AAA576" s="211"/>
      <c r="AAB576" s="211"/>
      <c r="AAC576" s="211"/>
      <c r="AAD576" s="211"/>
      <c r="AAE576" s="211"/>
      <c r="AAF576" s="211"/>
      <c r="AAG576" s="211"/>
      <c r="AAH576" s="211"/>
      <c r="AAI576" s="211"/>
      <c r="AAJ576" s="211"/>
      <c r="AAK576" s="211"/>
      <c r="AAL576" s="211"/>
      <c r="AAM576" s="211"/>
      <c r="AAN576" s="211"/>
      <c r="AAO576" s="211"/>
      <c r="AAP576" s="211"/>
      <c r="AAQ576" s="211"/>
      <c r="AAR576" s="211"/>
      <c r="AAS576" s="211"/>
      <c r="AAT576" s="211"/>
      <c r="AAU576" s="211"/>
      <c r="AAV576" s="211"/>
      <c r="AAW576" s="211"/>
      <c r="AAX576" s="211"/>
      <c r="AAY576" s="211"/>
      <c r="AAZ576" s="211"/>
      <c r="ABA576" s="211"/>
      <c r="ABB576" s="211"/>
      <c r="ABC576" s="211"/>
      <c r="ABD576" s="211"/>
      <c r="ABE576" s="211"/>
      <c r="ABF576" s="211"/>
      <c r="ABG576" s="211"/>
      <c r="ABH576" s="211"/>
      <c r="ABI576" s="211"/>
      <c r="ABJ576" s="211"/>
      <c r="ABK576" s="211"/>
      <c r="ABL576" s="211"/>
      <c r="ABM576" s="211"/>
      <c r="ABN576" s="211"/>
      <c r="ABO576" s="211"/>
      <c r="ABP576" s="211"/>
      <c r="ABQ576" s="211"/>
      <c r="ABR576" s="211"/>
      <c r="ABS576" s="211"/>
      <c r="ABT576" s="211"/>
      <c r="ABU576" s="211"/>
      <c r="ABV576" s="211"/>
      <c r="ABW576" s="211"/>
      <c r="ABX576" s="211"/>
      <c r="ABY576" s="211"/>
      <c r="ABZ576" s="211"/>
      <c r="ACA576" s="211"/>
      <c r="ACB576" s="211"/>
      <c r="ACC576" s="211"/>
      <c r="ACD576" s="211"/>
      <c r="ACE576" s="211"/>
      <c r="ACF576" s="211"/>
      <c r="ACG576" s="211"/>
      <c r="ACH576" s="211"/>
      <c r="ACI576" s="211"/>
      <c r="ACJ576" s="211"/>
      <c r="ACK576" s="211"/>
      <c r="ACL576" s="211"/>
      <c r="ACM576" s="211"/>
      <c r="ACN576" s="211"/>
      <c r="ACO576" s="211"/>
      <c r="ACP576" s="211"/>
      <c r="ACQ576" s="211"/>
      <c r="ACR576" s="211"/>
      <c r="ACS576" s="211"/>
      <c r="ACT576" s="211"/>
      <c r="ACU576" s="211"/>
      <c r="ACV576" s="211"/>
      <c r="ACW576" s="211"/>
      <c r="ACX576" s="211"/>
      <c r="ACY576" s="211"/>
      <c r="ACZ576" s="211"/>
      <c r="ADA576" s="211"/>
      <c r="ADB576" s="211"/>
      <c r="ADC576" s="211"/>
      <c r="ADD576" s="211"/>
      <c r="ADE576" s="211"/>
      <c r="ADF576" s="211"/>
      <c r="ADG576" s="211"/>
      <c r="ADH576" s="211"/>
      <c r="ADI576" s="211"/>
      <c r="ADJ576" s="211"/>
      <c r="ADK576" s="211"/>
      <c r="ADL576" s="211"/>
      <c r="ADM576" s="211"/>
      <c r="ADN576" s="211"/>
      <c r="ADO576" s="211"/>
      <c r="ADP576" s="211"/>
      <c r="ADQ576" s="211"/>
      <c r="ADR576" s="211"/>
      <c r="ADS576" s="211"/>
      <c r="ADT576" s="211"/>
      <c r="ADU576" s="211"/>
      <c r="ADV576" s="211"/>
      <c r="ADW576" s="211"/>
      <c r="ADX576" s="211"/>
      <c r="ADY576" s="211"/>
      <c r="ADZ576" s="211"/>
      <c r="AEA576" s="211"/>
      <c r="AEB576" s="211"/>
      <c r="AEC576" s="211"/>
      <c r="AED576" s="211"/>
      <c r="AEE576" s="211"/>
      <c r="AEF576" s="211"/>
      <c r="AEG576" s="211"/>
      <c r="AEH576" s="211"/>
      <c r="AEI576" s="211"/>
      <c r="AEJ576" s="211"/>
      <c r="AEK576" s="211"/>
      <c r="AEL576" s="211"/>
      <c r="AEM576" s="211"/>
      <c r="AEN576" s="211"/>
      <c r="AEO576" s="211"/>
      <c r="AEP576" s="211"/>
      <c r="AEQ576" s="211"/>
      <c r="AER576" s="211"/>
      <c r="AES576" s="211"/>
      <c r="AET576" s="211"/>
      <c r="AEU576" s="211"/>
      <c r="AEV576" s="211"/>
      <c r="AEW576" s="211"/>
      <c r="AEX576" s="211"/>
      <c r="AEY576" s="211"/>
      <c r="AEZ576" s="211"/>
      <c r="AFA576" s="211"/>
      <c r="AFB576" s="211"/>
      <c r="AFC576" s="211"/>
      <c r="AFD576" s="211"/>
      <c r="AFE576" s="211"/>
      <c r="AFF576" s="211"/>
      <c r="AFG576" s="211"/>
      <c r="AFH576" s="211"/>
      <c r="AFI576" s="211"/>
      <c r="AFJ576" s="211"/>
      <c r="AFK576" s="211"/>
      <c r="AFL576" s="211"/>
      <c r="AFM576" s="211"/>
      <c r="AFN576" s="211"/>
      <c r="AFO576" s="211"/>
      <c r="AFP576" s="211"/>
      <c r="AFQ576" s="211"/>
      <c r="AFR576" s="211"/>
      <c r="AFS576" s="211"/>
      <c r="AFT576" s="211"/>
      <c r="AFU576" s="211"/>
      <c r="AFV576" s="211"/>
      <c r="AFW576" s="211"/>
      <c r="AFX576" s="211"/>
      <c r="AFY576" s="211"/>
      <c r="AFZ576" s="211"/>
      <c r="AGA576" s="211"/>
      <c r="AGB576" s="211"/>
      <c r="AGC576" s="211"/>
      <c r="AGD576" s="211"/>
      <c r="AGE576" s="211"/>
      <c r="AGF576" s="211"/>
      <c r="AGG576" s="211"/>
      <c r="AGH576" s="211"/>
      <c r="AGI576" s="211"/>
      <c r="AGJ576" s="211"/>
      <c r="AGK576" s="211"/>
      <c r="AGL576" s="211"/>
      <c r="AGM576" s="211"/>
      <c r="AGN576" s="211"/>
      <c r="AGO576" s="211"/>
      <c r="AGP576" s="211"/>
      <c r="AGQ576" s="211"/>
      <c r="AGR576" s="211"/>
      <c r="AGS576" s="211"/>
      <c r="AGT576" s="211"/>
      <c r="AGU576" s="211"/>
      <c r="AGV576" s="211"/>
      <c r="AGW576" s="211"/>
      <c r="AGX576" s="211"/>
      <c r="AGY576" s="211"/>
      <c r="AGZ576" s="211"/>
      <c r="AHA576" s="211"/>
      <c r="AHB576" s="211"/>
      <c r="AHC576" s="211"/>
      <c r="AHD576" s="211"/>
      <c r="AHE576" s="211"/>
      <c r="AHF576" s="211"/>
      <c r="AHG576" s="211"/>
      <c r="AHH576" s="211"/>
      <c r="AHI576" s="211"/>
      <c r="AHJ576" s="211"/>
      <c r="AHK576" s="211"/>
      <c r="AHL576" s="211"/>
      <c r="AHM576" s="211"/>
      <c r="AHN576" s="211"/>
      <c r="AHO576" s="211"/>
      <c r="AHP576" s="211"/>
      <c r="AHQ576" s="211"/>
      <c r="AHR576" s="211"/>
      <c r="AHS576" s="211"/>
      <c r="AHT576" s="211"/>
      <c r="AHU576" s="211"/>
      <c r="AHV576" s="211"/>
      <c r="AHW576" s="211"/>
      <c r="AHX576" s="211"/>
      <c r="AHY576" s="211"/>
      <c r="AHZ576" s="211"/>
      <c r="AIA576" s="211"/>
      <c r="AIB576" s="211"/>
      <c r="AIC576" s="211"/>
      <c r="AID576" s="211"/>
      <c r="AIE576" s="211"/>
      <c r="AIF576" s="211"/>
      <c r="AIG576" s="211"/>
      <c r="AIH576" s="211"/>
      <c r="AII576" s="211"/>
      <c r="AIJ576" s="211"/>
      <c r="AIK576" s="211"/>
      <c r="AIL576" s="211"/>
      <c r="AIM576" s="211"/>
      <c r="AIN576" s="211"/>
      <c r="AIO576" s="211"/>
      <c r="AIP576" s="211"/>
      <c r="AIQ576" s="211"/>
      <c r="AIR576" s="211"/>
      <c r="AIS576" s="211"/>
      <c r="AIT576" s="211"/>
      <c r="AIU576" s="211"/>
      <c r="AIV576" s="211"/>
      <c r="AIW576" s="211"/>
      <c r="AIX576" s="211"/>
      <c r="AIY576" s="211"/>
      <c r="AIZ576" s="211"/>
      <c r="AJA576" s="211"/>
      <c r="AJB576" s="211"/>
      <c r="AJC576" s="211"/>
      <c r="AJD576" s="211"/>
      <c r="AJE576" s="211"/>
      <c r="AJF576" s="211"/>
      <c r="AJG576" s="211"/>
      <c r="AJH576" s="211"/>
      <c r="AJI576" s="211"/>
      <c r="AJJ576" s="211"/>
      <c r="AJK576" s="211"/>
      <c r="AJL576" s="211"/>
      <c r="AJM576" s="211"/>
      <c r="AJN576" s="211"/>
      <c r="AJO576" s="211"/>
      <c r="AJP576" s="211"/>
      <c r="AJQ576" s="211"/>
      <c r="AJR576" s="211"/>
      <c r="AJS576" s="211"/>
      <c r="AJT576" s="211"/>
      <c r="AJU576" s="211"/>
      <c r="AJV576" s="211"/>
      <c r="AJW576" s="211"/>
      <c r="AJX576" s="211"/>
      <c r="AJY576" s="211"/>
      <c r="AJZ576" s="211"/>
      <c r="AKA576" s="211"/>
      <c r="AKB576" s="211"/>
      <c r="AKC576" s="211"/>
      <c r="AKD576" s="211"/>
      <c r="AKE576" s="211"/>
      <c r="AKF576" s="211"/>
      <c r="AKG576" s="211"/>
      <c r="AKH576" s="211"/>
      <c r="AKI576" s="211"/>
      <c r="AKJ576" s="211"/>
      <c r="AKK576" s="211"/>
      <c r="AKL576" s="211"/>
      <c r="AKM576" s="211"/>
      <c r="AKN576" s="211"/>
      <c r="AKO576" s="211"/>
      <c r="AKP576" s="211"/>
      <c r="AKQ576" s="211"/>
      <c r="AKR576" s="211"/>
      <c r="AKS576" s="211"/>
      <c r="AKT576" s="211"/>
      <c r="AKU576" s="211"/>
      <c r="AKV576" s="211"/>
      <c r="AKW576" s="211"/>
      <c r="AKX576" s="211"/>
      <c r="AKY576" s="211"/>
      <c r="AKZ576" s="211"/>
      <c r="ALA576" s="211"/>
      <c r="ALB576" s="211"/>
      <c r="ALC576" s="211"/>
      <c r="ALD576" s="211"/>
      <c r="ALE576" s="211"/>
      <c r="ALF576" s="211"/>
      <c r="ALG576" s="211"/>
      <c r="ALH576" s="211"/>
      <c r="ALI576" s="211"/>
      <c r="ALJ576" s="211"/>
      <c r="ALK576" s="211"/>
      <c r="ALL576" s="211"/>
      <c r="ALM576" s="211"/>
      <c r="ALN576" s="211"/>
      <c r="ALO576" s="211"/>
      <c r="ALP576" s="211"/>
      <c r="ALQ576" s="211"/>
      <c r="ALR576" s="211"/>
      <c r="ALS576" s="211"/>
      <c r="ALT576" s="211"/>
      <c r="ALU576" s="211"/>
      <c r="ALV576" s="211"/>
      <c r="ALW576" s="211"/>
      <c r="ALX576" s="211"/>
      <c r="ALY576" s="211"/>
      <c r="ALZ576" s="211"/>
      <c r="AMA576" s="211"/>
      <c r="AMB576" s="211"/>
      <c r="AMC576" s="211"/>
      <c r="AMD576" s="211"/>
      <c r="AME576" s="211"/>
      <c r="AMF576" s="211"/>
      <c r="AMG576" s="211"/>
      <c r="AMH576" s="211"/>
      <c r="AMI576" s="211"/>
      <c r="AMJ576" s="211"/>
      <c r="AMK576" s="211"/>
      <c r="AML576" s="211"/>
      <c r="AMM576" s="211"/>
      <c r="AMN576" s="211"/>
      <c r="AMO576" s="211"/>
      <c r="AMP576" s="211"/>
      <c r="AMQ576" s="211"/>
      <c r="AMR576" s="211"/>
      <c r="AMS576" s="211"/>
      <c r="AMT576" s="211"/>
      <c r="AMU576" s="211"/>
      <c r="AMV576" s="211"/>
      <c r="AMW576" s="211"/>
      <c r="AMX576" s="211"/>
      <c r="AMY576" s="211"/>
      <c r="AMZ576" s="211"/>
      <c r="ANA576" s="211"/>
      <c r="ANB576" s="211"/>
      <c r="ANC576" s="211"/>
      <c r="AND576" s="211"/>
      <c r="ANE576" s="211"/>
      <c r="ANF576" s="211"/>
      <c r="ANG576" s="211"/>
      <c r="ANH576" s="211"/>
      <c r="ANI576" s="211"/>
      <c r="ANJ576" s="211"/>
      <c r="ANK576" s="211"/>
      <c r="ANL576" s="211"/>
      <c r="ANM576" s="211"/>
      <c r="ANN576" s="211"/>
      <c r="ANO576" s="211"/>
      <c r="ANP576" s="211"/>
      <c r="ANQ576" s="211"/>
      <c r="ANR576" s="211"/>
      <c r="ANS576" s="211"/>
      <c r="ANT576" s="211"/>
      <c r="ANU576" s="211"/>
      <c r="ANV576" s="211"/>
      <c r="ANW576" s="211"/>
      <c r="ANX576" s="211"/>
      <c r="ANY576" s="211"/>
      <c r="ANZ576" s="211"/>
      <c r="AOA576" s="211"/>
      <c r="AOB576" s="211"/>
      <c r="AOC576" s="211"/>
      <c r="AOD576" s="211"/>
      <c r="AOE576" s="211"/>
      <c r="AOF576" s="211"/>
      <c r="AOG576" s="211"/>
      <c r="AOH576" s="211"/>
      <c r="AOI576" s="211"/>
      <c r="AOJ576" s="211"/>
      <c r="AOK576" s="211"/>
      <c r="AOL576" s="211"/>
      <c r="AOM576" s="211"/>
      <c r="AON576" s="211"/>
      <c r="AOO576" s="211"/>
      <c r="AOP576" s="211"/>
      <c r="AOQ576" s="211"/>
      <c r="AOR576" s="211"/>
      <c r="AOS576" s="211"/>
      <c r="AOT576" s="211"/>
      <c r="AOU576" s="211"/>
      <c r="AOV576" s="211"/>
      <c r="AOW576" s="211"/>
      <c r="AOX576" s="211"/>
      <c r="AOY576" s="211"/>
      <c r="AOZ576" s="211"/>
      <c r="APA576" s="211"/>
      <c r="APB576" s="211"/>
      <c r="APC576" s="211"/>
      <c r="APD576" s="211"/>
      <c r="APE576" s="211"/>
      <c r="APF576" s="211"/>
      <c r="APG576" s="211"/>
      <c r="APH576" s="211"/>
      <c r="API576" s="211"/>
      <c r="APJ576" s="211"/>
      <c r="APK576" s="211"/>
      <c r="APL576" s="211"/>
      <c r="APM576" s="211"/>
      <c r="APN576" s="211"/>
      <c r="APO576" s="211"/>
      <c r="APP576" s="211"/>
      <c r="APQ576" s="211"/>
      <c r="APR576" s="211"/>
      <c r="APS576" s="211"/>
      <c r="APT576" s="211"/>
      <c r="APU576" s="211"/>
      <c r="APV576" s="211"/>
      <c r="APW576" s="211"/>
      <c r="APX576" s="211"/>
      <c r="APY576" s="211"/>
      <c r="APZ576" s="211"/>
      <c r="AQA576" s="211"/>
      <c r="AQB576" s="211"/>
      <c r="AQC576" s="211"/>
      <c r="AQD576" s="211"/>
      <c r="AQE576" s="211"/>
      <c r="AQF576" s="211"/>
      <c r="AQG576" s="211"/>
      <c r="AQH576" s="211"/>
      <c r="AQI576" s="211"/>
      <c r="AQJ576" s="211"/>
      <c r="AQK576" s="211"/>
      <c r="AQL576" s="211"/>
      <c r="AQM576" s="211"/>
      <c r="AQN576" s="211"/>
      <c r="AQO576" s="211"/>
      <c r="AQP576" s="211"/>
      <c r="AQQ576" s="211"/>
      <c r="AQR576" s="211"/>
      <c r="AQS576" s="211"/>
      <c r="AQT576" s="211"/>
      <c r="AQU576" s="211"/>
      <c r="AQV576" s="211"/>
      <c r="AQW576" s="211"/>
      <c r="AQX576" s="211"/>
      <c r="AQY576" s="211"/>
      <c r="AQZ576" s="211"/>
      <c r="ARA576" s="211"/>
      <c r="ARB576" s="211"/>
      <c r="ARC576" s="211"/>
      <c r="ARD576" s="211"/>
      <c r="ARE576" s="211"/>
      <c r="ARF576" s="211"/>
      <c r="ARG576" s="211"/>
      <c r="ARH576" s="211"/>
      <c r="ARI576" s="211"/>
      <c r="ARJ576" s="211"/>
      <c r="ARK576" s="211"/>
      <c r="ARL576" s="211"/>
      <c r="ARM576" s="211"/>
      <c r="ARN576" s="211"/>
      <c r="ARO576" s="211"/>
      <c r="ARP576" s="211"/>
      <c r="ARQ576" s="211"/>
      <c r="ARR576" s="211"/>
      <c r="ARS576" s="211"/>
      <c r="ART576" s="211"/>
      <c r="ARU576" s="211"/>
      <c r="ARV576" s="211"/>
      <c r="ARW576" s="211"/>
      <c r="ARX576" s="211"/>
      <c r="ARY576" s="211"/>
      <c r="ARZ576" s="211"/>
      <c r="ASA576" s="211"/>
      <c r="ASB576" s="211"/>
      <c r="ASC576" s="211"/>
      <c r="ASD576" s="211"/>
      <c r="ASE576" s="211"/>
      <c r="ASF576" s="211"/>
      <c r="ASG576" s="211"/>
      <c r="ASH576" s="211"/>
      <c r="ASI576" s="211"/>
      <c r="ASJ576" s="211"/>
      <c r="ASK576" s="211"/>
      <c r="ASL576" s="211"/>
      <c r="ASM576" s="211"/>
      <c r="ASN576" s="211"/>
      <c r="ASO576" s="211"/>
      <c r="ASP576" s="211"/>
      <c r="ASQ576" s="211"/>
      <c r="ASR576" s="211"/>
      <c r="ASS576" s="211"/>
      <c r="AST576" s="211"/>
      <c r="ASU576" s="211"/>
      <c r="ASV576" s="211"/>
      <c r="ASW576" s="211"/>
      <c r="ASX576" s="211"/>
      <c r="ASY576" s="211"/>
      <c r="ASZ576" s="211"/>
      <c r="ATA576" s="211"/>
      <c r="ATB576" s="211"/>
      <c r="ATC576" s="211"/>
      <c r="ATD576" s="211"/>
      <c r="ATE576" s="211"/>
      <c r="ATF576" s="211"/>
      <c r="ATG576" s="211"/>
      <c r="ATH576" s="211"/>
      <c r="ATI576" s="211"/>
      <c r="ATJ576" s="211"/>
      <c r="ATK576" s="211"/>
      <c r="ATL576" s="211"/>
      <c r="ATM576" s="211"/>
      <c r="ATN576" s="211"/>
      <c r="ATO576" s="211"/>
      <c r="ATP576" s="211"/>
      <c r="ATQ576" s="211"/>
      <c r="ATR576" s="211"/>
      <c r="ATS576" s="211"/>
      <c r="ATT576" s="211"/>
      <c r="ATU576" s="211"/>
      <c r="ATV576" s="211"/>
      <c r="ATW576" s="211"/>
      <c r="ATX576" s="211"/>
      <c r="ATY576" s="211"/>
      <c r="ATZ576" s="211"/>
      <c r="AUA576" s="211"/>
      <c r="AUB576" s="211"/>
      <c r="AUC576" s="211"/>
      <c r="AUD576" s="211"/>
      <c r="AUE576" s="211"/>
      <c r="AUF576" s="211"/>
      <c r="AUG576" s="211"/>
      <c r="AUH576" s="211"/>
      <c r="AUI576" s="211"/>
      <c r="AUJ576" s="211"/>
      <c r="AUK576" s="211"/>
      <c r="AUL576" s="211"/>
      <c r="AUM576" s="211"/>
      <c r="AUN576" s="211"/>
      <c r="AUO576" s="211"/>
      <c r="AUP576" s="211"/>
      <c r="AUQ576" s="211"/>
      <c r="AUR576" s="211"/>
      <c r="AUS576" s="211"/>
      <c r="AUT576" s="211"/>
      <c r="AUU576" s="211"/>
      <c r="AUV576" s="211"/>
      <c r="AUW576" s="211"/>
      <c r="AUX576" s="211"/>
      <c r="AUY576" s="211"/>
      <c r="AUZ576" s="211"/>
      <c r="AVA576" s="211"/>
      <c r="AVB576" s="211"/>
      <c r="AVC576" s="211"/>
      <c r="AVD576" s="211"/>
      <c r="AVE576" s="211"/>
      <c r="AVF576" s="211"/>
      <c r="AVG576" s="211"/>
      <c r="AVH576" s="211"/>
      <c r="AVI576" s="211"/>
      <c r="AVJ576" s="211"/>
      <c r="AVK576" s="211"/>
      <c r="AVL576" s="211"/>
      <c r="AVM576" s="211"/>
      <c r="AVN576" s="211"/>
      <c r="AVO576" s="211"/>
      <c r="AVP576" s="211"/>
      <c r="AVQ576" s="211"/>
      <c r="AVR576" s="211"/>
      <c r="AVS576" s="211"/>
      <c r="AVT576" s="211"/>
      <c r="AVU576" s="211"/>
      <c r="AVV576" s="211"/>
      <c r="AVW576" s="211"/>
      <c r="AVX576" s="211"/>
      <c r="AVY576" s="211"/>
      <c r="AVZ576" s="211"/>
      <c r="AWA576" s="211"/>
      <c r="AWB576" s="211"/>
      <c r="AWC576" s="211"/>
      <c r="AWD576" s="211"/>
      <c r="AWE576" s="211"/>
      <c r="AWF576" s="211"/>
      <c r="AWG576" s="211"/>
      <c r="AWH576" s="211"/>
      <c r="AWI576" s="211"/>
      <c r="AWJ576" s="211"/>
      <c r="AWK576" s="211"/>
      <c r="AWL576" s="211"/>
      <c r="AWM576" s="211"/>
      <c r="AWN576" s="211"/>
      <c r="AWO576" s="211"/>
      <c r="AWP576" s="211"/>
      <c r="AWQ576" s="211"/>
      <c r="AWR576" s="211"/>
      <c r="AWS576" s="211"/>
      <c r="AWT576" s="211"/>
      <c r="AWU576" s="211"/>
      <c r="AWV576" s="211"/>
      <c r="AWW576" s="211"/>
      <c r="AWX576" s="211"/>
      <c r="AWY576" s="211"/>
      <c r="AWZ576" s="211"/>
      <c r="AXA576" s="211"/>
      <c r="AXB576" s="211"/>
      <c r="AXC576" s="211"/>
      <c r="AXD576" s="211"/>
      <c r="AXE576" s="211"/>
      <c r="AXF576" s="211"/>
      <c r="AXG576" s="211"/>
      <c r="AXH576" s="211"/>
      <c r="AXI576" s="211"/>
      <c r="AXJ576" s="211"/>
      <c r="AXK576" s="211"/>
      <c r="AXL576" s="211"/>
      <c r="AXM576" s="211"/>
      <c r="AXN576" s="211"/>
      <c r="AXO576" s="211"/>
      <c r="AXP576" s="211"/>
      <c r="AXQ576" s="211"/>
      <c r="AXR576" s="211"/>
      <c r="AXS576" s="211"/>
      <c r="AXT576" s="211"/>
      <c r="AXU576" s="211"/>
      <c r="AXV576" s="211"/>
      <c r="AXW576" s="211"/>
      <c r="AXX576" s="211"/>
      <c r="AXY576" s="211"/>
      <c r="AXZ576" s="211"/>
      <c r="AYA576" s="211"/>
      <c r="AYB576" s="211"/>
      <c r="AYC576" s="211"/>
      <c r="AYD576" s="211"/>
      <c r="AYE576" s="211"/>
      <c r="AYF576" s="211"/>
      <c r="AYG576" s="211"/>
      <c r="AYH576" s="211"/>
      <c r="AYI576" s="211"/>
      <c r="AYJ576" s="211"/>
      <c r="AYK576" s="211"/>
      <c r="AYL576" s="211"/>
      <c r="AYM576" s="211"/>
      <c r="AYN576" s="211"/>
      <c r="AYO576" s="211"/>
      <c r="AYP576" s="211"/>
      <c r="AYQ576" s="211"/>
      <c r="AYR576" s="211"/>
      <c r="AYS576" s="211"/>
      <c r="AYT576" s="211"/>
      <c r="AYU576" s="211"/>
      <c r="AYV576" s="211"/>
      <c r="AYW576" s="211"/>
      <c r="AYX576" s="211"/>
      <c r="AYY576" s="211"/>
      <c r="AYZ576" s="211"/>
      <c r="AZA576" s="211"/>
      <c r="AZB576" s="211"/>
      <c r="AZC576" s="211"/>
      <c r="AZD576" s="211"/>
      <c r="AZE576" s="211"/>
      <c r="AZF576" s="211"/>
      <c r="AZG576" s="211"/>
      <c r="AZH576" s="211"/>
      <c r="AZI576" s="211"/>
      <c r="AZJ576" s="211"/>
      <c r="AZK576" s="211"/>
      <c r="AZL576" s="211"/>
      <c r="AZM576" s="211"/>
      <c r="AZN576" s="211"/>
      <c r="AZO576" s="211"/>
      <c r="AZP576" s="211"/>
      <c r="AZQ576" s="211"/>
      <c r="AZR576" s="211"/>
      <c r="AZS576" s="211"/>
      <c r="AZT576" s="211"/>
      <c r="AZU576" s="211"/>
      <c r="AZV576" s="211"/>
      <c r="AZW576" s="211"/>
      <c r="AZX576" s="211"/>
      <c r="AZY576" s="211"/>
      <c r="AZZ576" s="211"/>
      <c r="BAA576" s="211"/>
      <c r="BAB576" s="211"/>
      <c r="BAC576" s="211"/>
      <c r="BAD576" s="211"/>
      <c r="BAE576" s="211"/>
      <c r="BAF576" s="211"/>
      <c r="BAG576" s="211"/>
      <c r="BAH576" s="211"/>
      <c r="BAI576" s="211"/>
      <c r="BAJ576" s="211"/>
      <c r="BAK576" s="211"/>
      <c r="BAL576" s="211"/>
      <c r="BAM576" s="211"/>
      <c r="BAN576" s="211"/>
      <c r="BAO576" s="211"/>
      <c r="BAP576" s="211"/>
      <c r="BAQ576" s="211"/>
      <c r="BAR576" s="211"/>
      <c r="BAS576" s="211"/>
      <c r="BAT576" s="211"/>
      <c r="BAU576" s="211"/>
      <c r="BAV576" s="211"/>
      <c r="BAW576" s="211"/>
      <c r="BAX576" s="211"/>
      <c r="BAY576" s="211"/>
      <c r="BAZ576" s="211"/>
      <c r="BBA576" s="211"/>
      <c r="BBB576" s="211"/>
      <c r="BBC576" s="211"/>
      <c r="BBD576" s="211"/>
      <c r="BBE576" s="211"/>
      <c r="BBF576" s="211"/>
      <c r="BBG576" s="211"/>
      <c r="BBH576" s="211"/>
      <c r="BBI576" s="211"/>
      <c r="BBJ576" s="211"/>
      <c r="BBK576" s="211"/>
      <c r="BBL576" s="211"/>
      <c r="BBM576" s="211"/>
      <c r="BBN576" s="211"/>
      <c r="BBO576" s="211"/>
      <c r="BBP576" s="211"/>
      <c r="BBQ576" s="211"/>
      <c r="BBR576" s="211"/>
      <c r="BBS576" s="211"/>
      <c r="BBT576" s="211"/>
      <c r="BBU576" s="211"/>
      <c r="BBV576" s="211"/>
      <c r="BBW576" s="211"/>
      <c r="BBX576" s="211"/>
      <c r="BBY576" s="211"/>
      <c r="BBZ576" s="211"/>
      <c r="BCA576" s="211"/>
      <c r="BCB576" s="211"/>
      <c r="BCC576" s="211"/>
      <c r="BCD576" s="211"/>
      <c r="BCE576" s="211"/>
      <c r="BCF576" s="211"/>
      <c r="BCG576" s="211"/>
      <c r="BCH576" s="211"/>
      <c r="BCI576" s="211"/>
      <c r="BCJ576" s="211"/>
      <c r="BCK576" s="211"/>
      <c r="BCL576" s="211"/>
      <c r="BCM576" s="211"/>
      <c r="BCN576" s="211"/>
      <c r="BCO576" s="211"/>
      <c r="BCP576" s="211"/>
      <c r="BCQ576" s="211"/>
      <c r="BCR576" s="211"/>
      <c r="BCS576" s="211"/>
      <c r="BCT576" s="211"/>
      <c r="BCU576" s="211"/>
      <c r="BCV576" s="211"/>
      <c r="BCW576" s="211"/>
      <c r="BCX576" s="211"/>
      <c r="BCY576" s="211"/>
      <c r="BCZ576" s="211"/>
      <c r="BDA576" s="211"/>
      <c r="BDB576" s="211"/>
      <c r="BDC576" s="211"/>
      <c r="BDD576" s="211"/>
      <c r="BDE576" s="211"/>
      <c r="BDF576" s="211"/>
      <c r="BDG576" s="211"/>
      <c r="BDH576" s="211"/>
      <c r="BDI576" s="211"/>
      <c r="BDJ576" s="211"/>
      <c r="BDK576" s="211"/>
      <c r="BDL576" s="211"/>
      <c r="BDM576" s="211"/>
      <c r="BDN576" s="211"/>
      <c r="BDO576" s="211"/>
      <c r="BDP576" s="211"/>
      <c r="BDQ576" s="211"/>
      <c r="BDR576" s="211"/>
      <c r="BDS576" s="211"/>
      <c r="BDT576" s="211"/>
      <c r="BDU576" s="211"/>
      <c r="BDV576" s="211"/>
      <c r="BDW576" s="211"/>
      <c r="BDX576" s="211"/>
      <c r="BDY576" s="211"/>
      <c r="BDZ576" s="211"/>
      <c r="BEA576" s="211"/>
      <c r="BEB576" s="211"/>
      <c r="BEC576" s="211"/>
      <c r="BED576" s="211"/>
      <c r="BEE576" s="211"/>
      <c r="BEF576" s="211"/>
      <c r="BEG576" s="211"/>
      <c r="BEH576" s="211"/>
      <c r="BEI576" s="211"/>
      <c r="BEJ576" s="211"/>
      <c r="BEK576" s="211"/>
      <c r="BEL576" s="211"/>
      <c r="BEM576" s="211"/>
      <c r="BEN576" s="211"/>
      <c r="BEO576" s="211"/>
      <c r="BEP576" s="211"/>
      <c r="BEQ576" s="211"/>
      <c r="BER576" s="211"/>
      <c r="BES576" s="211"/>
      <c r="BET576" s="211"/>
      <c r="BEU576" s="211"/>
      <c r="BEV576" s="211"/>
      <c r="BEW576" s="211"/>
      <c r="BEX576" s="211"/>
      <c r="BEY576" s="211"/>
      <c r="BEZ576" s="211"/>
      <c r="BFA576" s="211"/>
      <c r="BFB576" s="211"/>
      <c r="BFC576" s="211"/>
      <c r="BFD576" s="211"/>
      <c r="BFE576" s="211"/>
      <c r="BFF576" s="211"/>
      <c r="BFG576" s="211"/>
      <c r="BFH576" s="211"/>
      <c r="BFI576" s="211"/>
      <c r="BFJ576" s="211"/>
      <c r="BFK576" s="211"/>
      <c r="BFL576" s="211"/>
      <c r="BFM576" s="211"/>
      <c r="BFN576" s="211"/>
      <c r="BFO576" s="211"/>
      <c r="BFP576" s="211"/>
      <c r="BFQ576" s="211"/>
      <c r="BFR576" s="211"/>
      <c r="BFS576" s="211"/>
      <c r="BFT576" s="211"/>
      <c r="BFU576" s="211"/>
      <c r="BFV576" s="211"/>
      <c r="BFW576" s="211"/>
      <c r="BFX576" s="211"/>
      <c r="BFY576" s="211"/>
      <c r="BFZ576" s="211"/>
      <c r="BGA576" s="211"/>
      <c r="BGB576" s="211"/>
      <c r="BGC576" s="211"/>
      <c r="BGD576" s="211"/>
      <c r="BGE576" s="211"/>
      <c r="BGF576" s="211"/>
      <c r="BGG576" s="211"/>
      <c r="BGH576" s="211"/>
      <c r="BGI576" s="211"/>
      <c r="BGJ576" s="211"/>
      <c r="BGK576" s="211"/>
      <c r="BGL576" s="211"/>
      <c r="BGM576" s="211"/>
      <c r="BGN576" s="211"/>
      <c r="BGO576" s="211"/>
      <c r="BGP576" s="211"/>
      <c r="BGQ576" s="211"/>
      <c r="BGR576" s="211"/>
      <c r="BGS576" s="211"/>
      <c r="BGT576" s="211"/>
      <c r="BGU576" s="211"/>
      <c r="BGV576" s="211"/>
      <c r="BGW576" s="211"/>
      <c r="BGX576" s="211"/>
      <c r="BGY576" s="211"/>
      <c r="BGZ576" s="211"/>
      <c r="BHA576" s="211"/>
      <c r="BHB576" s="211"/>
      <c r="BHC576" s="211"/>
      <c r="BHD576" s="211"/>
      <c r="BHE576" s="211"/>
      <c r="BHF576" s="211"/>
      <c r="BHG576" s="211"/>
      <c r="BHH576" s="211"/>
      <c r="BHI576" s="211"/>
      <c r="BHJ576" s="211"/>
      <c r="BHK576" s="211"/>
      <c r="BHL576" s="211"/>
      <c r="BHM576" s="211"/>
      <c r="BHN576" s="211"/>
      <c r="BHO576" s="211"/>
      <c r="BHP576" s="211"/>
      <c r="BHQ576" s="211"/>
      <c r="BHR576" s="211"/>
      <c r="BHS576" s="211"/>
      <c r="BHT576" s="211"/>
      <c r="BHU576" s="211"/>
      <c r="BHV576" s="211"/>
      <c r="BHW576" s="211"/>
      <c r="BHX576" s="211"/>
      <c r="BHY576" s="211"/>
      <c r="BHZ576" s="211"/>
      <c r="BIA576" s="211"/>
      <c r="BIB576" s="211"/>
      <c r="BIC576" s="211"/>
      <c r="BID576" s="211"/>
      <c r="BIE576" s="211"/>
      <c r="BIF576" s="211"/>
      <c r="BIG576" s="211"/>
      <c r="BIH576" s="211"/>
      <c r="BII576" s="211"/>
      <c r="BIJ576" s="211"/>
      <c r="BIK576" s="211"/>
      <c r="BIL576" s="211"/>
      <c r="BIM576" s="211"/>
      <c r="BIN576" s="211"/>
      <c r="BIO576" s="211"/>
      <c r="BIP576" s="211"/>
      <c r="BIQ576" s="211"/>
      <c r="BIR576" s="211"/>
      <c r="BIS576" s="211"/>
      <c r="BIT576" s="211"/>
      <c r="BIU576" s="211"/>
      <c r="BIV576" s="211"/>
      <c r="BIW576" s="211"/>
      <c r="BIX576" s="211"/>
      <c r="BIY576" s="211"/>
      <c r="BIZ576" s="211"/>
      <c r="BJA576" s="211"/>
      <c r="BJB576" s="211"/>
      <c r="BJC576" s="211"/>
      <c r="BJD576" s="211"/>
      <c r="BJE576" s="211"/>
      <c r="BJF576" s="211"/>
      <c r="BJG576" s="211"/>
      <c r="BJH576" s="211"/>
      <c r="BJI576" s="211"/>
      <c r="BJJ576" s="211"/>
      <c r="BJK576" s="211"/>
      <c r="BJL576" s="211"/>
      <c r="BJM576" s="211"/>
      <c r="BJN576" s="211"/>
      <c r="BJO576" s="211"/>
      <c r="BJP576" s="211"/>
      <c r="BJQ576" s="211"/>
      <c r="BJR576" s="211"/>
      <c r="BJS576" s="211"/>
      <c r="BJT576" s="211"/>
      <c r="BJU576" s="211"/>
      <c r="BJV576" s="211"/>
      <c r="BJW576" s="211"/>
      <c r="BJX576" s="211"/>
      <c r="BJY576" s="211"/>
      <c r="BJZ576" s="211"/>
      <c r="BKA576" s="211"/>
      <c r="BKB576" s="211"/>
      <c r="BKC576" s="211"/>
      <c r="BKD576" s="211"/>
      <c r="BKE576" s="211"/>
      <c r="BKF576" s="211"/>
      <c r="BKG576" s="211"/>
      <c r="BKH576" s="211"/>
      <c r="BKI576" s="211"/>
      <c r="BKJ576" s="211"/>
      <c r="BKK576" s="211"/>
      <c r="BKL576" s="211"/>
      <c r="BKM576" s="211"/>
      <c r="BKN576" s="211"/>
      <c r="BKO576" s="211"/>
      <c r="BKP576" s="211"/>
      <c r="BKQ576" s="211"/>
      <c r="BKR576" s="211"/>
      <c r="BKS576" s="211"/>
      <c r="BKT576" s="211"/>
      <c r="BKU576" s="211"/>
      <c r="BKV576" s="211"/>
      <c r="BKW576" s="211"/>
      <c r="BKX576" s="211"/>
      <c r="BKY576" s="211"/>
      <c r="BKZ576" s="211"/>
      <c r="BLA576" s="211"/>
      <c r="BLB576" s="211"/>
      <c r="BLC576" s="211"/>
      <c r="BLD576" s="211"/>
      <c r="BLE576" s="211"/>
      <c r="BLF576" s="211"/>
      <c r="BLG576" s="211"/>
      <c r="BLH576" s="211"/>
      <c r="BLI576" s="211"/>
      <c r="BLJ576" s="211"/>
      <c r="BLK576" s="211"/>
      <c r="BLL576" s="211"/>
      <c r="BLM576" s="211"/>
      <c r="BLN576" s="211"/>
      <c r="BLO576" s="211"/>
      <c r="BLP576" s="211"/>
      <c r="BLQ576" s="211"/>
      <c r="BLR576" s="211"/>
      <c r="BLS576" s="211"/>
      <c r="BLT576" s="211"/>
      <c r="BLU576" s="211"/>
      <c r="BLV576" s="211"/>
      <c r="BLW576" s="211"/>
      <c r="BLX576" s="211"/>
      <c r="BLY576" s="211"/>
      <c r="BLZ576" s="211"/>
      <c r="BMA576" s="211"/>
      <c r="BMB576" s="211"/>
      <c r="BMC576" s="211"/>
      <c r="BMD576" s="211"/>
      <c r="BME576" s="211"/>
      <c r="BMF576" s="211"/>
      <c r="BMG576" s="211"/>
      <c r="BMH576" s="211"/>
      <c r="BMI576" s="211"/>
      <c r="BMJ576" s="211"/>
      <c r="BMK576" s="211"/>
      <c r="BML576" s="211"/>
      <c r="BMM576" s="211"/>
      <c r="BMN576" s="211"/>
      <c r="BMO576" s="211"/>
      <c r="BMP576" s="211"/>
      <c r="BMQ576" s="211"/>
      <c r="BMR576" s="211"/>
      <c r="BMS576" s="211"/>
      <c r="BMT576" s="211"/>
      <c r="BMU576" s="211"/>
      <c r="BMV576" s="211"/>
      <c r="BMW576" s="211"/>
      <c r="BMX576" s="211"/>
      <c r="BMY576" s="211"/>
      <c r="BMZ576" s="211"/>
      <c r="BNA576" s="211"/>
      <c r="BNB576" s="211"/>
      <c r="BNC576" s="211"/>
      <c r="BND576" s="211"/>
      <c r="BNE576" s="211"/>
      <c r="BNF576" s="211"/>
      <c r="BNG576" s="211"/>
      <c r="BNH576" s="211"/>
      <c r="BNI576" s="211"/>
      <c r="BNJ576" s="211"/>
      <c r="BNK576" s="211"/>
      <c r="BNL576" s="211"/>
      <c r="BNM576" s="211"/>
      <c r="BNN576" s="211"/>
      <c r="BNO576" s="211"/>
      <c r="BNP576" s="211"/>
      <c r="BNQ576" s="211"/>
      <c r="BNR576" s="211"/>
      <c r="BNS576" s="211"/>
      <c r="BNT576" s="211"/>
      <c r="BNU576" s="211"/>
      <c r="BNV576" s="211"/>
      <c r="BNW576" s="211"/>
      <c r="BNX576" s="211"/>
      <c r="BNY576" s="211"/>
      <c r="BNZ576" s="211"/>
      <c r="BOA576" s="211"/>
      <c r="BOB576" s="211"/>
      <c r="BOC576" s="211"/>
      <c r="BOD576" s="211"/>
      <c r="BOE576" s="211"/>
      <c r="BOF576" s="211"/>
      <c r="BOG576" s="211"/>
      <c r="BOH576" s="211"/>
      <c r="BOI576" s="211"/>
      <c r="BOJ576" s="211"/>
      <c r="BOK576" s="211"/>
      <c r="BOL576" s="211"/>
      <c r="BOM576" s="211"/>
      <c r="BON576" s="211"/>
      <c r="BOO576" s="211"/>
      <c r="BOP576" s="211"/>
      <c r="BOQ576" s="211"/>
      <c r="BOR576" s="211"/>
      <c r="BOS576" s="211"/>
      <c r="BOT576" s="211"/>
      <c r="BOU576" s="211"/>
      <c r="BOV576" s="211"/>
      <c r="BOW576" s="211"/>
      <c r="BOX576" s="211"/>
      <c r="BOY576" s="211"/>
      <c r="BOZ576" s="211"/>
      <c r="BPA576" s="211"/>
      <c r="BPB576" s="211"/>
      <c r="BPC576" s="211"/>
      <c r="BPD576" s="211"/>
      <c r="BPE576" s="211"/>
      <c r="BPF576" s="211"/>
      <c r="BPG576" s="211"/>
      <c r="BPH576" s="211"/>
      <c r="BPI576" s="211"/>
      <c r="BPJ576" s="211"/>
      <c r="BPK576" s="211"/>
      <c r="BPL576" s="211"/>
      <c r="BPM576" s="211"/>
      <c r="BPN576" s="211"/>
      <c r="BPO576" s="211"/>
      <c r="BPP576" s="211"/>
      <c r="BPQ576" s="211"/>
      <c r="BPR576" s="211"/>
      <c r="BPS576" s="211"/>
      <c r="BPT576" s="211"/>
      <c r="BPU576" s="211"/>
      <c r="BPV576" s="211"/>
      <c r="BPW576" s="211"/>
      <c r="BPX576" s="211"/>
      <c r="BPY576" s="211"/>
      <c r="BPZ576" s="211"/>
      <c r="BQA576" s="211"/>
      <c r="BQB576" s="211"/>
      <c r="BQC576" s="211"/>
      <c r="BQD576" s="211"/>
      <c r="BQE576" s="211"/>
      <c r="BQF576" s="211"/>
      <c r="BQG576" s="211"/>
      <c r="BQH576" s="211"/>
      <c r="BQI576" s="211"/>
      <c r="BQJ576" s="211"/>
      <c r="BQK576" s="211"/>
      <c r="BQL576" s="211"/>
      <c r="BQM576" s="211"/>
      <c r="BQN576" s="211"/>
      <c r="BQO576" s="211"/>
      <c r="BQP576" s="211"/>
      <c r="BQQ576" s="211"/>
      <c r="BQR576" s="211"/>
      <c r="BQS576" s="211"/>
      <c r="BQT576" s="211"/>
      <c r="BQU576" s="211"/>
      <c r="BQV576" s="211"/>
      <c r="BQW576" s="211"/>
      <c r="BQX576" s="211"/>
      <c r="BQY576" s="211"/>
      <c r="BQZ576" s="211"/>
      <c r="BRA576" s="211"/>
      <c r="BRB576" s="211"/>
      <c r="BRC576" s="211"/>
      <c r="BRD576" s="211"/>
      <c r="BRE576" s="211"/>
      <c r="BRF576" s="211"/>
      <c r="BRG576" s="211"/>
      <c r="BRH576" s="211"/>
      <c r="BRI576" s="211"/>
      <c r="BRJ576" s="211"/>
      <c r="BRK576" s="211"/>
      <c r="BRL576" s="211"/>
      <c r="BRM576" s="211"/>
      <c r="BRN576" s="211"/>
      <c r="BRO576" s="211"/>
      <c r="BRP576" s="211"/>
      <c r="BRQ576" s="211"/>
      <c r="BRR576" s="211"/>
      <c r="BRS576" s="211"/>
      <c r="BRT576" s="211"/>
      <c r="BRU576" s="211"/>
      <c r="BRV576" s="211"/>
      <c r="BRW576" s="211"/>
      <c r="BRX576" s="211"/>
      <c r="BRY576" s="211"/>
      <c r="BRZ576" s="211"/>
      <c r="BSA576" s="211"/>
      <c r="BSB576" s="211"/>
      <c r="BSC576" s="211"/>
      <c r="BSD576" s="211"/>
      <c r="BSE576" s="211"/>
      <c r="BSF576" s="211"/>
      <c r="BSG576" s="211"/>
      <c r="BSH576" s="211"/>
      <c r="BSI576" s="211"/>
      <c r="BSJ576" s="211"/>
      <c r="BSK576" s="211"/>
      <c r="BSL576" s="211"/>
      <c r="BSM576" s="211"/>
      <c r="BSN576" s="211"/>
      <c r="BSO576" s="211"/>
      <c r="BSP576" s="211"/>
      <c r="BSQ576" s="211"/>
      <c r="BSR576" s="211"/>
      <c r="BSS576" s="211"/>
      <c r="BST576" s="211"/>
      <c r="BSU576" s="211"/>
      <c r="BSV576" s="211"/>
      <c r="BSW576" s="211"/>
      <c r="BSX576" s="211"/>
      <c r="BSY576" s="211"/>
      <c r="BSZ576" s="211"/>
      <c r="BTA576" s="211"/>
      <c r="BTB576" s="211"/>
      <c r="BTC576" s="211"/>
      <c r="BTD576" s="211"/>
      <c r="BTE576" s="211"/>
      <c r="BTF576" s="211"/>
      <c r="BTG576" s="211"/>
      <c r="BTH576" s="211"/>
      <c r="BTI576" s="211"/>
      <c r="BTJ576" s="211"/>
      <c r="BTK576" s="211"/>
      <c r="BTL576" s="211"/>
      <c r="BTM576" s="211"/>
      <c r="BTN576" s="211"/>
      <c r="BTO576" s="211"/>
      <c r="BTP576" s="211"/>
      <c r="BTQ576" s="211"/>
      <c r="BTR576" s="211"/>
      <c r="BTS576" s="211"/>
      <c r="BTT576" s="211"/>
      <c r="BTU576" s="211"/>
      <c r="BTV576" s="211"/>
      <c r="BTW576" s="211"/>
      <c r="BTX576" s="211"/>
      <c r="BTY576" s="211"/>
      <c r="BTZ576" s="211"/>
      <c r="BUA576" s="211"/>
      <c r="BUB576" s="211"/>
      <c r="BUC576" s="211"/>
      <c r="BUD576" s="211"/>
      <c r="BUE576" s="211"/>
      <c r="BUF576" s="211"/>
      <c r="BUG576" s="211"/>
      <c r="BUH576" s="211"/>
      <c r="BUI576" s="211"/>
      <c r="BUJ576" s="211"/>
      <c r="BUK576" s="211"/>
      <c r="BUL576" s="211"/>
      <c r="BUM576" s="211"/>
      <c r="BUN576" s="211"/>
      <c r="BUO576" s="211"/>
      <c r="BUP576" s="211"/>
      <c r="BUQ576" s="211"/>
      <c r="BUR576" s="211"/>
      <c r="BUS576" s="211"/>
      <c r="BUT576" s="211"/>
      <c r="BUU576" s="211"/>
      <c r="BUV576" s="211"/>
      <c r="BUW576" s="211"/>
      <c r="BUX576" s="211"/>
      <c r="BUY576" s="211"/>
      <c r="BUZ576" s="211"/>
      <c r="BVA576" s="211"/>
      <c r="BVB576" s="211"/>
      <c r="BVC576" s="211"/>
      <c r="BVD576" s="211"/>
      <c r="BVE576" s="211"/>
      <c r="BVF576" s="211"/>
      <c r="BVG576" s="211"/>
      <c r="BVH576" s="211"/>
      <c r="BVI576" s="211"/>
      <c r="BVJ576" s="211"/>
      <c r="BVK576" s="211"/>
      <c r="BVL576" s="211"/>
      <c r="BVM576" s="211"/>
      <c r="BVN576" s="211"/>
      <c r="BVO576" s="211"/>
      <c r="BVP576" s="211"/>
      <c r="BVQ576" s="211"/>
      <c r="BVR576" s="211"/>
      <c r="BVS576" s="211"/>
      <c r="BVT576" s="211"/>
      <c r="BVU576" s="211"/>
      <c r="BVV576" s="211"/>
      <c r="BVW576" s="211"/>
      <c r="BVX576" s="211"/>
      <c r="BVY576" s="211"/>
      <c r="BVZ576" s="211"/>
      <c r="BWA576" s="211"/>
      <c r="BWB576" s="211"/>
      <c r="BWC576" s="211"/>
      <c r="BWD576" s="211"/>
      <c r="BWE576" s="211"/>
      <c r="BWF576" s="211"/>
      <c r="BWG576" s="211"/>
      <c r="BWH576" s="211"/>
      <c r="BWI576" s="211"/>
      <c r="BWJ576" s="211"/>
      <c r="BWK576" s="211"/>
      <c r="BWL576" s="211"/>
      <c r="BWM576" s="211"/>
      <c r="BWN576" s="211"/>
      <c r="BWO576" s="211"/>
      <c r="BWP576" s="211"/>
      <c r="BWQ576" s="211"/>
      <c r="BWR576" s="211"/>
      <c r="BWS576" s="211"/>
      <c r="BWT576" s="211"/>
      <c r="BWU576" s="211"/>
      <c r="BWV576" s="211"/>
      <c r="BWW576" s="211"/>
      <c r="BWX576" s="211"/>
      <c r="BWY576" s="211"/>
      <c r="BWZ576" s="211"/>
      <c r="BXA576" s="211"/>
      <c r="BXB576" s="211"/>
      <c r="BXC576" s="211"/>
      <c r="BXD576" s="211"/>
      <c r="BXE576" s="211"/>
      <c r="BXF576" s="211"/>
      <c r="BXG576" s="211"/>
      <c r="BXH576" s="211"/>
      <c r="BXI576" s="211"/>
      <c r="BXJ576" s="211"/>
      <c r="BXK576" s="211"/>
      <c r="BXL576" s="211"/>
      <c r="BXM576" s="211"/>
      <c r="BXN576" s="211"/>
      <c r="BXO576" s="211"/>
      <c r="BXP576" s="211"/>
      <c r="BXQ576" s="211"/>
      <c r="BXR576" s="211"/>
      <c r="BXS576" s="211"/>
      <c r="BXT576" s="211"/>
      <c r="BXU576" s="211"/>
      <c r="BXV576" s="211"/>
      <c r="BXW576" s="211"/>
      <c r="BXX576" s="211"/>
      <c r="BXY576" s="211"/>
      <c r="BXZ576" s="211"/>
      <c r="BYA576" s="211"/>
      <c r="BYB576" s="211"/>
      <c r="BYC576" s="211"/>
      <c r="BYD576" s="211"/>
      <c r="BYE576" s="211"/>
      <c r="BYF576" s="211"/>
      <c r="BYG576" s="211"/>
      <c r="BYH576" s="211"/>
      <c r="BYI576" s="211"/>
      <c r="BYJ576" s="211"/>
      <c r="BYK576" s="211"/>
      <c r="BYL576" s="211"/>
      <c r="BYM576" s="211"/>
      <c r="BYN576" s="211"/>
      <c r="BYO576" s="211"/>
      <c r="BYP576" s="211"/>
      <c r="BYQ576" s="211"/>
      <c r="BYR576" s="211"/>
      <c r="BYS576" s="211"/>
      <c r="BYT576" s="211"/>
      <c r="BYU576" s="211"/>
      <c r="BYV576" s="211"/>
      <c r="BYW576" s="211"/>
      <c r="BYX576" s="211"/>
      <c r="BYY576" s="211"/>
      <c r="BYZ576" s="211"/>
      <c r="BZA576" s="211"/>
      <c r="BZB576" s="211"/>
      <c r="BZC576" s="211"/>
      <c r="BZD576" s="211"/>
      <c r="BZE576" s="211"/>
      <c r="BZF576" s="211"/>
      <c r="BZG576" s="211"/>
      <c r="BZH576" s="211"/>
      <c r="BZI576" s="211"/>
      <c r="BZJ576" s="211"/>
      <c r="BZK576" s="211"/>
      <c r="BZL576" s="211"/>
      <c r="BZM576" s="211"/>
      <c r="BZN576" s="211"/>
      <c r="BZO576" s="211"/>
      <c r="BZP576" s="211"/>
      <c r="BZQ576" s="211"/>
      <c r="BZR576" s="211"/>
      <c r="BZS576" s="211"/>
      <c r="BZT576" s="211"/>
      <c r="BZU576" s="211"/>
      <c r="BZV576" s="211"/>
      <c r="BZW576" s="211"/>
      <c r="BZX576" s="211"/>
      <c r="BZY576" s="211"/>
      <c r="BZZ576" s="211"/>
      <c r="CAA576" s="211"/>
      <c r="CAB576" s="211"/>
      <c r="CAC576" s="211"/>
      <c r="CAD576" s="211"/>
      <c r="CAE576" s="211"/>
      <c r="CAF576" s="211"/>
      <c r="CAG576" s="211"/>
      <c r="CAH576" s="211"/>
      <c r="CAI576" s="211"/>
      <c r="CAJ576" s="211"/>
      <c r="CAK576" s="211"/>
      <c r="CAL576" s="211"/>
      <c r="CAM576" s="211"/>
      <c r="CAN576" s="211"/>
      <c r="CAO576" s="211"/>
      <c r="CAP576" s="211"/>
      <c r="CAQ576" s="211"/>
      <c r="CAR576" s="211"/>
      <c r="CAS576" s="211"/>
      <c r="CAT576" s="211"/>
      <c r="CAU576" s="211"/>
      <c r="CAV576" s="211"/>
      <c r="CAW576" s="211"/>
      <c r="CAX576" s="211"/>
      <c r="CAY576" s="211"/>
      <c r="CAZ576" s="211"/>
      <c r="CBA576" s="211"/>
      <c r="CBB576" s="211"/>
      <c r="CBC576" s="211"/>
      <c r="CBD576" s="211"/>
      <c r="CBE576" s="211"/>
      <c r="CBF576" s="211"/>
      <c r="CBG576" s="211"/>
      <c r="CBH576" s="211"/>
      <c r="CBI576" s="211"/>
      <c r="CBJ576" s="211"/>
      <c r="CBK576" s="211"/>
      <c r="CBL576" s="211"/>
      <c r="CBM576" s="211"/>
      <c r="CBN576" s="211"/>
      <c r="CBO576" s="211"/>
      <c r="CBP576" s="211"/>
      <c r="CBQ576" s="211"/>
      <c r="CBR576" s="211"/>
      <c r="CBS576" s="211"/>
      <c r="CBT576" s="211"/>
      <c r="CBU576" s="211"/>
      <c r="CBV576" s="211"/>
      <c r="CBW576" s="211"/>
      <c r="CBX576" s="211"/>
      <c r="CBY576" s="211"/>
      <c r="CBZ576" s="211"/>
      <c r="CCA576" s="211"/>
      <c r="CCB576" s="211"/>
      <c r="CCC576" s="211"/>
      <c r="CCD576" s="211"/>
      <c r="CCE576" s="211"/>
      <c r="CCF576" s="211"/>
      <c r="CCG576" s="211"/>
      <c r="CCH576" s="211"/>
      <c r="CCI576" s="211"/>
      <c r="CCJ576" s="211"/>
      <c r="CCK576" s="211"/>
      <c r="CCL576" s="211"/>
      <c r="CCM576" s="211"/>
      <c r="CCN576" s="211"/>
      <c r="CCO576" s="211"/>
      <c r="CCP576" s="211"/>
      <c r="CCQ576" s="211"/>
      <c r="CCR576" s="211"/>
      <c r="CCS576" s="211"/>
      <c r="CCT576" s="211"/>
      <c r="CCU576" s="211"/>
      <c r="CCV576" s="211"/>
      <c r="CCW576" s="211"/>
      <c r="CCX576" s="211"/>
      <c r="CCY576" s="211"/>
      <c r="CCZ576" s="211"/>
      <c r="CDA576" s="211"/>
      <c r="CDB576" s="211"/>
      <c r="CDC576" s="211"/>
      <c r="CDD576" s="211"/>
      <c r="CDE576" s="211"/>
      <c r="CDF576" s="211"/>
      <c r="CDG576" s="211"/>
      <c r="CDH576" s="211"/>
      <c r="CDI576" s="211"/>
      <c r="CDJ576" s="211"/>
      <c r="CDK576" s="211"/>
      <c r="CDL576" s="211"/>
      <c r="CDM576" s="211"/>
      <c r="CDN576" s="211"/>
      <c r="CDO576" s="211"/>
      <c r="CDP576" s="211"/>
      <c r="CDQ576" s="211"/>
      <c r="CDR576" s="211"/>
      <c r="CDS576" s="211"/>
      <c r="CDT576" s="211"/>
      <c r="CDU576" s="211"/>
      <c r="CDV576" s="211"/>
      <c r="CDW576" s="211"/>
      <c r="CDX576" s="211"/>
      <c r="CDY576" s="211"/>
      <c r="CDZ576" s="211"/>
      <c r="CEA576" s="211"/>
      <c r="CEB576" s="211"/>
      <c r="CEC576" s="211"/>
      <c r="CED576" s="211"/>
      <c r="CEE576" s="211"/>
      <c r="CEF576" s="211"/>
      <c r="CEG576" s="211"/>
      <c r="CEH576" s="211"/>
      <c r="CEI576" s="211"/>
      <c r="CEJ576" s="211"/>
      <c r="CEK576" s="211"/>
      <c r="CEL576" s="211"/>
      <c r="CEM576" s="211"/>
      <c r="CEN576" s="211"/>
      <c r="CEO576" s="211"/>
      <c r="CEP576" s="211"/>
      <c r="CEQ576" s="211"/>
      <c r="CER576" s="211"/>
      <c r="CES576" s="211"/>
      <c r="CET576" s="211"/>
      <c r="CEU576" s="211"/>
      <c r="CEV576" s="211"/>
      <c r="CEW576" s="211"/>
      <c r="CEX576" s="211"/>
      <c r="CEY576" s="211"/>
      <c r="CEZ576" s="211"/>
      <c r="CFA576" s="211"/>
      <c r="CFB576" s="211"/>
      <c r="CFC576" s="211"/>
      <c r="CFD576" s="211"/>
      <c r="CFE576" s="211"/>
      <c r="CFF576" s="211"/>
      <c r="CFG576" s="211"/>
      <c r="CFH576" s="211"/>
      <c r="CFI576" s="211"/>
      <c r="CFJ576" s="211"/>
      <c r="CFK576" s="211"/>
      <c r="CFL576" s="211"/>
      <c r="CFM576" s="211"/>
      <c r="CFN576" s="211"/>
      <c r="CFO576" s="211"/>
      <c r="CFP576" s="211"/>
      <c r="CFQ576" s="211"/>
      <c r="CFR576" s="211"/>
      <c r="CFS576" s="211"/>
      <c r="CFT576" s="211"/>
      <c r="CFU576" s="211"/>
      <c r="CFV576" s="211"/>
      <c r="CFW576" s="211"/>
      <c r="CFX576" s="211"/>
      <c r="CFY576" s="211"/>
      <c r="CFZ576" s="211"/>
      <c r="CGA576" s="211"/>
      <c r="CGB576" s="211"/>
      <c r="CGC576" s="211"/>
      <c r="CGD576" s="211"/>
      <c r="CGE576" s="211"/>
      <c r="CGF576" s="211"/>
      <c r="CGG576" s="211"/>
      <c r="CGH576" s="211"/>
      <c r="CGI576" s="211"/>
      <c r="CGJ576" s="211"/>
      <c r="CGK576" s="211"/>
      <c r="CGL576" s="211"/>
      <c r="CGM576" s="211"/>
      <c r="CGN576" s="211"/>
      <c r="CGO576" s="211"/>
      <c r="CGP576" s="211"/>
      <c r="CGQ576" s="211"/>
      <c r="CGR576" s="211"/>
      <c r="CGS576" s="211"/>
      <c r="CGT576" s="211"/>
      <c r="CGU576" s="211"/>
      <c r="CGV576" s="211"/>
      <c r="CGW576" s="211"/>
      <c r="CGX576" s="211"/>
      <c r="CGY576" s="211"/>
      <c r="CGZ576" s="211"/>
      <c r="CHA576" s="211"/>
      <c r="CHB576" s="211"/>
      <c r="CHC576" s="211"/>
      <c r="CHD576" s="211"/>
      <c r="CHE576" s="211"/>
      <c r="CHF576" s="211"/>
      <c r="CHG576" s="211"/>
      <c r="CHH576" s="211"/>
      <c r="CHI576" s="211"/>
      <c r="CHJ576" s="211"/>
      <c r="CHK576" s="211"/>
      <c r="CHL576" s="211"/>
      <c r="CHM576" s="211"/>
      <c r="CHN576" s="211"/>
      <c r="CHO576" s="211"/>
      <c r="CHP576" s="211"/>
      <c r="CHQ576" s="211"/>
      <c r="CHR576" s="211"/>
      <c r="CHS576" s="211"/>
      <c r="CHT576" s="211"/>
      <c r="CHU576" s="211"/>
      <c r="CHV576" s="211"/>
      <c r="CHW576" s="211"/>
      <c r="CHX576" s="211"/>
      <c r="CHY576" s="211"/>
      <c r="CHZ576" s="211"/>
      <c r="CIA576" s="211"/>
      <c r="CIB576" s="211"/>
      <c r="CIC576" s="211"/>
      <c r="CID576" s="211"/>
      <c r="CIE576" s="211"/>
      <c r="CIF576" s="211"/>
      <c r="CIG576" s="211"/>
      <c r="CIH576" s="211"/>
      <c r="CII576" s="211"/>
      <c r="CIJ576" s="211"/>
      <c r="CIK576" s="211"/>
      <c r="CIL576" s="211"/>
      <c r="CIM576" s="211"/>
      <c r="CIN576" s="211"/>
      <c r="CIO576" s="211"/>
      <c r="CIP576" s="211"/>
      <c r="CIQ576" s="211"/>
      <c r="CIR576" s="211"/>
      <c r="CIS576" s="211"/>
      <c r="CIT576" s="211"/>
      <c r="CIU576" s="211"/>
      <c r="CIV576" s="211"/>
      <c r="CIW576" s="211"/>
      <c r="CIX576" s="211"/>
      <c r="CIY576" s="211"/>
      <c r="CIZ576" s="211"/>
      <c r="CJA576" s="211"/>
      <c r="CJB576" s="211"/>
      <c r="CJC576" s="211"/>
      <c r="CJD576" s="211"/>
      <c r="CJE576" s="211"/>
      <c r="CJF576" s="211"/>
      <c r="CJG576" s="211"/>
      <c r="CJH576" s="211"/>
      <c r="CJI576" s="211"/>
      <c r="CJJ576" s="211"/>
      <c r="CJK576" s="211"/>
      <c r="CJL576" s="211"/>
      <c r="CJM576" s="211"/>
      <c r="CJN576" s="211"/>
      <c r="CJO576" s="211"/>
      <c r="CJP576" s="211"/>
      <c r="CJQ576" s="211"/>
      <c r="CJR576" s="211"/>
      <c r="CJS576" s="211"/>
      <c r="CJT576" s="211"/>
      <c r="CJU576" s="211"/>
      <c r="CJV576" s="211"/>
      <c r="CJW576" s="211"/>
      <c r="CJX576" s="211"/>
      <c r="CJY576" s="211"/>
      <c r="CJZ576" s="211"/>
      <c r="CKA576" s="211"/>
      <c r="CKB576" s="211"/>
      <c r="CKC576" s="211"/>
      <c r="CKD576" s="211"/>
      <c r="CKE576" s="211"/>
      <c r="CKF576" s="211"/>
      <c r="CKG576" s="211"/>
      <c r="CKH576" s="211"/>
      <c r="CKI576" s="211"/>
      <c r="CKJ576" s="211"/>
      <c r="CKK576" s="211"/>
      <c r="CKL576" s="211"/>
      <c r="CKM576" s="211"/>
      <c r="CKN576" s="211"/>
      <c r="CKO576" s="211"/>
      <c r="CKP576" s="211"/>
      <c r="CKQ576" s="211"/>
      <c r="CKR576" s="211"/>
      <c r="CKS576" s="211"/>
      <c r="CKT576" s="211"/>
      <c r="CKU576" s="211"/>
      <c r="CKV576" s="211"/>
      <c r="CKW576" s="211"/>
      <c r="CKX576" s="211"/>
      <c r="CKY576" s="211"/>
      <c r="CKZ576" s="211"/>
      <c r="CLA576" s="211"/>
      <c r="CLB576" s="211"/>
      <c r="CLC576" s="211"/>
      <c r="CLD576" s="211"/>
      <c r="CLE576" s="211"/>
      <c r="CLF576" s="211"/>
      <c r="CLG576" s="211"/>
      <c r="CLH576" s="211"/>
      <c r="CLI576" s="211"/>
      <c r="CLJ576" s="211"/>
      <c r="CLK576" s="211"/>
      <c r="CLL576" s="211"/>
      <c r="CLM576" s="211"/>
      <c r="CLN576" s="211"/>
      <c r="CLO576" s="211"/>
      <c r="CLP576" s="211"/>
      <c r="CLQ576" s="211"/>
      <c r="CLR576" s="211"/>
      <c r="CLS576" s="211"/>
      <c r="CLT576" s="211"/>
      <c r="CLU576" s="211"/>
      <c r="CLV576" s="211"/>
      <c r="CLW576" s="211"/>
      <c r="CLX576" s="211"/>
      <c r="CLY576" s="211"/>
      <c r="CLZ576" s="211"/>
      <c r="CMA576" s="211"/>
      <c r="CMB576" s="211"/>
      <c r="CMC576" s="211"/>
      <c r="CMD576" s="211"/>
      <c r="CME576" s="211"/>
      <c r="CMF576" s="211"/>
      <c r="CMG576" s="211"/>
      <c r="CMH576" s="211"/>
      <c r="CMI576" s="211"/>
      <c r="CMJ576" s="211"/>
      <c r="CMK576" s="211"/>
      <c r="CML576" s="211"/>
      <c r="CMM576" s="211"/>
      <c r="CMN576" s="211"/>
      <c r="CMO576" s="211"/>
      <c r="CMP576" s="211"/>
      <c r="CMQ576" s="211"/>
      <c r="CMR576" s="211"/>
      <c r="CMS576" s="211"/>
      <c r="CMT576" s="211"/>
      <c r="CMU576" s="211"/>
      <c r="CMV576" s="211"/>
      <c r="CMW576" s="211"/>
      <c r="CMX576" s="211"/>
      <c r="CMY576" s="211"/>
      <c r="CMZ576" s="211"/>
      <c r="CNA576" s="211"/>
      <c r="CNB576" s="211"/>
      <c r="CNC576" s="211"/>
      <c r="CND576" s="211"/>
      <c r="CNE576" s="211"/>
      <c r="CNF576" s="211"/>
      <c r="CNG576" s="211"/>
      <c r="CNH576" s="211"/>
      <c r="CNI576" s="211"/>
      <c r="CNJ576" s="211"/>
      <c r="CNK576" s="211"/>
      <c r="CNL576" s="211"/>
      <c r="CNM576" s="211"/>
      <c r="CNN576" s="211"/>
      <c r="CNO576" s="211"/>
      <c r="CNP576" s="211"/>
      <c r="CNQ576" s="211"/>
      <c r="CNR576" s="211"/>
      <c r="CNS576" s="211"/>
      <c r="CNT576" s="211"/>
      <c r="CNU576" s="211"/>
      <c r="CNV576" s="211"/>
      <c r="CNW576" s="211"/>
      <c r="CNX576" s="211"/>
      <c r="CNY576" s="211"/>
      <c r="CNZ576" s="211"/>
      <c r="COA576" s="211"/>
      <c r="COB576" s="211"/>
      <c r="COC576" s="211"/>
      <c r="COD576" s="211"/>
      <c r="COE576" s="211"/>
      <c r="COF576" s="211"/>
      <c r="COG576" s="211"/>
      <c r="COH576" s="211"/>
      <c r="COI576" s="211"/>
      <c r="COJ576" s="211"/>
      <c r="COK576" s="211"/>
      <c r="COL576" s="211"/>
      <c r="COM576" s="211"/>
      <c r="CON576" s="211"/>
      <c r="COO576" s="211"/>
      <c r="COP576" s="211"/>
      <c r="COQ576" s="211"/>
      <c r="COR576" s="211"/>
      <c r="COS576" s="211"/>
      <c r="COT576" s="211"/>
      <c r="COU576" s="211"/>
      <c r="COV576" s="211"/>
      <c r="COW576" s="211"/>
      <c r="COX576" s="211"/>
      <c r="COY576" s="211"/>
      <c r="COZ576" s="211"/>
      <c r="CPA576" s="211"/>
      <c r="CPB576" s="211"/>
      <c r="CPC576" s="211"/>
      <c r="CPD576" s="211"/>
      <c r="CPE576" s="211"/>
      <c r="CPF576" s="211"/>
      <c r="CPG576" s="211"/>
      <c r="CPH576" s="211"/>
      <c r="CPI576" s="211"/>
      <c r="CPJ576" s="211"/>
      <c r="CPK576" s="211"/>
      <c r="CPL576" s="211"/>
      <c r="CPM576" s="211"/>
      <c r="CPN576" s="211"/>
      <c r="CPO576" s="211"/>
      <c r="CPP576" s="211"/>
      <c r="CPQ576" s="211"/>
      <c r="CPR576" s="211"/>
      <c r="CPS576" s="211"/>
      <c r="CPT576" s="211"/>
      <c r="CPU576" s="211"/>
      <c r="CPV576" s="211"/>
      <c r="CPW576" s="211"/>
      <c r="CPX576" s="211"/>
      <c r="CPY576" s="211"/>
      <c r="CPZ576" s="211"/>
      <c r="CQA576" s="211"/>
      <c r="CQB576" s="211"/>
      <c r="CQC576" s="211"/>
      <c r="CQD576" s="211"/>
      <c r="CQE576" s="211"/>
      <c r="CQF576" s="211"/>
      <c r="CQG576" s="211"/>
      <c r="CQH576" s="211"/>
      <c r="CQI576" s="211"/>
      <c r="CQJ576" s="211"/>
      <c r="CQK576" s="211"/>
      <c r="CQL576" s="211"/>
      <c r="CQM576" s="211"/>
      <c r="CQN576" s="211"/>
      <c r="CQO576" s="211"/>
      <c r="CQP576" s="211"/>
      <c r="CQQ576" s="211"/>
      <c r="CQR576" s="211"/>
      <c r="CQS576" s="211"/>
      <c r="CQT576" s="211"/>
      <c r="CQU576" s="211"/>
      <c r="CQV576" s="211"/>
      <c r="CQW576" s="211"/>
      <c r="CQX576" s="211"/>
      <c r="CQY576" s="211"/>
      <c r="CQZ576" s="211"/>
      <c r="CRA576" s="211"/>
      <c r="CRB576" s="211"/>
      <c r="CRC576" s="211"/>
      <c r="CRD576" s="211"/>
      <c r="CRE576" s="211"/>
      <c r="CRF576" s="211"/>
      <c r="CRG576" s="211"/>
      <c r="CRH576" s="211"/>
      <c r="CRI576" s="211"/>
      <c r="CRJ576" s="211"/>
      <c r="CRK576" s="211"/>
      <c r="CRL576" s="211"/>
      <c r="CRM576" s="211"/>
      <c r="CRN576" s="211"/>
      <c r="CRO576" s="211"/>
      <c r="CRP576" s="211"/>
      <c r="CRQ576" s="211"/>
      <c r="CRR576" s="211"/>
      <c r="CRS576" s="211"/>
      <c r="CRT576" s="211"/>
      <c r="CRU576" s="211"/>
      <c r="CRV576" s="211"/>
      <c r="CRW576" s="211"/>
      <c r="CRX576" s="211"/>
      <c r="CRY576" s="211"/>
      <c r="CRZ576" s="211"/>
      <c r="CSA576" s="211"/>
      <c r="CSB576" s="211"/>
      <c r="CSC576" s="211"/>
      <c r="CSD576" s="211"/>
      <c r="CSE576" s="211"/>
      <c r="CSF576" s="211"/>
      <c r="CSG576" s="211"/>
      <c r="CSH576" s="211"/>
      <c r="CSI576" s="211"/>
      <c r="CSJ576" s="211"/>
      <c r="CSK576" s="211"/>
      <c r="CSL576" s="211"/>
      <c r="CSM576" s="211"/>
      <c r="CSN576" s="211"/>
      <c r="CSO576" s="211"/>
      <c r="CSP576" s="211"/>
      <c r="CSQ576" s="211"/>
      <c r="CSR576" s="211"/>
      <c r="CSS576" s="211"/>
      <c r="CST576" s="211"/>
      <c r="CSU576" s="211"/>
      <c r="CSV576" s="211"/>
      <c r="CSW576" s="211"/>
      <c r="CSX576" s="211"/>
      <c r="CSY576" s="211"/>
      <c r="CSZ576" s="211"/>
      <c r="CTA576" s="211"/>
      <c r="CTB576" s="211"/>
      <c r="CTC576" s="211"/>
      <c r="CTD576" s="211"/>
      <c r="CTE576" s="211"/>
      <c r="CTF576" s="211"/>
      <c r="CTG576" s="211"/>
      <c r="CTH576" s="211"/>
      <c r="CTI576" s="211"/>
      <c r="CTJ576" s="211"/>
      <c r="CTK576" s="211"/>
      <c r="CTL576" s="211"/>
      <c r="CTM576" s="211"/>
      <c r="CTN576" s="211"/>
      <c r="CTO576" s="211"/>
      <c r="CTP576" s="211"/>
      <c r="CTQ576" s="211"/>
      <c r="CTR576" s="211"/>
      <c r="CTS576" s="211"/>
      <c r="CTT576" s="211"/>
      <c r="CTU576" s="211"/>
      <c r="CTV576" s="211"/>
      <c r="CTW576" s="211"/>
      <c r="CTX576" s="211"/>
      <c r="CTY576" s="211"/>
      <c r="CTZ576" s="211"/>
      <c r="CUA576" s="211"/>
      <c r="CUB576" s="211"/>
      <c r="CUC576" s="211"/>
      <c r="CUD576" s="211"/>
      <c r="CUE576" s="211"/>
      <c r="CUF576" s="211"/>
      <c r="CUG576" s="211"/>
      <c r="CUH576" s="211"/>
      <c r="CUI576" s="211"/>
      <c r="CUJ576" s="211"/>
      <c r="CUK576" s="211"/>
      <c r="CUL576" s="211"/>
      <c r="CUM576" s="211"/>
      <c r="CUN576" s="211"/>
      <c r="CUO576" s="211"/>
      <c r="CUP576" s="211"/>
      <c r="CUQ576" s="211"/>
      <c r="CUR576" s="211"/>
      <c r="CUS576" s="211"/>
      <c r="CUT576" s="211"/>
      <c r="CUU576" s="211"/>
      <c r="CUV576" s="211"/>
      <c r="CUW576" s="211"/>
      <c r="CUX576" s="211"/>
      <c r="CUY576" s="211"/>
      <c r="CUZ576" s="211"/>
      <c r="CVA576" s="211"/>
      <c r="CVB576" s="211"/>
      <c r="CVC576" s="211"/>
      <c r="CVD576" s="211"/>
      <c r="CVE576" s="211"/>
      <c r="CVF576" s="211"/>
      <c r="CVG576" s="211"/>
      <c r="CVH576" s="211"/>
      <c r="CVI576" s="211"/>
      <c r="CVJ576" s="211"/>
      <c r="CVK576" s="211"/>
      <c r="CVL576" s="211"/>
      <c r="CVM576" s="211"/>
      <c r="CVN576" s="211"/>
      <c r="CVO576" s="211"/>
      <c r="CVP576" s="211"/>
      <c r="CVQ576" s="211"/>
      <c r="CVR576" s="211"/>
      <c r="CVS576" s="211"/>
      <c r="CVT576" s="211"/>
      <c r="CVU576" s="211"/>
      <c r="CVV576" s="211"/>
      <c r="CVW576" s="211"/>
      <c r="CVX576" s="211"/>
      <c r="CVY576" s="211"/>
      <c r="CVZ576" s="211"/>
      <c r="CWA576" s="211"/>
      <c r="CWB576" s="211"/>
      <c r="CWC576" s="211"/>
      <c r="CWD576" s="211"/>
      <c r="CWE576" s="211"/>
      <c r="CWF576" s="211"/>
      <c r="CWG576" s="211"/>
      <c r="CWH576" s="211"/>
      <c r="CWI576" s="211"/>
      <c r="CWJ576" s="211"/>
      <c r="CWK576" s="211"/>
      <c r="CWL576" s="211"/>
      <c r="CWM576" s="211"/>
      <c r="CWN576" s="211"/>
      <c r="CWO576" s="211"/>
      <c r="CWP576" s="211"/>
      <c r="CWQ576" s="211"/>
      <c r="CWR576" s="211"/>
      <c r="CWS576" s="211"/>
      <c r="CWT576" s="211"/>
      <c r="CWU576" s="211"/>
      <c r="CWV576" s="211"/>
      <c r="CWW576" s="211"/>
      <c r="CWX576" s="211"/>
      <c r="CWY576" s="211"/>
      <c r="CWZ576" s="211"/>
      <c r="CXA576" s="211"/>
      <c r="CXB576" s="211"/>
      <c r="CXC576" s="211"/>
      <c r="CXD576" s="211"/>
      <c r="CXE576" s="211"/>
      <c r="CXF576" s="211"/>
      <c r="CXG576" s="211"/>
      <c r="CXH576" s="211"/>
      <c r="CXI576" s="211"/>
      <c r="CXJ576" s="211"/>
      <c r="CXK576" s="211"/>
      <c r="CXL576" s="211"/>
      <c r="CXM576" s="211"/>
      <c r="CXN576" s="211"/>
      <c r="CXO576" s="211"/>
      <c r="CXP576" s="211"/>
      <c r="CXQ576" s="211"/>
      <c r="CXR576" s="211"/>
      <c r="CXS576" s="211"/>
      <c r="CXT576" s="211"/>
      <c r="CXU576" s="211"/>
      <c r="CXV576" s="211"/>
      <c r="CXW576" s="211"/>
      <c r="CXX576" s="211"/>
      <c r="CXY576" s="211"/>
      <c r="CXZ576" s="211"/>
      <c r="CYA576" s="211"/>
      <c r="CYB576" s="211"/>
      <c r="CYC576" s="211"/>
      <c r="CYD576" s="211"/>
      <c r="CYE576" s="211"/>
      <c r="CYF576" s="211"/>
      <c r="CYG576" s="211"/>
      <c r="CYH576" s="211"/>
      <c r="CYI576" s="211"/>
      <c r="CYJ576" s="211"/>
      <c r="CYK576" s="211"/>
      <c r="CYL576" s="211"/>
      <c r="CYM576" s="211"/>
      <c r="CYN576" s="211"/>
      <c r="CYO576" s="211"/>
      <c r="CYP576" s="211"/>
      <c r="CYQ576" s="211"/>
      <c r="CYR576" s="211"/>
      <c r="CYS576" s="211"/>
      <c r="CYT576" s="211"/>
      <c r="CYU576" s="211"/>
      <c r="CYV576" s="211"/>
      <c r="CYW576" s="211"/>
      <c r="CYX576" s="211"/>
      <c r="CYY576" s="211"/>
      <c r="CYZ576" s="211"/>
      <c r="CZA576" s="211"/>
      <c r="CZB576" s="211"/>
      <c r="CZC576" s="211"/>
      <c r="CZD576" s="211"/>
      <c r="CZE576" s="211"/>
      <c r="CZF576" s="211"/>
      <c r="CZG576" s="211"/>
      <c r="CZH576" s="211"/>
      <c r="CZI576" s="211"/>
      <c r="CZJ576" s="211"/>
      <c r="CZK576" s="211"/>
      <c r="CZL576" s="211"/>
      <c r="CZM576" s="211"/>
      <c r="CZN576" s="211"/>
      <c r="CZO576" s="211"/>
      <c r="CZP576" s="211"/>
      <c r="CZQ576" s="211"/>
      <c r="CZR576" s="211"/>
      <c r="CZS576" s="211"/>
      <c r="CZT576" s="211"/>
      <c r="CZU576" s="211"/>
      <c r="CZV576" s="211"/>
      <c r="CZW576" s="211"/>
      <c r="CZX576" s="211"/>
      <c r="CZY576" s="211"/>
      <c r="CZZ576" s="211"/>
      <c r="DAA576" s="211"/>
      <c r="DAB576" s="211"/>
      <c r="DAC576" s="211"/>
      <c r="DAD576" s="211"/>
      <c r="DAE576" s="211"/>
      <c r="DAF576" s="211"/>
      <c r="DAG576" s="211"/>
      <c r="DAH576" s="211"/>
      <c r="DAI576" s="211"/>
      <c r="DAJ576" s="211"/>
      <c r="DAK576" s="211"/>
      <c r="DAL576" s="211"/>
      <c r="DAM576" s="211"/>
      <c r="DAN576" s="211"/>
      <c r="DAO576" s="211"/>
      <c r="DAP576" s="211"/>
      <c r="DAQ576" s="211"/>
      <c r="DAR576" s="211"/>
      <c r="DAS576" s="211"/>
      <c r="DAT576" s="211"/>
      <c r="DAU576" s="211"/>
      <c r="DAV576" s="211"/>
      <c r="DAW576" s="211"/>
      <c r="DAX576" s="211"/>
      <c r="DAY576" s="211"/>
      <c r="DAZ576" s="211"/>
      <c r="DBA576" s="211"/>
      <c r="DBB576" s="211"/>
      <c r="DBC576" s="211"/>
      <c r="DBD576" s="211"/>
      <c r="DBE576" s="211"/>
      <c r="DBF576" s="211"/>
      <c r="DBG576" s="211"/>
      <c r="DBH576" s="211"/>
      <c r="DBI576" s="211"/>
      <c r="DBJ576" s="211"/>
      <c r="DBK576" s="211"/>
      <c r="DBL576" s="211"/>
      <c r="DBM576" s="211"/>
      <c r="DBN576" s="211"/>
      <c r="DBO576" s="211"/>
      <c r="DBP576" s="211"/>
      <c r="DBQ576" s="211"/>
      <c r="DBR576" s="211"/>
      <c r="DBS576" s="211"/>
      <c r="DBT576" s="211"/>
      <c r="DBU576" s="211"/>
      <c r="DBV576" s="211"/>
      <c r="DBW576" s="211"/>
      <c r="DBX576" s="211"/>
      <c r="DBY576" s="211"/>
      <c r="DBZ576" s="211"/>
      <c r="DCA576" s="211"/>
      <c r="DCB576" s="211"/>
      <c r="DCC576" s="211"/>
      <c r="DCD576" s="211"/>
      <c r="DCE576" s="211"/>
      <c r="DCF576" s="211"/>
      <c r="DCG576" s="211"/>
      <c r="DCH576" s="211"/>
      <c r="DCI576" s="211"/>
      <c r="DCJ576" s="211"/>
      <c r="DCK576" s="211"/>
      <c r="DCL576" s="211"/>
      <c r="DCM576" s="211"/>
      <c r="DCN576" s="211"/>
      <c r="DCO576" s="211"/>
      <c r="DCP576" s="211"/>
      <c r="DCQ576" s="211"/>
      <c r="DCR576" s="211"/>
      <c r="DCS576" s="211"/>
      <c r="DCT576" s="211"/>
      <c r="DCU576" s="211"/>
      <c r="DCV576" s="211"/>
      <c r="DCW576" s="211"/>
      <c r="DCX576" s="211"/>
      <c r="DCY576" s="211"/>
      <c r="DCZ576" s="211"/>
      <c r="DDA576" s="211"/>
      <c r="DDB576" s="211"/>
      <c r="DDC576" s="211"/>
      <c r="DDD576" s="211"/>
      <c r="DDE576" s="211"/>
      <c r="DDF576" s="211"/>
      <c r="DDG576" s="211"/>
      <c r="DDH576" s="211"/>
      <c r="DDI576" s="211"/>
      <c r="DDJ576" s="211"/>
      <c r="DDK576" s="211"/>
      <c r="DDL576" s="211"/>
      <c r="DDM576" s="211"/>
      <c r="DDN576" s="211"/>
      <c r="DDO576" s="211"/>
      <c r="DDP576" s="211"/>
      <c r="DDQ576" s="211"/>
      <c r="DDR576" s="211"/>
      <c r="DDS576" s="211"/>
      <c r="DDT576" s="211"/>
      <c r="DDU576" s="211"/>
      <c r="DDV576" s="211"/>
      <c r="DDW576" s="211"/>
      <c r="DDX576" s="211"/>
      <c r="DDY576" s="211"/>
      <c r="DDZ576" s="211"/>
      <c r="DEA576" s="211"/>
      <c r="DEB576" s="211"/>
      <c r="DEC576" s="211"/>
      <c r="DED576" s="211"/>
      <c r="DEE576" s="211"/>
      <c r="DEF576" s="211"/>
      <c r="DEG576" s="211"/>
      <c r="DEH576" s="211"/>
      <c r="DEI576" s="211"/>
      <c r="DEJ576" s="211"/>
      <c r="DEK576" s="211"/>
      <c r="DEL576" s="211"/>
      <c r="DEM576" s="211"/>
      <c r="DEN576" s="211"/>
      <c r="DEO576" s="211"/>
      <c r="DEP576" s="211"/>
      <c r="DEQ576" s="211"/>
      <c r="DER576" s="211"/>
      <c r="DES576" s="211"/>
      <c r="DET576" s="211"/>
      <c r="DEU576" s="211"/>
      <c r="DEV576" s="211"/>
      <c r="DEW576" s="211"/>
      <c r="DEX576" s="211"/>
      <c r="DEY576" s="211"/>
      <c r="DEZ576" s="211"/>
      <c r="DFA576" s="211"/>
      <c r="DFB576" s="211"/>
      <c r="DFC576" s="211"/>
      <c r="DFD576" s="211"/>
      <c r="DFE576" s="211"/>
      <c r="DFF576" s="211"/>
      <c r="DFG576" s="211"/>
      <c r="DFH576" s="211"/>
      <c r="DFI576" s="211"/>
      <c r="DFJ576" s="211"/>
      <c r="DFK576" s="211"/>
      <c r="DFL576" s="211"/>
      <c r="DFM576" s="211"/>
      <c r="DFN576" s="211"/>
      <c r="DFO576" s="211"/>
      <c r="DFP576" s="211"/>
      <c r="DFQ576" s="211"/>
      <c r="DFR576" s="211"/>
      <c r="DFS576" s="211"/>
      <c r="DFT576" s="211"/>
      <c r="DFU576" s="211"/>
      <c r="DFV576" s="211"/>
      <c r="DFW576" s="211"/>
      <c r="DFX576" s="211"/>
      <c r="DFY576" s="211"/>
      <c r="DFZ576" s="211"/>
      <c r="DGA576" s="211"/>
      <c r="DGB576" s="211"/>
      <c r="DGC576" s="211"/>
      <c r="DGD576" s="211"/>
      <c r="DGE576" s="211"/>
      <c r="DGF576" s="211"/>
      <c r="DGG576" s="211"/>
      <c r="DGH576" s="211"/>
      <c r="DGI576" s="211"/>
      <c r="DGJ576" s="211"/>
      <c r="DGK576" s="211"/>
      <c r="DGL576" s="211"/>
      <c r="DGM576" s="211"/>
      <c r="DGN576" s="211"/>
      <c r="DGO576" s="211"/>
      <c r="DGP576" s="211"/>
      <c r="DGQ576" s="211"/>
      <c r="DGR576" s="211"/>
      <c r="DGS576" s="211"/>
      <c r="DGT576" s="211"/>
      <c r="DGU576" s="211"/>
      <c r="DGV576" s="211"/>
      <c r="DGW576" s="211"/>
      <c r="DGX576" s="211"/>
      <c r="DGY576" s="211"/>
      <c r="DGZ576" s="211"/>
      <c r="DHA576" s="211"/>
      <c r="DHB576" s="211"/>
      <c r="DHC576" s="211"/>
      <c r="DHD576" s="211"/>
      <c r="DHE576" s="211"/>
      <c r="DHF576" s="211"/>
      <c r="DHG576" s="211"/>
      <c r="DHH576" s="211"/>
      <c r="DHI576" s="211"/>
      <c r="DHJ576" s="211"/>
      <c r="DHK576" s="211"/>
      <c r="DHL576" s="211"/>
      <c r="DHM576" s="211"/>
      <c r="DHN576" s="211"/>
      <c r="DHO576" s="211"/>
      <c r="DHP576" s="211"/>
      <c r="DHQ576" s="211"/>
      <c r="DHR576" s="211"/>
      <c r="DHS576" s="211"/>
      <c r="DHT576" s="211"/>
      <c r="DHU576" s="211"/>
      <c r="DHV576" s="211"/>
      <c r="DHW576" s="211"/>
      <c r="DHX576" s="211"/>
      <c r="DHY576" s="211"/>
      <c r="DHZ576" s="211"/>
      <c r="DIA576" s="211"/>
      <c r="DIB576" s="211"/>
      <c r="DIC576" s="211"/>
      <c r="DID576" s="211"/>
      <c r="DIE576" s="211"/>
      <c r="DIF576" s="211"/>
      <c r="DIG576" s="211"/>
      <c r="DIH576" s="211"/>
      <c r="DII576" s="211"/>
      <c r="DIJ576" s="211"/>
      <c r="DIK576" s="211"/>
      <c r="DIL576" s="211"/>
      <c r="DIM576" s="211"/>
      <c r="DIN576" s="211"/>
      <c r="DIO576" s="211"/>
      <c r="DIP576" s="211"/>
      <c r="DIQ576" s="211"/>
      <c r="DIR576" s="211"/>
      <c r="DIS576" s="211"/>
      <c r="DIT576" s="211"/>
      <c r="DIU576" s="211"/>
      <c r="DIV576" s="211"/>
      <c r="DIW576" s="211"/>
      <c r="DIX576" s="211"/>
      <c r="DIY576" s="211"/>
      <c r="DIZ576" s="211"/>
      <c r="DJA576" s="211"/>
      <c r="DJB576" s="211"/>
      <c r="DJC576" s="211"/>
      <c r="DJD576" s="211"/>
      <c r="DJE576" s="211"/>
      <c r="DJF576" s="211"/>
      <c r="DJG576" s="211"/>
      <c r="DJH576" s="211"/>
      <c r="DJI576" s="211"/>
      <c r="DJJ576" s="211"/>
      <c r="DJK576" s="211"/>
      <c r="DJL576" s="211"/>
      <c r="DJM576" s="211"/>
      <c r="DJN576" s="211"/>
      <c r="DJO576" s="211"/>
      <c r="DJP576" s="211"/>
      <c r="DJQ576" s="211"/>
      <c r="DJR576" s="211"/>
      <c r="DJS576" s="211"/>
      <c r="DJT576" s="211"/>
      <c r="DJU576" s="211"/>
      <c r="DJV576" s="211"/>
      <c r="DJW576" s="211"/>
      <c r="DJX576" s="211"/>
      <c r="DJY576" s="211"/>
      <c r="DJZ576" s="211"/>
      <c r="DKA576" s="211"/>
      <c r="DKB576" s="211"/>
      <c r="DKC576" s="211"/>
      <c r="DKD576" s="211"/>
      <c r="DKE576" s="211"/>
      <c r="DKF576" s="211"/>
      <c r="DKG576" s="211"/>
      <c r="DKH576" s="211"/>
      <c r="DKI576" s="211"/>
      <c r="DKJ576" s="211"/>
      <c r="DKK576" s="211"/>
      <c r="DKL576" s="211"/>
      <c r="DKM576" s="211"/>
      <c r="DKN576" s="211"/>
      <c r="DKO576" s="211"/>
      <c r="DKP576" s="211"/>
      <c r="DKQ576" s="211"/>
      <c r="DKR576" s="211"/>
      <c r="DKS576" s="211"/>
      <c r="DKT576" s="211"/>
      <c r="DKU576" s="211"/>
      <c r="DKV576" s="211"/>
      <c r="DKW576" s="211"/>
      <c r="DKX576" s="211"/>
      <c r="DKY576" s="211"/>
      <c r="DKZ576" s="211"/>
      <c r="DLA576" s="211"/>
      <c r="DLB576" s="211"/>
      <c r="DLC576" s="211"/>
      <c r="DLD576" s="211"/>
      <c r="DLE576" s="211"/>
      <c r="DLF576" s="211"/>
      <c r="DLG576" s="211"/>
      <c r="DLH576" s="211"/>
      <c r="DLI576" s="211"/>
      <c r="DLJ576" s="211"/>
      <c r="DLK576" s="211"/>
      <c r="DLL576" s="211"/>
      <c r="DLM576" s="211"/>
      <c r="DLN576" s="211"/>
      <c r="DLO576" s="211"/>
      <c r="DLP576" s="211"/>
      <c r="DLQ576" s="211"/>
      <c r="DLR576" s="211"/>
      <c r="DLS576" s="211"/>
      <c r="DLT576" s="211"/>
      <c r="DLU576" s="211"/>
      <c r="DLV576" s="211"/>
      <c r="DLW576" s="211"/>
      <c r="DLX576" s="211"/>
      <c r="DLY576" s="211"/>
      <c r="DLZ576" s="211"/>
      <c r="DMA576" s="211"/>
      <c r="DMB576" s="211"/>
      <c r="DMC576" s="211"/>
      <c r="DMD576" s="211"/>
      <c r="DME576" s="211"/>
      <c r="DMF576" s="211"/>
      <c r="DMG576" s="211"/>
      <c r="DMH576" s="211"/>
      <c r="DMI576" s="211"/>
      <c r="DMJ576" s="211"/>
      <c r="DMK576" s="211"/>
      <c r="DML576" s="211"/>
      <c r="DMM576" s="211"/>
      <c r="DMN576" s="211"/>
      <c r="DMO576" s="211"/>
      <c r="DMP576" s="211"/>
      <c r="DMQ576" s="211"/>
      <c r="DMR576" s="211"/>
      <c r="DMS576" s="211"/>
      <c r="DMT576" s="211"/>
      <c r="DMU576" s="211"/>
      <c r="DMV576" s="211"/>
      <c r="DMW576" s="211"/>
      <c r="DMX576" s="211"/>
      <c r="DMY576" s="211"/>
      <c r="DMZ576" s="211"/>
      <c r="DNA576" s="211"/>
      <c r="DNB576" s="211"/>
      <c r="DNC576" s="211"/>
      <c r="DND576" s="211"/>
      <c r="DNE576" s="211"/>
      <c r="DNF576" s="211"/>
      <c r="DNG576" s="211"/>
      <c r="DNH576" s="211"/>
      <c r="DNI576" s="211"/>
      <c r="DNJ576" s="211"/>
      <c r="DNK576" s="211"/>
      <c r="DNL576" s="211"/>
      <c r="DNM576" s="211"/>
      <c r="DNN576" s="211"/>
      <c r="DNO576" s="211"/>
      <c r="DNP576" s="211"/>
      <c r="DNQ576" s="211"/>
      <c r="DNR576" s="211"/>
      <c r="DNS576" s="211"/>
      <c r="DNT576" s="211"/>
      <c r="DNU576" s="211"/>
      <c r="DNV576" s="211"/>
      <c r="DNW576" s="211"/>
      <c r="DNX576" s="211"/>
      <c r="DNY576" s="211"/>
      <c r="DNZ576" s="211"/>
      <c r="DOA576" s="211"/>
      <c r="DOB576" s="211"/>
      <c r="DOC576" s="211"/>
      <c r="DOD576" s="211"/>
      <c r="DOE576" s="211"/>
      <c r="DOF576" s="211"/>
      <c r="DOG576" s="211"/>
      <c r="DOH576" s="211"/>
      <c r="DOI576" s="211"/>
      <c r="DOJ576" s="211"/>
      <c r="DOK576" s="211"/>
      <c r="DOL576" s="211"/>
      <c r="DOM576" s="211"/>
      <c r="DON576" s="211"/>
      <c r="DOO576" s="211"/>
      <c r="DOP576" s="211"/>
      <c r="DOQ576" s="211"/>
      <c r="DOR576" s="211"/>
      <c r="DOS576" s="211"/>
      <c r="DOT576" s="211"/>
      <c r="DOU576" s="211"/>
      <c r="DOV576" s="211"/>
      <c r="DOW576" s="211"/>
      <c r="DOX576" s="211"/>
      <c r="DOY576" s="211"/>
      <c r="DOZ576" s="211"/>
      <c r="DPA576" s="211"/>
      <c r="DPB576" s="211"/>
      <c r="DPC576" s="211"/>
      <c r="DPD576" s="211"/>
      <c r="DPE576" s="211"/>
      <c r="DPF576" s="211"/>
      <c r="DPG576" s="211"/>
      <c r="DPH576" s="211"/>
      <c r="DPI576" s="211"/>
      <c r="DPJ576" s="211"/>
      <c r="DPK576" s="211"/>
      <c r="DPL576" s="211"/>
      <c r="DPM576" s="211"/>
      <c r="DPN576" s="211"/>
      <c r="DPO576" s="211"/>
      <c r="DPP576" s="211"/>
      <c r="DPQ576" s="211"/>
      <c r="DPR576" s="211"/>
      <c r="DPS576" s="211"/>
      <c r="DPT576" s="211"/>
      <c r="DPU576" s="211"/>
      <c r="DPV576" s="211"/>
      <c r="DPW576" s="211"/>
      <c r="DPX576" s="211"/>
      <c r="DPY576" s="211"/>
      <c r="DPZ576" s="211"/>
      <c r="DQA576" s="211"/>
      <c r="DQB576" s="211"/>
      <c r="DQC576" s="211"/>
      <c r="DQD576" s="211"/>
      <c r="DQE576" s="211"/>
      <c r="DQF576" s="211"/>
      <c r="DQG576" s="211"/>
      <c r="DQH576" s="211"/>
      <c r="DQI576" s="211"/>
      <c r="DQJ576" s="211"/>
      <c r="DQK576" s="211"/>
      <c r="DQL576" s="211"/>
      <c r="DQM576" s="211"/>
      <c r="DQN576" s="211"/>
      <c r="DQO576" s="211"/>
      <c r="DQP576" s="211"/>
      <c r="DQQ576" s="211"/>
      <c r="DQR576" s="211"/>
      <c r="DQS576" s="211"/>
      <c r="DQT576" s="211"/>
      <c r="DQU576" s="211"/>
      <c r="DQV576" s="211"/>
      <c r="DQW576" s="211"/>
      <c r="DQX576" s="211"/>
      <c r="DQY576" s="211"/>
      <c r="DQZ576" s="211"/>
      <c r="DRA576" s="211"/>
      <c r="DRB576" s="211"/>
      <c r="DRC576" s="211"/>
      <c r="DRD576" s="211"/>
      <c r="DRE576" s="211"/>
      <c r="DRF576" s="211"/>
      <c r="DRG576" s="211"/>
      <c r="DRH576" s="211"/>
      <c r="DRI576" s="211"/>
      <c r="DRJ576" s="211"/>
      <c r="DRK576" s="211"/>
      <c r="DRL576" s="211"/>
      <c r="DRM576" s="211"/>
      <c r="DRN576" s="211"/>
      <c r="DRO576" s="211"/>
      <c r="DRP576" s="211"/>
      <c r="DRQ576" s="211"/>
      <c r="DRR576" s="211"/>
      <c r="DRS576" s="211"/>
      <c r="DRT576" s="211"/>
      <c r="DRU576" s="211"/>
      <c r="DRV576" s="211"/>
      <c r="DRW576" s="211"/>
      <c r="DRX576" s="211"/>
      <c r="DRY576" s="211"/>
      <c r="DRZ576" s="211"/>
      <c r="DSA576" s="211"/>
      <c r="DSB576" s="211"/>
      <c r="DSC576" s="211"/>
      <c r="DSD576" s="211"/>
      <c r="DSE576" s="211"/>
      <c r="DSF576" s="211"/>
      <c r="DSG576" s="211"/>
      <c r="DSH576" s="211"/>
      <c r="DSI576" s="211"/>
      <c r="DSJ576" s="211"/>
      <c r="DSK576" s="211"/>
      <c r="DSL576" s="211"/>
      <c r="DSM576" s="211"/>
      <c r="DSN576" s="211"/>
      <c r="DSO576" s="211"/>
      <c r="DSP576" s="211"/>
      <c r="DSQ576" s="211"/>
      <c r="DSR576" s="211"/>
      <c r="DSS576" s="211"/>
      <c r="DST576" s="211"/>
      <c r="DSU576" s="211"/>
      <c r="DSV576" s="211"/>
      <c r="DSW576" s="211"/>
      <c r="DSX576" s="211"/>
      <c r="DSY576" s="211"/>
      <c r="DSZ576" s="211"/>
      <c r="DTA576" s="211"/>
      <c r="DTB576" s="211"/>
      <c r="DTC576" s="211"/>
      <c r="DTD576" s="211"/>
      <c r="DTE576" s="211"/>
      <c r="DTF576" s="211"/>
      <c r="DTG576" s="211"/>
      <c r="DTH576" s="211"/>
      <c r="DTI576" s="211"/>
      <c r="DTJ576" s="211"/>
      <c r="DTK576" s="211"/>
      <c r="DTL576" s="211"/>
      <c r="DTM576" s="211"/>
      <c r="DTN576" s="211"/>
      <c r="DTO576" s="211"/>
      <c r="DTP576" s="211"/>
      <c r="DTQ576" s="211"/>
      <c r="DTR576" s="211"/>
      <c r="DTS576" s="211"/>
      <c r="DTT576" s="211"/>
      <c r="DTU576" s="211"/>
      <c r="DTV576" s="211"/>
      <c r="DTW576" s="211"/>
      <c r="DTX576" s="211"/>
      <c r="DTY576" s="211"/>
      <c r="DTZ576" s="211"/>
      <c r="DUA576" s="211"/>
      <c r="DUB576" s="211"/>
      <c r="DUC576" s="211"/>
      <c r="DUD576" s="211"/>
      <c r="DUE576" s="211"/>
      <c r="DUF576" s="211"/>
      <c r="DUG576" s="211"/>
      <c r="DUH576" s="211"/>
      <c r="DUI576" s="211"/>
      <c r="DUJ576" s="211"/>
      <c r="DUK576" s="211"/>
      <c r="DUL576" s="211"/>
      <c r="DUM576" s="211"/>
      <c r="DUN576" s="211"/>
      <c r="DUO576" s="211"/>
      <c r="DUP576" s="211"/>
      <c r="DUQ576" s="211"/>
      <c r="DUR576" s="211"/>
      <c r="DUS576" s="211"/>
      <c r="DUT576" s="211"/>
      <c r="DUU576" s="211"/>
      <c r="DUV576" s="211"/>
      <c r="DUW576" s="211"/>
      <c r="DUX576" s="211"/>
      <c r="DUY576" s="211"/>
      <c r="DUZ576" s="211"/>
      <c r="DVA576" s="211"/>
      <c r="DVB576" s="211"/>
      <c r="DVC576" s="211"/>
      <c r="DVD576" s="211"/>
      <c r="DVE576" s="211"/>
      <c r="DVF576" s="211"/>
      <c r="DVG576" s="211"/>
      <c r="DVH576" s="211"/>
      <c r="DVI576" s="211"/>
      <c r="DVJ576" s="211"/>
      <c r="DVK576" s="211"/>
      <c r="DVL576" s="211"/>
      <c r="DVM576" s="211"/>
      <c r="DVN576" s="211"/>
      <c r="DVO576" s="211"/>
      <c r="DVP576" s="211"/>
      <c r="DVQ576" s="211"/>
      <c r="DVR576" s="211"/>
      <c r="DVS576" s="211"/>
      <c r="DVT576" s="211"/>
      <c r="DVU576" s="211"/>
      <c r="DVV576" s="211"/>
      <c r="DVW576" s="211"/>
      <c r="DVX576" s="211"/>
      <c r="DVY576" s="211"/>
      <c r="DVZ576" s="211"/>
      <c r="DWA576" s="211"/>
      <c r="DWB576" s="211"/>
      <c r="DWC576" s="211"/>
      <c r="DWD576" s="211"/>
      <c r="DWE576" s="211"/>
      <c r="DWF576" s="211"/>
      <c r="DWG576" s="211"/>
      <c r="DWH576" s="211"/>
      <c r="DWI576" s="211"/>
      <c r="DWJ576" s="211"/>
      <c r="DWK576" s="211"/>
      <c r="DWL576" s="211"/>
      <c r="DWM576" s="211"/>
      <c r="DWN576" s="211"/>
      <c r="DWO576" s="211"/>
      <c r="DWP576" s="211"/>
      <c r="DWQ576" s="211"/>
      <c r="DWR576" s="211"/>
      <c r="DWS576" s="211"/>
      <c r="DWT576" s="211"/>
      <c r="DWU576" s="211"/>
      <c r="DWV576" s="211"/>
      <c r="DWW576" s="211"/>
      <c r="DWX576" s="211"/>
      <c r="DWY576" s="211"/>
      <c r="DWZ576" s="211"/>
      <c r="DXA576" s="211"/>
      <c r="DXB576" s="211"/>
      <c r="DXC576" s="211"/>
      <c r="DXD576" s="211"/>
      <c r="DXE576" s="211"/>
      <c r="DXF576" s="211"/>
      <c r="DXG576" s="211"/>
      <c r="DXH576" s="211"/>
      <c r="DXI576" s="211"/>
      <c r="DXJ576" s="211"/>
      <c r="DXK576" s="211"/>
      <c r="DXL576" s="211"/>
      <c r="DXM576" s="211"/>
      <c r="DXN576" s="211"/>
      <c r="DXO576" s="211"/>
      <c r="DXP576" s="211"/>
      <c r="DXQ576" s="211"/>
      <c r="DXR576" s="211"/>
      <c r="DXS576" s="211"/>
      <c r="DXT576" s="211"/>
      <c r="DXU576" s="211"/>
      <c r="DXV576" s="211"/>
      <c r="DXW576" s="211"/>
      <c r="DXX576" s="211"/>
      <c r="DXY576" s="211"/>
      <c r="DXZ576" s="211"/>
      <c r="DYA576" s="211"/>
      <c r="DYB576" s="211"/>
      <c r="DYC576" s="211"/>
      <c r="DYD576" s="211"/>
      <c r="DYE576" s="211"/>
      <c r="DYF576" s="211"/>
      <c r="DYG576" s="211"/>
      <c r="DYH576" s="211"/>
      <c r="DYI576" s="211"/>
      <c r="DYJ576" s="211"/>
      <c r="DYK576" s="211"/>
      <c r="DYL576" s="211"/>
      <c r="DYM576" s="211"/>
      <c r="DYN576" s="211"/>
      <c r="DYO576" s="211"/>
      <c r="DYP576" s="211"/>
      <c r="DYQ576" s="211"/>
      <c r="DYR576" s="211"/>
      <c r="DYS576" s="211"/>
      <c r="DYT576" s="211"/>
      <c r="DYU576" s="211"/>
      <c r="DYV576" s="211"/>
      <c r="DYW576" s="211"/>
      <c r="DYX576" s="211"/>
      <c r="DYY576" s="211"/>
      <c r="DYZ576" s="211"/>
      <c r="DZA576" s="211"/>
      <c r="DZB576" s="211"/>
      <c r="DZC576" s="211"/>
      <c r="DZD576" s="211"/>
      <c r="DZE576" s="211"/>
      <c r="DZF576" s="211"/>
      <c r="DZG576" s="211"/>
      <c r="DZH576" s="211"/>
      <c r="DZI576" s="211"/>
      <c r="DZJ576" s="211"/>
      <c r="DZK576" s="211"/>
      <c r="DZL576" s="211"/>
      <c r="DZM576" s="211"/>
      <c r="DZN576" s="211"/>
      <c r="DZO576" s="211"/>
      <c r="DZP576" s="211"/>
      <c r="DZQ576" s="211"/>
      <c r="DZR576" s="211"/>
      <c r="DZS576" s="211"/>
      <c r="DZT576" s="211"/>
      <c r="DZU576" s="211"/>
      <c r="DZV576" s="211"/>
      <c r="DZW576" s="211"/>
      <c r="DZX576" s="211"/>
      <c r="DZY576" s="211"/>
      <c r="DZZ576" s="211"/>
      <c r="EAA576" s="211"/>
      <c r="EAB576" s="211"/>
      <c r="EAC576" s="211"/>
      <c r="EAD576" s="211"/>
      <c r="EAE576" s="211"/>
      <c r="EAF576" s="211"/>
      <c r="EAG576" s="211"/>
      <c r="EAH576" s="211"/>
      <c r="EAI576" s="211"/>
      <c r="EAJ576" s="211"/>
      <c r="EAK576" s="211"/>
      <c r="EAL576" s="211"/>
      <c r="EAM576" s="211"/>
      <c r="EAN576" s="211"/>
      <c r="EAO576" s="211"/>
      <c r="EAP576" s="211"/>
      <c r="EAQ576" s="211"/>
      <c r="EAR576" s="211"/>
      <c r="EAS576" s="211"/>
      <c r="EAT576" s="211"/>
      <c r="EAU576" s="211"/>
      <c r="EAV576" s="211"/>
      <c r="EAW576" s="211"/>
      <c r="EAX576" s="211"/>
      <c r="EAY576" s="211"/>
      <c r="EAZ576" s="211"/>
      <c r="EBA576" s="211"/>
      <c r="EBB576" s="211"/>
      <c r="EBC576" s="211"/>
      <c r="EBD576" s="211"/>
      <c r="EBE576" s="211"/>
      <c r="EBF576" s="211"/>
      <c r="EBG576" s="211"/>
      <c r="EBH576" s="211"/>
      <c r="EBI576" s="211"/>
      <c r="EBJ576" s="211"/>
      <c r="EBK576" s="211"/>
      <c r="EBL576" s="211"/>
      <c r="EBM576" s="211"/>
      <c r="EBN576" s="211"/>
      <c r="EBO576" s="211"/>
      <c r="EBP576" s="211"/>
      <c r="EBQ576" s="211"/>
      <c r="EBR576" s="211"/>
      <c r="EBS576" s="211"/>
      <c r="EBT576" s="211"/>
      <c r="EBU576" s="211"/>
      <c r="EBV576" s="211"/>
      <c r="EBW576" s="211"/>
      <c r="EBX576" s="211"/>
      <c r="EBY576" s="211"/>
      <c r="EBZ576" s="211"/>
      <c r="ECA576" s="211"/>
      <c r="ECB576" s="211"/>
      <c r="ECC576" s="211"/>
      <c r="ECD576" s="211"/>
      <c r="ECE576" s="211"/>
      <c r="ECF576" s="211"/>
      <c r="ECG576" s="211"/>
      <c r="ECH576" s="211"/>
      <c r="ECI576" s="211"/>
      <c r="ECJ576" s="211"/>
      <c r="ECK576" s="211"/>
      <c r="ECL576" s="211"/>
      <c r="ECM576" s="211"/>
      <c r="ECN576" s="211"/>
      <c r="ECO576" s="211"/>
      <c r="ECP576" s="211"/>
      <c r="ECQ576" s="211"/>
      <c r="ECR576" s="211"/>
      <c r="ECS576" s="211"/>
      <c r="ECT576" s="211"/>
      <c r="ECU576" s="211"/>
      <c r="ECV576" s="211"/>
      <c r="ECW576" s="211"/>
      <c r="ECX576" s="211"/>
      <c r="ECY576" s="211"/>
      <c r="ECZ576" s="211"/>
      <c r="EDA576" s="211"/>
      <c r="EDB576" s="211"/>
      <c r="EDC576" s="211"/>
      <c r="EDD576" s="211"/>
      <c r="EDE576" s="211"/>
      <c r="EDF576" s="211"/>
      <c r="EDG576" s="211"/>
      <c r="EDH576" s="211"/>
      <c r="EDI576" s="211"/>
      <c r="EDJ576" s="211"/>
      <c r="EDK576" s="211"/>
      <c r="EDL576" s="211"/>
      <c r="EDM576" s="211"/>
      <c r="EDN576" s="211"/>
      <c r="EDO576" s="211"/>
      <c r="EDP576" s="211"/>
      <c r="EDQ576" s="211"/>
      <c r="EDR576" s="211"/>
      <c r="EDS576" s="211"/>
      <c r="EDT576" s="211"/>
      <c r="EDU576" s="211"/>
      <c r="EDV576" s="211"/>
      <c r="EDW576" s="211"/>
      <c r="EDX576" s="211"/>
      <c r="EDY576" s="211"/>
      <c r="EDZ576" s="211"/>
      <c r="EEA576" s="211"/>
      <c r="EEB576" s="211"/>
      <c r="EEC576" s="211"/>
      <c r="EED576" s="211"/>
      <c r="EEE576" s="211"/>
      <c r="EEF576" s="211"/>
      <c r="EEG576" s="211"/>
      <c r="EEH576" s="211"/>
      <c r="EEI576" s="211"/>
      <c r="EEJ576" s="211"/>
      <c r="EEK576" s="211"/>
      <c r="EEL576" s="211"/>
      <c r="EEM576" s="211"/>
      <c r="EEN576" s="211"/>
      <c r="EEO576" s="211"/>
      <c r="EEP576" s="211"/>
      <c r="EEQ576" s="211"/>
      <c r="EER576" s="211"/>
      <c r="EES576" s="211"/>
      <c r="EET576" s="211"/>
      <c r="EEU576" s="211"/>
      <c r="EEV576" s="211"/>
      <c r="EEW576" s="211"/>
      <c r="EEX576" s="211"/>
      <c r="EEY576" s="211"/>
      <c r="EEZ576" s="211"/>
      <c r="EFA576" s="211"/>
      <c r="EFB576" s="211"/>
      <c r="EFC576" s="211"/>
      <c r="EFD576" s="211"/>
      <c r="EFE576" s="211"/>
      <c r="EFF576" s="211"/>
      <c r="EFG576" s="211"/>
      <c r="EFH576" s="211"/>
      <c r="EFI576" s="211"/>
      <c r="EFJ576" s="211"/>
      <c r="EFK576" s="211"/>
      <c r="EFL576" s="211"/>
      <c r="EFM576" s="211"/>
      <c r="EFN576" s="211"/>
      <c r="EFO576" s="211"/>
      <c r="EFP576" s="211"/>
      <c r="EFQ576" s="211"/>
      <c r="EFR576" s="211"/>
      <c r="EFS576" s="211"/>
      <c r="EFT576" s="211"/>
      <c r="EFU576" s="211"/>
      <c r="EFV576" s="211"/>
      <c r="EFW576" s="211"/>
      <c r="EFX576" s="211"/>
      <c r="EFY576" s="211"/>
      <c r="EFZ576" s="211"/>
      <c r="EGA576" s="211"/>
      <c r="EGB576" s="211"/>
      <c r="EGC576" s="211"/>
      <c r="EGD576" s="211"/>
      <c r="EGE576" s="211"/>
      <c r="EGF576" s="211"/>
      <c r="EGG576" s="211"/>
      <c r="EGH576" s="211"/>
      <c r="EGI576" s="211"/>
      <c r="EGJ576" s="211"/>
      <c r="EGK576" s="211"/>
      <c r="EGL576" s="211"/>
      <c r="EGM576" s="211"/>
      <c r="EGN576" s="211"/>
      <c r="EGO576" s="211"/>
      <c r="EGP576" s="211"/>
      <c r="EGQ576" s="211"/>
      <c r="EGR576" s="211"/>
      <c r="EGS576" s="211"/>
      <c r="EGT576" s="211"/>
      <c r="EGU576" s="211"/>
      <c r="EGV576" s="211"/>
      <c r="EGW576" s="211"/>
      <c r="EGX576" s="211"/>
      <c r="EGY576" s="211"/>
      <c r="EGZ576" s="211"/>
      <c r="EHA576" s="211"/>
      <c r="EHB576" s="211"/>
      <c r="EHC576" s="211"/>
      <c r="EHD576" s="211"/>
      <c r="EHE576" s="211"/>
      <c r="EHF576" s="211"/>
      <c r="EHG576" s="211"/>
      <c r="EHH576" s="211"/>
      <c r="EHI576" s="211"/>
      <c r="EHJ576" s="211"/>
      <c r="EHK576" s="211"/>
      <c r="EHL576" s="211"/>
      <c r="EHM576" s="211"/>
      <c r="EHN576" s="211"/>
      <c r="EHO576" s="211"/>
      <c r="EHP576" s="211"/>
      <c r="EHQ576" s="211"/>
      <c r="EHR576" s="211"/>
      <c r="EHS576" s="211"/>
      <c r="EHT576" s="211"/>
      <c r="EHU576" s="211"/>
      <c r="EHV576" s="211"/>
      <c r="EHW576" s="211"/>
      <c r="EHX576" s="211"/>
      <c r="EHY576" s="211"/>
      <c r="EHZ576" s="211"/>
      <c r="EIA576" s="211"/>
      <c r="EIB576" s="211"/>
      <c r="EIC576" s="211"/>
      <c r="EID576" s="211"/>
      <c r="EIE576" s="211"/>
      <c r="EIF576" s="211"/>
      <c r="EIG576" s="211"/>
      <c r="EIH576" s="211"/>
      <c r="EII576" s="211"/>
      <c r="EIJ576" s="211"/>
      <c r="EIK576" s="211"/>
      <c r="EIL576" s="211"/>
      <c r="EIM576" s="211"/>
      <c r="EIN576" s="211"/>
      <c r="EIO576" s="211"/>
      <c r="EIP576" s="211"/>
      <c r="EIQ576" s="211"/>
      <c r="EIR576" s="211"/>
      <c r="EIS576" s="211"/>
      <c r="EIT576" s="211"/>
      <c r="EIU576" s="211"/>
      <c r="EIV576" s="211"/>
      <c r="EIW576" s="211"/>
      <c r="EIX576" s="211"/>
      <c r="EIY576" s="211"/>
      <c r="EIZ576" s="211"/>
      <c r="EJA576" s="211"/>
      <c r="EJB576" s="211"/>
      <c r="EJC576" s="211"/>
      <c r="EJD576" s="211"/>
      <c r="EJE576" s="211"/>
      <c r="EJF576" s="211"/>
      <c r="EJG576" s="211"/>
      <c r="EJH576" s="211"/>
      <c r="EJI576" s="211"/>
      <c r="EJJ576" s="211"/>
      <c r="EJK576" s="211"/>
      <c r="EJL576" s="211"/>
      <c r="EJM576" s="211"/>
      <c r="EJN576" s="211"/>
      <c r="EJO576" s="211"/>
      <c r="EJP576" s="211"/>
      <c r="EJQ576" s="211"/>
      <c r="EJR576" s="211"/>
      <c r="EJS576" s="211"/>
      <c r="EJT576" s="211"/>
      <c r="EJU576" s="211"/>
      <c r="EJV576" s="211"/>
      <c r="EJW576" s="211"/>
      <c r="EJX576" s="211"/>
      <c r="EJY576" s="211"/>
      <c r="EJZ576" s="211"/>
      <c r="EKA576" s="211"/>
      <c r="EKB576" s="211"/>
      <c r="EKC576" s="211"/>
      <c r="EKD576" s="211"/>
      <c r="EKE576" s="211"/>
      <c r="EKF576" s="211"/>
      <c r="EKG576" s="211"/>
      <c r="EKH576" s="211"/>
      <c r="EKI576" s="211"/>
      <c r="EKJ576" s="211"/>
      <c r="EKK576" s="211"/>
      <c r="EKL576" s="211"/>
      <c r="EKM576" s="211"/>
      <c r="EKN576" s="211"/>
      <c r="EKO576" s="211"/>
      <c r="EKP576" s="211"/>
      <c r="EKQ576" s="211"/>
      <c r="EKR576" s="211"/>
      <c r="EKS576" s="211"/>
      <c r="EKT576" s="211"/>
      <c r="EKU576" s="211"/>
      <c r="EKV576" s="211"/>
      <c r="EKW576" s="211"/>
      <c r="EKX576" s="211"/>
      <c r="EKY576" s="211"/>
      <c r="EKZ576" s="211"/>
      <c r="ELA576" s="211"/>
      <c r="ELB576" s="211"/>
      <c r="ELC576" s="211"/>
      <c r="ELD576" s="211"/>
      <c r="ELE576" s="211"/>
      <c r="ELF576" s="211"/>
      <c r="ELG576" s="211"/>
      <c r="ELH576" s="211"/>
      <c r="ELI576" s="211"/>
      <c r="ELJ576" s="211"/>
      <c r="ELK576" s="211"/>
      <c r="ELL576" s="211"/>
      <c r="ELM576" s="211"/>
      <c r="ELN576" s="211"/>
      <c r="ELO576" s="211"/>
      <c r="ELP576" s="211"/>
      <c r="ELQ576" s="211"/>
      <c r="ELR576" s="211"/>
      <c r="ELS576" s="211"/>
      <c r="ELT576" s="211"/>
      <c r="ELU576" s="211"/>
      <c r="ELV576" s="211"/>
      <c r="ELW576" s="211"/>
      <c r="ELX576" s="211"/>
      <c r="ELY576" s="211"/>
      <c r="ELZ576" s="211"/>
      <c r="EMA576" s="211"/>
      <c r="EMB576" s="211"/>
      <c r="EMC576" s="211"/>
      <c r="EMD576" s="211"/>
      <c r="EME576" s="211"/>
      <c r="EMF576" s="211"/>
      <c r="EMG576" s="211"/>
      <c r="EMH576" s="211"/>
      <c r="EMI576" s="211"/>
      <c r="EMJ576" s="211"/>
      <c r="EMK576" s="211"/>
      <c r="EML576" s="211"/>
      <c r="EMM576" s="211"/>
      <c r="EMN576" s="211"/>
      <c r="EMO576" s="211"/>
      <c r="EMP576" s="211"/>
      <c r="EMQ576" s="211"/>
      <c r="EMR576" s="211"/>
      <c r="EMS576" s="211"/>
      <c r="EMT576" s="211"/>
      <c r="EMU576" s="211"/>
      <c r="EMV576" s="211"/>
      <c r="EMW576" s="211"/>
      <c r="EMX576" s="211"/>
      <c r="EMY576" s="211"/>
      <c r="EMZ576" s="211"/>
      <c r="ENA576" s="211"/>
      <c r="ENB576" s="211"/>
      <c r="ENC576" s="211"/>
      <c r="END576" s="211"/>
      <c r="ENE576" s="211"/>
      <c r="ENF576" s="211"/>
      <c r="ENG576" s="211"/>
      <c r="ENH576" s="211"/>
      <c r="ENI576" s="211"/>
      <c r="ENJ576" s="211"/>
      <c r="ENK576" s="211"/>
      <c r="ENL576" s="211"/>
      <c r="ENM576" s="211"/>
      <c r="ENN576" s="211"/>
      <c r="ENO576" s="211"/>
      <c r="ENP576" s="211"/>
      <c r="ENQ576" s="211"/>
      <c r="ENR576" s="211"/>
      <c r="ENS576" s="211"/>
      <c r="ENT576" s="211"/>
      <c r="ENU576" s="211"/>
      <c r="ENV576" s="211"/>
      <c r="ENW576" s="211"/>
      <c r="ENX576" s="211"/>
      <c r="ENY576" s="211"/>
      <c r="ENZ576" s="211"/>
      <c r="EOA576" s="211"/>
      <c r="EOB576" s="211"/>
      <c r="EOC576" s="211"/>
      <c r="EOD576" s="211"/>
      <c r="EOE576" s="211"/>
      <c r="EOF576" s="211"/>
      <c r="EOG576" s="211"/>
      <c r="EOH576" s="211"/>
      <c r="EOI576" s="211"/>
      <c r="EOJ576" s="211"/>
      <c r="EOK576" s="211"/>
      <c r="EOL576" s="211"/>
      <c r="EOM576" s="211"/>
      <c r="EON576" s="211"/>
      <c r="EOO576" s="211"/>
      <c r="EOP576" s="211"/>
      <c r="EOQ576" s="211"/>
      <c r="EOR576" s="211"/>
      <c r="EOS576" s="211"/>
      <c r="EOT576" s="211"/>
      <c r="EOU576" s="211"/>
      <c r="EOV576" s="211"/>
      <c r="EOW576" s="211"/>
      <c r="EOX576" s="211"/>
      <c r="EOY576" s="211"/>
      <c r="EOZ576" s="211"/>
      <c r="EPA576" s="211"/>
      <c r="EPB576" s="211"/>
      <c r="EPC576" s="211"/>
      <c r="EPD576" s="211"/>
      <c r="EPE576" s="211"/>
      <c r="EPF576" s="211"/>
      <c r="EPG576" s="211"/>
      <c r="EPH576" s="211"/>
      <c r="EPI576" s="211"/>
      <c r="EPJ576" s="211"/>
      <c r="EPK576" s="211"/>
      <c r="EPL576" s="211"/>
      <c r="EPM576" s="211"/>
      <c r="EPN576" s="211"/>
      <c r="EPO576" s="211"/>
      <c r="EPP576" s="211"/>
      <c r="EPQ576" s="211"/>
      <c r="EPR576" s="211"/>
      <c r="EPS576" s="211"/>
      <c r="EPT576" s="211"/>
      <c r="EPU576" s="211"/>
      <c r="EPV576" s="211"/>
      <c r="EPW576" s="211"/>
      <c r="EPX576" s="211"/>
      <c r="EPY576" s="211"/>
      <c r="EPZ576" s="211"/>
      <c r="EQA576" s="211"/>
      <c r="EQB576" s="211"/>
      <c r="EQC576" s="211"/>
      <c r="EQD576" s="211"/>
      <c r="EQE576" s="211"/>
      <c r="EQF576" s="211"/>
      <c r="EQG576" s="211"/>
      <c r="EQH576" s="211"/>
      <c r="EQI576" s="211"/>
      <c r="EQJ576" s="211"/>
      <c r="EQK576" s="211"/>
      <c r="EQL576" s="211"/>
      <c r="EQM576" s="211"/>
      <c r="EQN576" s="211"/>
      <c r="EQO576" s="211"/>
      <c r="EQP576" s="211"/>
      <c r="EQQ576" s="211"/>
      <c r="EQR576" s="211"/>
      <c r="EQS576" s="211"/>
      <c r="EQT576" s="211"/>
      <c r="EQU576" s="211"/>
      <c r="EQV576" s="211"/>
      <c r="EQW576" s="211"/>
      <c r="EQX576" s="211"/>
      <c r="EQY576" s="211"/>
      <c r="EQZ576" s="211"/>
      <c r="ERA576" s="211"/>
      <c r="ERB576" s="211"/>
      <c r="ERC576" s="211"/>
      <c r="ERD576" s="211"/>
      <c r="ERE576" s="211"/>
      <c r="ERF576" s="211"/>
      <c r="ERG576" s="211"/>
      <c r="ERH576" s="211"/>
      <c r="ERI576" s="211"/>
      <c r="ERJ576" s="211"/>
      <c r="ERK576" s="211"/>
      <c r="ERL576" s="211"/>
      <c r="ERM576" s="211"/>
      <c r="ERN576" s="211"/>
      <c r="ERO576" s="211"/>
      <c r="ERP576" s="211"/>
      <c r="ERQ576" s="211"/>
      <c r="ERR576" s="211"/>
      <c r="ERS576" s="211"/>
      <c r="ERT576" s="211"/>
      <c r="ERU576" s="211"/>
      <c r="ERV576" s="211"/>
      <c r="ERW576" s="211"/>
      <c r="ERX576" s="211"/>
      <c r="ERY576" s="211"/>
      <c r="ERZ576" s="211"/>
      <c r="ESA576" s="211"/>
      <c r="ESB576" s="211"/>
      <c r="ESC576" s="211"/>
      <c r="ESD576" s="211"/>
      <c r="ESE576" s="211"/>
      <c r="ESF576" s="211"/>
      <c r="ESG576" s="211"/>
      <c r="ESH576" s="211"/>
      <c r="ESI576" s="211"/>
      <c r="ESJ576" s="211"/>
      <c r="ESK576" s="211"/>
      <c r="ESL576" s="211"/>
      <c r="ESM576" s="211"/>
      <c r="ESN576" s="211"/>
      <c r="ESO576" s="211"/>
      <c r="ESP576" s="211"/>
      <c r="ESQ576" s="211"/>
      <c r="ESR576" s="211"/>
      <c r="ESS576" s="211"/>
      <c r="EST576" s="211"/>
      <c r="ESU576" s="211"/>
      <c r="ESV576" s="211"/>
      <c r="ESW576" s="211"/>
      <c r="ESX576" s="211"/>
      <c r="ESY576" s="211"/>
      <c r="ESZ576" s="211"/>
      <c r="ETA576" s="211"/>
      <c r="ETB576" s="211"/>
      <c r="ETC576" s="211"/>
      <c r="ETD576" s="211"/>
      <c r="ETE576" s="211"/>
      <c r="ETF576" s="211"/>
      <c r="ETG576" s="211"/>
      <c r="ETH576" s="211"/>
      <c r="ETI576" s="211"/>
      <c r="ETJ576" s="211"/>
      <c r="ETK576" s="211"/>
      <c r="ETL576" s="211"/>
      <c r="ETM576" s="211"/>
      <c r="ETN576" s="211"/>
      <c r="ETO576" s="211"/>
      <c r="ETP576" s="211"/>
      <c r="ETQ576" s="211"/>
      <c r="ETR576" s="211"/>
      <c r="ETS576" s="211"/>
      <c r="ETT576" s="211"/>
      <c r="ETU576" s="211"/>
      <c r="ETV576" s="211"/>
      <c r="ETW576" s="211"/>
      <c r="ETX576" s="211"/>
      <c r="ETY576" s="211"/>
      <c r="ETZ576" s="211"/>
      <c r="EUA576" s="211"/>
      <c r="EUB576" s="211"/>
      <c r="EUC576" s="211"/>
      <c r="EUD576" s="211"/>
      <c r="EUE576" s="211"/>
      <c r="EUF576" s="211"/>
      <c r="EUG576" s="211"/>
      <c r="EUH576" s="211"/>
      <c r="EUI576" s="211"/>
      <c r="EUJ576" s="211"/>
      <c r="EUK576" s="211"/>
      <c r="EUL576" s="211"/>
      <c r="EUM576" s="211"/>
      <c r="EUN576" s="211"/>
      <c r="EUO576" s="211"/>
      <c r="EUP576" s="211"/>
      <c r="EUQ576" s="211"/>
      <c r="EUR576" s="211"/>
      <c r="EUS576" s="211"/>
      <c r="EUT576" s="211"/>
      <c r="EUU576" s="211"/>
      <c r="EUV576" s="211"/>
      <c r="EUW576" s="211"/>
      <c r="EUX576" s="211"/>
      <c r="EUY576" s="211"/>
      <c r="EUZ576" s="211"/>
      <c r="EVA576" s="211"/>
      <c r="EVB576" s="211"/>
      <c r="EVC576" s="211"/>
      <c r="EVD576" s="211"/>
      <c r="EVE576" s="211"/>
      <c r="EVF576" s="211"/>
      <c r="EVG576" s="211"/>
      <c r="EVH576" s="211"/>
      <c r="EVI576" s="211"/>
      <c r="EVJ576" s="211"/>
      <c r="EVK576" s="211"/>
      <c r="EVL576" s="211"/>
      <c r="EVM576" s="211"/>
      <c r="EVN576" s="211"/>
      <c r="EVO576" s="211"/>
      <c r="EVP576" s="211"/>
      <c r="EVQ576" s="211"/>
      <c r="EVR576" s="211"/>
      <c r="EVS576" s="211"/>
      <c r="EVT576" s="211"/>
      <c r="EVU576" s="211"/>
      <c r="EVV576" s="211"/>
      <c r="EVW576" s="211"/>
      <c r="EVX576" s="211"/>
      <c r="EVY576" s="211"/>
      <c r="EVZ576" s="211"/>
      <c r="EWA576" s="211"/>
      <c r="EWB576" s="211"/>
      <c r="EWC576" s="211"/>
      <c r="EWD576" s="211"/>
      <c r="EWE576" s="211"/>
      <c r="EWF576" s="211"/>
      <c r="EWG576" s="211"/>
      <c r="EWH576" s="211"/>
      <c r="EWI576" s="211"/>
      <c r="EWJ576" s="211"/>
      <c r="EWK576" s="211"/>
      <c r="EWL576" s="211"/>
      <c r="EWM576" s="211"/>
      <c r="EWN576" s="211"/>
      <c r="EWO576" s="211"/>
      <c r="EWP576" s="211"/>
      <c r="EWQ576" s="211"/>
      <c r="EWR576" s="211"/>
      <c r="EWS576" s="211"/>
      <c r="EWT576" s="211"/>
      <c r="EWU576" s="211"/>
      <c r="EWV576" s="211"/>
      <c r="EWW576" s="211"/>
      <c r="EWX576" s="211"/>
      <c r="EWY576" s="211"/>
      <c r="EWZ576" s="211"/>
      <c r="EXA576" s="211"/>
      <c r="EXB576" s="211"/>
      <c r="EXC576" s="211"/>
      <c r="EXD576" s="211"/>
      <c r="EXE576" s="211"/>
      <c r="EXF576" s="211"/>
      <c r="EXG576" s="211"/>
      <c r="EXH576" s="211"/>
      <c r="EXI576" s="211"/>
      <c r="EXJ576" s="211"/>
      <c r="EXK576" s="211"/>
      <c r="EXL576" s="211"/>
      <c r="EXM576" s="211"/>
      <c r="EXN576" s="211"/>
      <c r="EXO576" s="211"/>
      <c r="EXP576" s="211"/>
      <c r="EXQ576" s="211"/>
      <c r="EXR576" s="211"/>
      <c r="EXS576" s="211"/>
      <c r="EXT576" s="211"/>
      <c r="EXU576" s="211"/>
      <c r="EXV576" s="211"/>
      <c r="EXW576" s="211"/>
      <c r="EXX576" s="211"/>
      <c r="EXY576" s="211"/>
      <c r="EXZ576" s="211"/>
      <c r="EYA576" s="211"/>
      <c r="EYB576" s="211"/>
      <c r="EYC576" s="211"/>
      <c r="EYD576" s="211"/>
      <c r="EYE576" s="211"/>
      <c r="EYF576" s="211"/>
      <c r="EYG576" s="211"/>
      <c r="EYH576" s="211"/>
      <c r="EYI576" s="211"/>
      <c r="EYJ576" s="211"/>
      <c r="EYK576" s="211"/>
      <c r="EYL576" s="211"/>
      <c r="EYM576" s="211"/>
      <c r="EYN576" s="211"/>
      <c r="EYO576" s="211"/>
      <c r="EYP576" s="211"/>
      <c r="EYQ576" s="211"/>
      <c r="EYR576" s="211"/>
      <c r="EYS576" s="211"/>
      <c r="EYT576" s="211"/>
      <c r="EYU576" s="211"/>
      <c r="EYV576" s="211"/>
      <c r="EYW576" s="211"/>
      <c r="EYX576" s="211"/>
      <c r="EYY576" s="211"/>
    </row>
    <row r="577" spans="1:4055" s="212" customFormat="1" ht="25.5">
      <c r="A577" s="233" t="s">
        <v>593</v>
      </c>
      <c r="B577" s="233" t="s">
        <v>574</v>
      </c>
      <c r="C577" s="233" t="s">
        <v>1065</v>
      </c>
      <c r="D577" s="233" t="s">
        <v>575</v>
      </c>
      <c r="E577" s="348">
        <v>44701</v>
      </c>
      <c r="F577" s="232">
        <v>44917</v>
      </c>
      <c r="G577" s="232">
        <v>44917</v>
      </c>
      <c r="H577" s="441"/>
      <c r="I577" s="340">
        <v>4354061</v>
      </c>
      <c r="J577" s="343"/>
      <c r="K577" s="344" t="s">
        <v>203</v>
      </c>
      <c r="L577" s="335">
        <v>100</v>
      </c>
      <c r="M577" s="236">
        <v>69</v>
      </c>
      <c r="N577" s="236" t="s">
        <v>22</v>
      </c>
      <c r="O577" s="444" t="s">
        <v>22</v>
      </c>
      <c r="P577" s="238" t="s">
        <v>22</v>
      </c>
      <c r="Q577" s="238" t="s">
        <v>22</v>
      </c>
      <c r="R577" s="238" t="s">
        <v>22</v>
      </c>
      <c r="S577" s="238" t="s">
        <v>22</v>
      </c>
      <c r="T577" s="238" t="s">
        <v>22</v>
      </c>
      <c r="U577" s="238" t="s">
        <v>22</v>
      </c>
      <c r="V577" s="238" t="s">
        <v>138</v>
      </c>
      <c r="W577" s="233"/>
      <c r="X577" s="211"/>
      <c r="Y577" s="211"/>
      <c r="Z577" s="211"/>
      <c r="AA577" s="211"/>
      <c r="AB577" s="211"/>
      <c r="AC577" s="211"/>
      <c r="AD577" s="211"/>
      <c r="AE577" s="211"/>
      <c r="AF577" s="211"/>
      <c r="AG577" s="211"/>
      <c r="AH577" s="211"/>
      <c r="AI577" s="211"/>
      <c r="AJ577" s="211"/>
      <c r="AK577" s="211"/>
      <c r="AL577" s="211"/>
      <c r="AM577" s="211"/>
      <c r="AN577" s="211"/>
      <c r="AO577" s="211"/>
      <c r="AP577" s="211"/>
      <c r="AQ577" s="211"/>
      <c r="AR577" s="211"/>
      <c r="AS577" s="211"/>
      <c r="AT577" s="211"/>
      <c r="AU577" s="211"/>
      <c r="AV577" s="211"/>
      <c r="AW577" s="211"/>
      <c r="AX577" s="211"/>
      <c r="AY577" s="211"/>
      <c r="AZ577" s="211"/>
      <c r="BA577" s="211"/>
      <c r="BB577" s="211"/>
      <c r="BC577" s="211"/>
      <c r="BD577" s="211"/>
      <c r="BE577" s="211"/>
      <c r="BF577" s="211"/>
      <c r="BG577" s="211"/>
      <c r="BH577" s="211"/>
      <c r="BI577" s="211"/>
      <c r="BJ577" s="211"/>
      <c r="BK577" s="211"/>
      <c r="BL577" s="211"/>
      <c r="BM577" s="211"/>
      <c r="BN577" s="211"/>
      <c r="BO577" s="211"/>
      <c r="BP577" s="211"/>
      <c r="BQ577" s="211"/>
      <c r="BR577" s="211"/>
      <c r="BS577" s="211"/>
      <c r="BT577" s="211"/>
      <c r="BU577" s="211"/>
      <c r="BV577" s="211"/>
      <c r="BW577" s="211"/>
      <c r="BX577" s="211"/>
      <c r="BY577" s="211"/>
      <c r="BZ577" s="211"/>
      <c r="CA577" s="211"/>
      <c r="CB577" s="211"/>
      <c r="CC577" s="211"/>
      <c r="CD577" s="211"/>
      <c r="CE577" s="211"/>
      <c r="CF577" s="211"/>
      <c r="CG577" s="211"/>
      <c r="CH577" s="211"/>
      <c r="CI577" s="211"/>
      <c r="CJ577" s="211"/>
      <c r="CK577" s="211"/>
      <c r="CL577" s="211"/>
      <c r="CM577" s="211"/>
      <c r="CN577" s="211"/>
      <c r="CO577" s="211"/>
      <c r="CP577" s="211"/>
      <c r="CQ577" s="211"/>
      <c r="CR577" s="211"/>
      <c r="CS577" s="211"/>
      <c r="CT577" s="211"/>
      <c r="CU577" s="211"/>
      <c r="CV577" s="211"/>
      <c r="CW577" s="211"/>
      <c r="CX577" s="211"/>
      <c r="CY577" s="211"/>
      <c r="CZ577" s="211"/>
      <c r="DA577" s="211"/>
      <c r="DB577" s="211"/>
      <c r="DC577" s="211"/>
      <c r="DD577" s="211"/>
      <c r="DE577" s="211"/>
      <c r="DF577" s="211"/>
      <c r="DG577" s="211"/>
      <c r="DH577" s="211"/>
      <c r="DI577" s="211"/>
      <c r="DJ577" s="211"/>
      <c r="DK577" s="211"/>
      <c r="DL577" s="211"/>
      <c r="DM577" s="211"/>
      <c r="DN577" s="211"/>
      <c r="DO577" s="211"/>
      <c r="DP577" s="211"/>
      <c r="DQ577" s="211"/>
      <c r="DR577" s="211"/>
      <c r="DS577" s="211"/>
      <c r="DT577" s="211"/>
      <c r="DU577" s="211"/>
      <c r="DV577" s="211"/>
      <c r="DW577" s="211"/>
      <c r="DX577" s="211"/>
      <c r="DY577" s="211"/>
      <c r="DZ577" s="211"/>
      <c r="EA577" s="211"/>
      <c r="EB577" s="211"/>
      <c r="EC577" s="211"/>
      <c r="ED577" s="211"/>
      <c r="EE577" s="211"/>
      <c r="EF577" s="211"/>
      <c r="EG577" s="211"/>
      <c r="EH577" s="211"/>
      <c r="EI577" s="211"/>
      <c r="EJ577" s="211"/>
      <c r="EK577" s="211"/>
      <c r="EL577" s="211"/>
      <c r="EM577" s="211"/>
      <c r="EN577" s="211"/>
      <c r="EO577" s="211"/>
      <c r="EP577" s="211"/>
      <c r="EQ577" s="211"/>
      <c r="ER577" s="211"/>
      <c r="ES577" s="211"/>
      <c r="ET577" s="211"/>
      <c r="EU577" s="211"/>
      <c r="EV577" s="211"/>
      <c r="EW577" s="211"/>
      <c r="EX577" s="211"/>
      <c r="EY577" s="211"/>
      <c r="EZ577" s="211"/>
      <c r="FA577" s="211"/>
      <c r="FB577" s="211"/>
      <c r="FC577" s="211"/>
      <c r="FD577" s="211"/>
      <c r="FE577" s="211"/>
      <c r="FF577" s="211"/>
      <c r="FG577" s="211"/>
      <c r="FH577" s="211"/>
      <c r="FI577" s="211"/>
      <c r="FJ577" s="211"/>
      <c r="FK577" s="211"/>
      <c r="FL577" s="211"/>
      <c r="FM577" s="211"/>
      <c r="FN577" s="211"/>
      <c r="FO577" s="211"/>
      <c r="FP577" s="211"/>
      <c r="FQ577" s="211"/>
      <c r="FR577" s="211"/>
      <c r="FS577" s="211"/>
      <c r="FT577" s="211"/>
      <c r="FU577" s="211"/>
      <c r="FV577" s="211"/>
      <c r="FW577" s="211"/>
      <c r="FX577" s="211"/>
      <c r="FY577" s="211"/>
      <c r="FZ577" s="211"/>
      <c r="GA577" s="211"/>
      <c r="GB577" s="211"/>
      <c r="GC577" s="211"/>
      <c r="GD577" s="211"/>
      <c r="GE577" s="211"/>
      <c r="GF577" s="211"/>
      <c r="GG577" s="211"/>
      <c r="GH577" s="211"/>
      <c r="GI577" s="211"/>
      <c r="GJ577" s="211"/>
      <c r="GK577" s="211"/>
      <c r="GL577" s="211"/>
      <c r="GM577" s="211"/>
      <c r="GN577" s="211"/>
      <c r="GO577" s="211"/>
      <c r="GP577" s="211"/>
      <c r="GQ577" s="211"/>
      <c r="GR577" s="211"/>
      <c r="GS577" s="211"/>
      <c r="GT577" s="211"/>
      <c r="GU577" s="211"/>
      <c r="GV577" s="211"/>
      <c r="GW577" s="211"/>
      <c r="GX577" s="211"/>
      <c r="GY577" s="211"/>
      <c r="GZ577" s="211"/>
      <c r="HA577" s="211"/>
      <c r="HB577" s="211"/>
      <c r="HC577" s="211"/>
      <c r="HD577" s="211"/>
      <c r="HE577" s="211"/>
      <c r="HF577" s="211"/>
      <c r="HG577" s="211"/>
      <c r="HH577" s="211"/>
      <c r="HI577" s="211"/>
      <c r="HJ577" s="211"/>
      <c r="HK577" s="211"/>
      <c r="HL577" s="211"/>
      <c r="HM577" s="211"/>
      <c r="HN577" s="211"/>
      <c r="HO577" s="211"/>
      <c r="HP577" s="211"/>
      <c r="HQ577" s="211"/>
      <c r="HR577" s="211"/>
      <c r="HS577" s="211"/>
      <c r="HT577" s="211"/>
      <c r="HU577" s="211"/>
      <c r="HV577" s="211"/>
      <c r="HW577" s="211"/>
      <c r="HX577" s="211"/>
      <c r="HY577" s="211"/>
      <c r="HZ577" s="211"/>
      <c r="IA577" s="211"/>
      <c r="IB577" s="211"/>
      <c r="IC577" s="211"/>
      <c r="ID577" s="211"/>
      <c r="IE577" s="211"/>
      <c r="IF577" s="211"/>
      <c r="IG577" s="211"/>
      <c r="IH577" s="211"/>
      <c r="II577" s="211"/>
      <c r="IJ577" s="211"/>
      <c r="IK577" s="211"/>
      <c r="IL577" s="211"/>
      <c r="IM577" s="211"/>
      <c r="IN577" s="211"/>
      <c r="IO577" s="211"/>
      <c r="IP577" s="211"/>
      <c r="IQ577" s="211"/>
      <c r="IR577" s="211"/>
      <c r="IS577" s="211"/>
      <c r="IT577" s="211"/>
      <c r="IU577" s="211"/>
      <c r="IV577" s="211"/>
      <c r="IW577" s="211"/>
      <c r="IX577" s="211"/>
      <c r="IY577" s="211"/>
      <c r="IZ577" s="211"/>
      <c r="JA577" s="211"/>
      <c r="JB577" s="211"/>
      <c r="JC577" s="211"/>
      <c r="JD577" s="211"/>
      <c r="JE577" s="211"/>
      <c r="JF577" s="211"/>
      <c r="JG577" s="211"/>
      <c r="JH577" s="211"/>
      <c r="JI577" s="211"/>
      <c r="JJ577" s="211"/>
      <c r="JK577" s="211"/>
      <c r="JL577" s="211"/>
      <c r="JM577" s="211"/>
      <c r="JN577" s="211"/>
      <c r="JO577" s="211"/>
      <c r="JP577" s="211"/>
      <c r="JQ577" s="211"/>
      <c r="JR577" s="211"/>
      <c r="JS577" s="211"/>
      <c r="JT577" s="211"/>
      <c r="JU577" s="211"/>
      <c r="JV577" s="211"/>
      <c r="JW577" s="211"/>
      <c r="JX577" s="211"/>
      <c r="JY577" s="211"/>
      <c r="JZ577" s="211"/>
      <c r="KA577" s="211"/>
      <c r="KB577" s="211"/>
      <c r="KC577" s="211"/>
      <c r="KD577" s="211"/>
      <c r="KE577" s="211"/>
      <c r="KF577" s="211"/>
      <c r="KG577" s="211"/>
      <c r="KH577" s="211"/>
      <c r="KI577" s="211"/>
      <c r="KJ577" s="211"/>
      <c r="KK577" s="211"/>
      <c r="KL577" s="211"/>
      <c r="KM577" s="211"/>
      <c r="KN577" s="211"/>
      <c r="KO577" s="211"/>
      <c r="KP577" s="211"/>
      <c r="KQ577" s="211"/>
      <c r="KR577" s="211"/>
      <c r="KS577" s="211"/>
      <c r="KT577" s="211"/>
      <c r="KU577" s="211"/>
      <c r="KV577" s="211"/>
      <c r="KW577" s="211"/>
      <c r="KX577" s="211"/>
      <c r="KY577" s="211"/>
      <c r="KZ577" s="211"/>
      <c r="LA577" s="211"/>
      <c r="LB577" s="211"/>
      <c r="LC577" s="211"/>
      <c r="LD577" s="211"/>
      <c r="LE577" s="211"/>
      <c r="LF577" s="211"/>
      <c r="LG577" s="211"/>
      <c r="LH577" s="211"/>
      <c r="LI577" s="211"/>
      <c r="LJ577" s="211"/>
      <c r="LK577" s="211"/>
      <c r="LL577" s="211"/>
      <c r="LM577" s="211"/>
      <c r="LN577" s="211"/>
      <c r="LO577" s="211"/>
      <c r="LP577" s="211"/>
      <c r="LQ577" s="211"/>
      <c r="LR577" s="211"/>
      <c r="LS577" s="211"/>
      <c r="LT577" s="211"/>
      <c r="LU577" s="211"/>
      <c r="LV577" s="211"/>
      <c r="LW577" s="211"/>
      <c r="LX577" s="211"/>
      <c r="LY577" s="211"/>
      <c r="LZ577" s="211"/>
      <c r="MA577" s="211"/>
      <c r="MB577" s="211"/>
      <c r="MC577" s="211"/>
      <c r="MD577" s="211"/>
      <c r="ME577" s="211"/>
      <c r="MF577" s="211"/>
      <c r="MG577" s="211"/>
      <c r="MH577" s="211"/>
      <c r="MI577" s="211"/>
      <c r="MJ577" s="211"/>
      <c r="MK577" s="211"/>
      <c r="ML577" s="211"/>
      <c r="MM577" s="211"/>
      <c r="MN577" s="211"/>
      <c r="MO577" s="211"/>
      <c r="MP577" s="211"/>
      <c r="MQ577" s="211"/>
      <c r="MR577" s="211"/>
      <c r="MS577" s="211"/>
      <c r="MT577" s="211"/>
      <c r="MU577" s="211"/>
      <c r="MV577" s="211"/>
      <c r="MW577" s="211"/>
      <c r="MX577" s="211"/>
      <c r="MY577" s="211"/>
      <c r="MZ577" s="211"/>
      <c r="NA577" s="211"/>
      <c r="NB577" s="211"/>
      <c r="NC577" s="211"/>
      <c r="ND577" s="211"/>
      <c r="NE577" s="211"/>
      <c r="NF577" s="211"/>
      <c r="NG577" s="211"/>
      <c r="NH577" s="211"/>
      <c r="NI577" s="211"/>
      <c r="NJ577" s="211"/>
      <c r="NK577" s="211"/>
      <c r="NL577" s="211"/>
      <c r="NM577" s="211"/>
      <c r="NN577" s="211"/>
      <c r="NO577" s="211"/>
      <c r="NP577" s="211"/>
      <c r="NQ577" s="211"/>
      <c r="NR577" s="211"/>
      <c r="NS577" s="211"/>
      <c r="NT577" s="211"/>
      <c r="NU577" s="211"/>
      <c r="NV577" s="211"/>
      <c r="NW577" s="211"/>
      <c r="NX577" s="211"/>
      <c r="NY577" s="211"/>
      <c r="NZ577" s="211"/>
      <c r="OA577" s="211"/>
      <c r="OB577" s="211"/>
      <c r="OC577" s="211"/>
      <c r="OD577" s="211"/>
      <c r="OE577" s="211"/>
      <c r="OF577" s="211"/>
      <c r="OG577" s="211"/>
      <c r="OH577" s="211"/>
      <c r="OI577" s="211"/>
      <c r="OJ577" s="211"/>
      <c r="OK577" s="211"/>
      <c r="OL577" s="211"/>
      <c r="OM577" s="211"/>
      <c r="ON577" s="211"/>
      <c r="OO577" s="211"/>
      <c r="OP577" s="211"/>
      <c r="OQ577" s="211"/>
      <c r="OR577" s="211"/>
      <c r="OS577" s="211"/>
      <c r="OT577" s="211"/>
      <c r="OU577" s="211"/>
      <c r="OV577" s="211"/>
      <c r="OW577" s="211"/>
      <c r="OX577" s="211"/>
      <c r="OY577" s="211"/>
      <c r="OZ577" s="211"/>
      <c r="PA577" s="211"/>
      <c r="PB577" s="211"/>
      <c r="PC577" s="211"/>
      <c r="PD577" s="211"/>
      <c r="PE577" s="211"/>
      <c r="PF577" s="211"/>
      <c r="PG577" s="211"/>
      <c r="PH577" s="211"/>
      <c r="PI577" s="211"/>
      <c r="PJ577" s="211"/>
      <c r="PK577" s="211"/>
      <c r="PL577" s="211"/>
      <c r="PM577" s="211"/>
      <c r="PN577" s="211"/>
      <c r="PO577" s="211"/>
      <c r="PP577" s="211"/>
      <c r="PQ577" s="211"/>
      <c r="PR577" s="211"/>
      <c r="PS577" s="211"/>
      <c r="PT577" s="211"/>
      <c r="PU577" s="211"/>
      <c r="PV577" s="211"/>
      <c r="PW577" s="211"/>
      <c r="PX577" s="211"/>
      <c r="PY577" s="211"/>
      <c r="PZ577" s="211"/>
      <c r="QA577" s="211"/>
      <c r="QB577" s="211"/>
      <c r="QC577" s="211"/>
      <c r="QD577" s="211"/>
      <c r="QE577" s="211"/>
      <c r="QF577" s="211"/>
      <c r="QG577" s="211"/>
      <c r="QH577" s="211"/>
      <c r="QI577" s="211"/>
      <c r="QJ577" s="211"/>
      <c r="QK577" s="211"/>
      <c r="QL577" s="211"/>
      <c r="QM577" s="211"/>
      <c r="QN577" s="211"/>
      <c r="QO577" s="211"/>
      <c r="QP577" s="211"/>
      <c r="QQ577" s="211"/>
      <c r="QR577" s="211"/>
      <c r="QS577" s="211"/>
      <c r="QT577" s="211"/>
      <c r="QU577" s="211"/>
      <c r="QV577" s="211"/>
      <c r="QW577" s="211"/>
      <c r="QX577" s="211"/>
      <c r="QY577" s="211"/>
      <c r="QZ577" s="211"/>
      <c r="RA577" s="211"/>
      <c r="RB577" s="211"/>
      <c r="RC577" s="211"/>
      <c r="RD577" s="211"/>
      <c r="RE577" s="211"/>
      <c r="RF577" s="211"/>
      <c r="RG577" s="211"/>
      <c r="RH577" s="211"/>
      <c r="RI577" s="211"/>
      <c r="RJ577" s="211"/>
      <c r="RK577" s="211"/>
      <c r="RL577" s="211"/>
      <c r="RM577" s="211"/>
      <c r="RN577" s="211"/>
      <c r="RO577" s="211"/>
      <c r="RP577" s="211"/>
      <c r="RQ577" s="211"/>
      <c r="RR577" s="211"/>
      <c r="RS577" s="211"/>
      <c r="RT577" s="211"/>
      <c r="RU577" s="211"/>
      <c r="RV577" s="211"/>
      <c r="RW577" s="211"/>
      <c r="RX577" s="211"/>
      <c r="RY577" s="211"/>
      <c r="RZ577" s="211"/>
      <c r="SA577" s="211"/>
      <c r="SB577" s="211"/>
      <c r="SC577" s="211"/>
      <c r="SD577" s="211"/>
      <c r="SE577" s="211"/>
      <c r="SF577" s="211"/>
      <c r="SG577" s="211"/>
      <c r="SH577" s="211"/>
      <c r="SI577" s="211"/>
      <c r="SJ577" s="211"/>
      <c r="SK577" s="211"/>
      <c r="SL577" s="211"/>
      <c r="SM577" s="211"/>
      <c r="SN577" s="211"/>
      <c r="SO577" s="211"/>
      <c r="SP577" s="211"/>
      <c r="SQ577" s="211"/>
      <c r="SR577" s="211"/>
      <c r="SS577" s="211"/>
      <c r="ST577" s="211"/>
      <c r="SU577" s="211"/>
      <c r="SV577" s="211"/>
      <c r="SW577" s="211"/>
      <c r="SX577" s="211"/>
      <c r="SY577" s="211"/>
      <c r="SZ577" s="211"/>
      <c r="TA577" s="211"/>
      <c r="TB577" s="211"/>
      <c r="TC577" s="211"/>
      <c r="TD577" s="211"/>
      <c r="TE577" s="211"/>
      <c r="TF577" s="211"/>
      <c r="TG577" s="211"/>
      <c r="TH577" s="211"/>
      <c r="TI577" s="211"/>
      <c r="TJ577" s="211"/>
      <c r="TK577" s="211"/>
      <c r="TL577" s="211"/>
      <c r="TM577" s="211"/>
      <c r="TN577" s="211"/>
      <c r="TO577" s="211"/>
      <c r="TP577" s="211"/>
      <c r="TQ577" s="211"/>
      <c r="TR577" s="211"/>
      <c r="TS577" s="211"/>
      <c r="TT577" s="211"/>
      <c r="TU577" s="211"/>
      <c r="TV577" s="211"/>
      <c r="TW577" s="211"/>
      <c r="TX577" s="211"/>
      <c r="TY577" s="211"/>
      <c r="TZ577" s="211"/>
      <c r="UA577" s="211"/>
      <c r="UB577" s="211"/>
      <c r="UC577" s="211"/>
      <c r="UD577" s="211"/>
      <c r="UE577" s="211"/>
      <c r="UF577" s="211"/>
      <c r="UG577" s="211"/>
      <c r="UH577" s="211"/>
      <c r="UI577" s="211"/>
      <c r="UJ577" s="211"/>
      <c r="UK577" s="211"/>
      <c r="UL577" s="211"/>
      <c r="UM577" s="211"/>
      <c r="UN577" s="211"/>
      <c r="UO577" s="211"/>
      <c r="UP577" s="211"/>
      <c r="UQ577" s="211"/>
      <c r="UR577" s="211"/>
      <c r="US577" s="211"/>
      <c r="UT577" s="211"/>
      <c r="UU577" s="211"/>
      <c r="UV577" s="211"/>
      <c r="UW577" s="211"/>
      <c r="UX577" s="211"/>
      <c r="UY577" s="211"/>
      <c r="UZ577" s="211"/>
      <c r="VA577" s="211"/>
      <c r="VB577" s="211"/>
      <c r="VC577" s="211"/>
      <c r="VD577" s="211"/>
      <c r="VE577" s="211"/>
      <c r="VF577" s="211"/>
      <c r="VG577" s="211"/>
      <c r="VH577" s="211"/>
      <c r="VI577" s="211"/>
      <c r="VJ577" s="211"/>
      <c r="VK577" s="211"/>
      <c r="VL577" s="211"/>
      <c r="VM577" s="211"/>
      <c r="VN577" s="211"/>
      <c r="VO577" s="211"/>
      <c r="VP577" s="211"/>
      <c r="VQ577" s="211"/>
      <c r="VR577" s="211"/>
      <c r="VS577" s="211"/>
      <c r="VT577" s="211"/>
      <c r="VU577" s="211"/>
      <c r="VV577" s="211"/>
      <c r="VW577" s="211"/>
      <c r="VX577" s="211"/>
      <c r="VY577" s="211"/>
      <c r="VZ577" s="211"/>
      <c r="WA577" s="211"/>
      <c r="WB577" s="211"/>
      <c r="WC577" s="211"/>
      <c r="WD577" s="211"/>
      <c r="WE577" s="211"/>
      <c r="WF577" s="211"/>
      <c r="WG577" s="211"/>
      <c r="WH577" s="211"/>
      <c r="WI577" s="211"/>
      <c r="WJ577" s="211"/>
      <c r="WK577" s="211"/>
      <c r="WL577" s="211"/>
      <c r="WM577" s="211"/>
      <c r="WN577" s="211"/>
      <c r="WO577" s="211"/>
      <c r="WP577" s="211"/>
      <c r="WQ577" s="211"/>
      <c r="WR577" s="211"/>
      <c r="WS577" s="211"/>
      <c r="WT577" s="211"/>
      <c r="WU577" s="211"/>
      <c r="WV577" s="211"/>
      <c r="WW577" s="211"/>
      <c r="WX577" s="211"/>
      <c r="WY577" s="211"/>
      <c r="WZ577" s="211"/>
      <c r="XA577" s="211"/>
      <c r="XB577" s="211"/>
      <c r="XC577" s="211"/>
      <c r="XD577" s="211"/>
      <c r="XE577" s="211"/>
      <c r="XF577" s="211"/>
      <c r="XG577" s="211"/>
      <c r="XH577" s="211"/>
      <c r="XI577" s="211"/>
      <c r="XJ577" s="211"/>
      <c r="XK577" s="211"/>
      <c r="XL577" s="211"/>
      <c r="XM577" s="211"/>
      <c r="XN577" s="211"/>
      <c r="XO577" s="211"/>
      <c r="XP577" s="211"/>
      <c r="XQ577" s="211"/>
      <c r="XR577" s="211"/>
      <c r="XS577" s="211"/>
      <c r="XT577" s="211"/>
      <c r="XU577" s="211"/>
      <c r="XV577" s="211"/>
      <c r="XW577" s="211"/>
      <c r="XX577" s="211"/>
      <c r="XY577" s="211"/>
      <c r="XZ577" s="211"/>
      <c r="YA577" s="211"/>
      <c r="YB577" s="211"/>
      <c r="YC577" s="211"/>
      <c r="YD577" s="211"/>
      <c r="YE577" s="211"/>
      <c r="YF577" s="211"/>
      <c r="YG577" s="211"/>
      <c r="YH577" s="211"/>
      <c r="YI577" s="211"/>
      <c r="YJ577" s="211"/>
      <c r="YK577" s="211"/>
      <c r="YL577" s="211"/>
      <c r="YM577" s="211"/>
      <c r="YN577" s="211"/>
      <c r="YO577" s="211"/>
      <c r="YP577" s="211"/>
      <c r="YQ577" s="211"/>
      <c r="YR577" s="211"/>
      <c r="YS577" s="211"/>
      <c r="YT577" s="211"/>
      <c r="YU577" s="211"/>
      <c r="YV577" s="211"/>
      <c r="YW577" s="211"/>
      <c r="YX577" s="211"/>
      <c r="YY577" s="211"/>
      <c r="YZ577" s="211"/>
      <c r="ZA577" s="211"/>
      <c r="ZB577" s="211"/>
      <c r="ZC577" s="211"/>
      <c r="ZD577" s="211"/>
      <c r="ZE577" s="211"/>
      <c r="ZF577" s="211"/>
      <c r="ZG577" s="211"/>
      <c r="ZH577" s="211"/>
      <c r="ZI577" s="211"/>
      <c r="ZJ577" s="211"/>
      <c r="ZK577" s="211"/>
      <c r="ZL577" s="211"/>
      <c r="ZM577" s="211"/>
      <c r="ZN577" s="211"/>
      <c r="ZO577" s="211"/>
      <c r="ZP577" s="211"/>
      <c r="ZQ577" s="211"/>
      <c r="ZR577" s="211"/>
      <c r="ZS577" s="211"/>
      <c r="ZT577" s="211"/>
      <c r="ZU577" s="211"/>
      <c r="ZV577" s="211"/>
      <c r="ZW577" s="211"/>
      <c r="ZX577" s="211"/>
      <c r="ZY577" s="211"/>
      <c r="ZZ577" s="211"/>
      <c r="AAA577" s="211"/>
      <c r="AAB577" s="211"/>
      <c r="AAC577" s="211"/>
      <c r="AAD577" s="211"/>
      <c r="AAE577" s="211"/>
      <c r="AAF577" s="211"/>
      <c r="AAG577" s="211"/>
      <c r="AAH577" s="211"/>
      <c r="AAI577" s="211"/>
      <c r="AAJ577" s="211"/>
      <c r="AAK577" s="211"/>
      <c r="AAL577" s="211"/>
      <c r="AAM577" s="211"/>
      <c r="AAN577" s="211"/>
      <c r="AAO577" s="211"/>
      <c r="AAP577" s="211"/>
      <c r="AAQ577" s="211"/>
      <c r="AAR577" s="211"/>
      <c r="AAS577" s="211"/>
      <c r="AAT577" s="211"/>
      <c r="AAU577" s="211"/>
      <c r="AAV577" s="211"/>
      <c r="AAW577" s="211"/>
      <c r="AAX577" s="211"/>
      <c r="AAY577" s="211"/>
      <c r="AAZ577" s="211"/>
      <c r="ABA577" s="211"/>
      <c r="ABB577" s="211"/>
      <c r="ABC577" s="211"/>
      <c r="ABD577" s="211"/>
      <c r="ABE577" s="211"/>
      <c r="ABF577" s="211"/>
      <c r="ABG577" s="211"/>
      <c r="ABH577" s="211"/>
      <c r="ABI577" s="211"/>
      <c r="ABJ577" s="211"/>
      <c r="ABK577" s="211"/>
      <c r="ABL577" s="211"/>
      <c r="ABM577" s="211"/>
      <c r="ABN577" s="211"/>
      <c r="ABO577" s="211"/>
      <c r="ABP577" s="211"/>
      <c r="ABQ577" s="211"/>
      <c r="ABR577" s="211"/>
      <c r="ABS577" s="211"/>
      <c r="ABT577" s="211"/>
      <c r="ABU577" s="211"/>
      <c r="ABV577" s="211"/>
      <c r="ABW577" s="211"/>
      <c r="ABX577" s="211"/>
      <c r="ABY577" s="211"/>
      <c r="ABZ577" s="211"/>
      <c r="ACA577" s="211"/>
      <c r="ACB577" s="211"/>
      <c r="ACC577" s="211"/>
      <c r="ACD577" s="211"/>
      <c r="ACE577" s="211"/>
      <c r="ACF577" s="211"/>
      <c r="ACG577" s="211"/>
      <c r="ACH577" s="211"/>
      <c r="ACI577" s="211"/>
      <c r="ACJ577" s="211"/>
      <c r="ACK577" s="211"/>
      <c r="ACL577" s="211"/>
      <c r="ACM577" s="211"/>
      <c r="ACN577" s="211"/>
      <c r="ACO577" s="211"/>
      <c r="ACP577" s="211"/>
      <c r="ACQ577" s="211"/>
      <c r="ACR577" s="211"/>
      <c r="ACS577" s="211"/>
      <c r="ACT577" s="211"/>
      <c r="ACU577" s="211"/>
      <c r="ACV577" s="211"/>
      <c r="ACW577" s="211"/>
      <c r="ACX577" s="211"/>
      <c r="ACY577" s="211"/>
      <c r="ACZ577" s="211"/>
      <c r="ADA577" s="211"/>
      <c r="ADB577" s="211"/>
      <c r="ADC577" s="211"/>
      <c r="ADD577" s="211"/>
      <c r="ADE577" s="211"/>
      <c r="ADF577" s="211"/>
      <c r="ADG577" s="211"/>
      <c r="ADH577" s="211"/>
      <c r="ADI577" s="211"/>
      <c r="ADJ577" s="211"/>
      <c r="ADK577" s="211"/>
      <c r="ADL577" s="211"/>
      <c r="ADM577" s="211"/>
      <c r="ADN577" s="211"/>
      <c r="ADO577" s="211"/>
      <c r="ADP577" s="211"/>
      <c r="ADQ577" s="211"/>
      <c r="ADR577" s="211"/>
      <c r="ADS577" s="211"/>
      <c r="ADT577" s="211"/>
      <c r="ADU577" s="211"/>
      <c r="ADV577" s="211"/>
      <c r="ADW577" s="211"/>
      <c r="ADX577" s="211"/>
      <c r="ADY577" s="211"/>
      <c r="ADZ577" s="211"/>
      <c r="AEA577" s="211"/>
      <c r="AEB577" s="211"/>
      <c r="AEC577" s="211"/>
      <c r="AED577" s="211"/>
      <c r="AEE577" s="211"/>
      <c r="AEF577" s="211"/>
      <c r="AEG577" s="211"/>
      <c r="AEH577" s="211"/>
      <c r="AEI577" s="211"/>
      <c r="AEJ577" s="211"/>
      <c r="AEK577" s="211"/>
      <c r="AEL577" s="211"/>
      <c r="AEM577" s="211"/>
      <c r="AEN577" s="211"/>
      <c r="AEO577" s="211"/>
      <c r="AEP577" s="211"/>
      <c r="AEQ577" s="211"/>
      <c r="AER577" s="211"/>
      <c r="AES577" s="211"/>
      <c r="AET577" s="211"/>
      <c r="AEU577" s="211"/>
      <c r="AEV577" s="211"/>
      <c r="AEW577" s="211"/>
      <c r="AEX577" s="211"/>
      <c r="AEY577" s="211"/>
      <c r="AEZ577" s="211"/>
      <c r="AFA577" s="211"/>
      <c r="AFB577" s="211"/>
      <c r="AFC577" s="211"/>
      <c r="AFD577" s="211"/>
      <c r="AFE577" s="211"/>
      <c r="AFF577" s="211"/>
      <c r="AFG577" s="211"/>
      <c r="AFH577" s="211"/>
      <c r="AFI577" s="211"/>
      <c r="AFJ577" s="211"/>
      <c r="AFK577" s="211"/>
      <c r="AFL577" s="211"/>
      <c r="AFM577" s="211"/>
      <c r="AFN577" s="211"/>
      <c r="AFO577" s="211"/>
      <c r="AFP577" s="211"/>
      <c r="AFQ577" s="211"/>
      <c r="AFR577" s="211"/>
      <c r="AFS577" s="211"/>
      <c r="AFT577" s="211"/>
      <c r="AFU577" s="211"/>
      <c r="AFV577" s="211"/>
      <c r="AFW577" s="211"/>
      <c r="AFX577" s="211"/>
      <c r="AFY577" s="211"/>
      <c r="AFZ577" s="211"/>
      <c r="AGA577" s="211"/>
      <c r="AGB577" s="211"/>
      <c r="AGC577" s="211"/>
      <c r="AGD577" s="211"/>
      <c r="AGE577" s="211"/>
      <c r="AGF577" s="211"/>
      <c r="AGG577" s="211"/>
      <c r="AGH577" s="211"/>
      <c r="AGI577" s="211"/>
      <c r="AGJ577" s="211"/>
      <c r="AGK577" s="211"/>
      <c r="AGL577" s="211"/>
      <c r="AGM577" s="211"/>
      <c r="AGN577" s="211"/>
      <c r="AGO577" s="211"/>
      <c r="AGP577" s="211"/>
      <c r="AGQ577" s="211"/>
      <c r="AGR577" s="211"/>
      <c r="AGS577" s="211"/>
      <c r="AGT577" s="211"/>
      <c r="AGU577" s="211"/>
      <c r="AGV577" s="211"/>
      <c r="AGW577" s="211"/>
      <c r="AGX577" s="211"/>
      <c r="AGY577" s="211"/>
      <c r="AGZ577" s="211"/>
      <c r="AHA577" s="211"/>
      <c r="AHB577" s="211"/>
      <c r="AHC577" s="211"/>
      <c r="AHD577" s="211"/>
      <c r="AHE577" s="211"/>
      <c r="AHF577" s="211"/>
      <c r="AHG577" s="211"/>
      <c r="AHH577" s="211"/>
      <c r="AHI577" s="211"/>
      <c r="AHJ577" s="211"/>
      <c r="AHK577" s="211"/>
      <c r="AHL577" s="211"/>
      <c r="AHM577" s="211"/>
      <c r="AHN577" s="211"/>
      <c r="AHO577" s="211"/>
      <c r="AHP577" s="211"/>
      <c r="AHQ577" s="211"/>
      <c r="AHR577" s="211"/>
      <c r="AHS577" s="211"/>
      <c r="AHT577" s="211"/>
      <c r="AHU577" s="211"/>
      <c r="AHV577" s="211"/>
      <c r="AHW577" s="211"/>
      <c r="AHX577" s="211"/>
      <c r="AHY577" s="211"/>
      <c r="AHZ577" s="211"/>
      <c r="AIA577" s="211"/>
      <c r="AIB577" s="211"/>
      <c r="AIC577" s="211"/>
      <c r="AID577" s="211"/>
      <c r="AIE577" s="211"/>
      <c r="AIF577" s="211"/>
      <c r="AIG577" s="211"/>
      <c r="AIH577" s="211"/>
      <c r="AII577" s="211"/>
      <c r="AIJ577" s="211"/>
      <c r="AIK577" s="211"/>
      <c r="AIL577" s="211"/>
      <c r="AIM577" s="211"/>
      <c r="AIN577" s="211"/>
      <c r="AIO577" s="211"/>
      <c r="AIP577" s="211"/>
      <c r="AIQ577" s="211"/>
      <c r="AIR577" s="211"/>
      <c r="AIS577" s="211"/>
      <c r="AIT577" s="211"/>
      <c r="AIU577" s="211"/>
      <c r="AIV577" s="211"/>
      <c r="AIW577" s="211"/>
      <c r="AIX577" s="211"/>
      <c r="AIY577" s="211"/>
      <c r="AIZ577" s="211"/>
      <c r="AJA577" s="211"/>
      <c r="AJB577" s="211"/>
      <c r="AJC577" s="211"/>
      <c r="AJD577" s="211"/>
      <c r="AJE577" s="211"/>
      <c r="AJF577" s="211"/>
      <c r="AJG577" s="211"/>
      <c r="AJH577" s="211"/>
      <c r="AJI577" s="211"/>
      <c r="AJJ577" s="211"/>
      <c r="AJK577" s="211"/>
      <c r="AJL577" s="211"/>
      <c r="AJM577" s="211"/>
      <c r="AJN577" s="211"/>
      <c r="AJO577" s="211"/>
      <c r="AJP577" s="211"/>
      <c r="AJQ577" s="211"/>
      <c r="AJR577" s="211"/>
      <c r="AJS577" s="211"/>
      <c r="AJT577" s="211"/>
      <c r="AJU577" s="211"/>
      <c r="AJV577" s="211"/>
      <c r="AJW577" s="211"/>
      <c r="AJX577" s="211"/>
      <c r="AJY577" s="211"/>
      <c r="AJZ577" s="211"/>
      <c r="AKA577" s="211"/>
      <c r="AKB577" s="211"/>
      <c r="AKC577" s="211"/>
      <c r="AKD577" s="211"/>
      <c r="AKE577" s="211"/>
      <c r="AKF577" s="211"/>
      <c r="AKG577" s="211"/>
      <c r="AKH577" s="211"/>
      <c r="AKI577" s="211"/>
      <c r="AKJ577" s="211"/>
      <c r="AKK577" s="211"/>
      <c r="AKL577" s="211"/>
      <c r="AKM577" s="211"/>
      <c r="AKN577" s="211"/>
      <c r="AKO577" s="211"/>
      <c r="AKP577" s="211"/>
      <c r="AKQ577" s="211"/>
      <c r="AKR577" s="211"/>
      <c r="AKS577" s="211"/>
      <c r="AKT577" s="211"/>
      <c r="AKU577" s="211"/>
      <c r="AKV577" s="211"/>
      <c r="AKW577" s="211"/>
      <c r="AKX577" s="211"/>
      <c r="AKY577" s="211"/>
      <c r="AKZ577" s="211"/>
      <c r="ALA577" s="211"/>
      <c r="ALB577" s="211"/>
      <c r="ALC577" s="211"/>
      <c r="ALD577" s="211"/>
      <c r="ALE577" s="211"/>
      <c r="ALF577" s="211"/>
      <c r="ALG577" s="211"/>
      <c r="ALH577" s="211"/>
      <c r="ALI577" s="211"/>
      <c r="ALJ577" s="211"/>
      <c r="ALK577" s="211"/>
      <c r="ALL577" s="211"/>
      <c r="ALM577" s="211"/>
      <c r="ALN577" s="211"/>
      <c r="ALO577" s="211"/>
      <c r="ALP577" s="211"/>
      <c r="ALQ577" s="211"/>
      <c r="ALR577" s="211"/>
      <c r="ALS577" s="211"/>
      <c r="ALT577" s="211"/>
      <c r="ALU577" s="211"/>
      <c r="ALV577" s="211"/>
      <c r="ALW577" s="211"/>
      <c r="ALX577" s="211"/>
      <c r="ALY577" s="211"/>
      <c r="ALZ577" s="211"/>
      <c r="AMA577" s="211"/>
      <c r="AMB577" s="211"/>
      <c r="AMC577" s="211"/>
      <c r="AMD577" s="211"/>
      <c r="AME577" s="211"/>
      <c r="AMF577" s="211"/>
      <c r="AMG577" s="211"/>
      <c r="AMH577" s="211"/>
      <c r="AMI577" s="211"/>
      <c r="AMJ577" s="211"/>
      <c r="AMK577" s="211"/>
      <c r="AML577" s="211"/>
      <c r="AMM577" s="211"/>
      <c r="AMN577" s="211"/>
      <c r="AMO577" s="211"/>
      <c r="AMP577" s="211"/>
      <c r="AMQ577" s="211"/>
      <c r="AMR577" s="211"/>
      <c r="AMS577" s="211"/>
      <c r="AMT577" s="211"/>
      <c r="AMU577" s="211"/>
      <c r="AMV577" s="211"/>
      <c r="AMW577" s="211"/>
      <c r="AMX577" s="211"/>
      <c r="AMY577" s="211"/>
      <c r="AMZ577" s="211"/>
      <c r="ANA577" s="211"/>
      <c r="ANB577" s="211"/>
      <c r="ANC577" s="211"/>
      <c r="AND577" s="211"/>
      <c r="ANE577" s="211"/>
      <c r="ANF577" s="211"/>
      <c r="ANG577" s="211"/>
      <c r="ANH577" s="211"/>
      <c r="ANI577" s="211"/>
      <c r="ANJ577" s="211"/>
      <c r="ANK577" s="211"/>
      <c r="ANL577" s="211"/>
      <c r="ANM577" s="211"/>
      <c r="ANN577" s="211"/>
      <c r="ANO577" s="211"/>
      <c r="ANP577" s="211"/>
      <c r="ANQ577" s="211"/>
      <c r="ANR577" s="211"/>
      <c r="ANS577" s="211"/>
      <c r="ANT577" s="211"/>
      <c r="ANU577" s="211"/>
      <c r="ANV577" s="211"/>
      <c r="ANW577" s="211"/>
      <c r="ANX577" s="211"/>
      <c r="ANY577" s="211"/>
      <c r="ANZ577" s="211"/>
      <c r="AOA577" s="211"/>
      <c r="AOB577" s="211"/>
      <c r="AOC577" s="211"/>
      <c r="AOD577" s="211"/>
      <c r="AOE577" s="211"/>
      <c r="AOF577" s="211"/>
      <c r="AOG577" s="211"/>
      <c r="AOH577" s="211"/>
      <c r="AOI577" s="211"/>
      <c r="AOJ577" s="211"/>
      <c r="AOK577" s="211"/>
      <c r="AOL577" s="211"/>
      <c r="AOM577" s="211"/>
      <c r="AON577" s="211"/>
      <c r="AOO577" s="211"/>
      <c r="AOP577" s="211"/>
      <c r="AOQ577" s="211"/>
      <c r="AOR577" s="211"/>
      <c r="AOS577" s="211"/>
      <c r="AOT577" s="211"/>
      <c r="AOU577" s="211"/>
      <c r="AOV577" s="211"/>
      <c r="AOW577" s="211"/>
      <c r="AOX577" s="211"/>
      <c r="AOY577" s="211"/>
      <c r="AOZ577" s="211"/>
      <c r="APA577" s="211"/>
      <c r="APB577" s="211"/>
      <c r="APC577" s="211"/>
      <c r="APD577" s="211"/>
      <c r="APE577" s="211"/>
      <c r="APF577" s="211"/>
      <c r="APG577" s="211"/>
      <c r="APH577" s="211"/>
      <c r="API577" s="211"/>
      <c r="APJ577" s="211"/>
      <c r="APK577" s="211"/>
      <c r="APL577" s="211"/>
      <c r="APM577" s="211"/>
      <c r="APN577" s="211"/>
      <c r="APO577" s="211"/>
      <c r="APP577" s="211"/>
      <c r="APQ577" s="211"/>
      <c r="APR577" s="211"/>
      <c r="APS577" s="211"/>
      <c r="APT577" s="211"/>
      <c r="APU577" s="211"/>
      <c r="APV577" s="211"/>
      <c r="APW577" s="211"/>
      <c r="APX577" s="211"/>
      <c r="APY577" s="211"/>
      <c r="APZ577" s="211"/>
      <c r="AQA577" s="211"/>
      <c r="AQB577" s="211"/>
      <c r="AQC577" s="211"/>
      <c r="AQD577" s="211"/>
      <c r="AQE577" s="211"/>
      <c r="AQF577" s="211"/>
      <c r="AQG577" s="211"/>
      <c r="AQH577" s="211"/>
      <c r="AQI577" s="211"/>
      <c r="AQJ577" s="211"/>
      <c r="AQK577" s="211"/>
      <c r="AQL577" s="211"/>
      <c r="AQM577" s="211"/>
      <c r="AQN577" s="211"/>
      <c r="AQO577" s="211"/>
      <c r="AQP577" s="211"/>
      <c r="AQQ577" s="211"/>
      <c r="AQR577" s="211"/>
      <c r="AQS577" s="211"/>
      <c r="AQT577" s="211"/>
      <c r="AQU577" s="211"/>
      <c r="AQV577" s="211"/>
      <c r="AQW577" s="211"/>
      <c r="AQX577" s="211"/>
      <c r="AQY577" s="211"/>
      <c r="AQZ577" s="211"/>
      <c r="ARA577" s="211"/>
      <c r="ARB577" s="211"/>
      <c r="ARC577" s="211"/>
      <c r="ARD577" s="211"/>
      <c r="ARE577" s="211"/>
      <c r="ARF577" s="211"/>
      <c r="ARG577" s="211"/>
      <c r="ARH577" s="211"/>
      <c r="ARI577" s="211"/>
      <c r="ARJ577" s="211"/>
      <c r="ARK577" s="211"/>
      <c r="ARL577" s="211"/>
      <c r="ARM577" s="211"/>
      <c r="ARN577" s="211"/>
      <c r="ARO577" s="211"/>
      <c r="ARP577" s="211"/>
      <c r="ARQ577" s="211"/>
      <c r="ARR577" s="211"/>
      <c r="ARS577" s="211"/>
      <c r="ART577" s="211"/>
      <c r="ARU577" s="211"/>
      <c r="ARV577" s="211"/>
      <c r="ARW577" s="211"/>
      <c r="ARX577" s="211"/>
      <c r="ARY577" s="211"/>
      <c r="ARZ577" s="211"/>
      <c r="ASA577" s="211"/>
      <c r="ASB577" s="211"/>
      <c r="ASC577" s="211"/>
      <c r="ASD577" s="211"/>
      <c r="ASE577" s="211"/>
      <c r="ASF577" s="211"/>
      <c r="ASG577" s="211"/>
      <c r="ASH577" s="211"/>
      <c r="ASI577" s="211"/>
      <c r="ASJ577" s="211"/>
      <c r="ASK577" s="211"/>
      <c r="ASL577" s="211"/>
      <c r="ASM577" s="211"/>
      <c r="ASN577" s="211"/>
      <c r="ASO577" s="211"/>
      <c r="ASP577" s="211"/>
      <c r="ASQ577" s="211"/>
      <c r="ASR577" s="211"/>
      <c r="ASS577" s="211"/>
      <c r="AST577" s="211"/>
      <c r="ASU577" s="211"/>
      <c r="ASV577" s="211"/>
      <c r="ASW577" s="211"/>
      <c r="ASX577" s="211"/>
      <c r="ASY577" s="211"/>
      <c r="ASZ577" s="211"/>
      <c r="ATA577" s="211"/>
      <c r="ATB577" s="211"/>
      <c r="ATC577" s="211"/>
      <c r="ATD577" s="211"/>
      <c r="ATE577" s="211"/>
      <c r="ATF577" s="211"/>
      <c r="ATG577" s="211"/>
      <c r="ATH577" s="211"/>
      <c r="ATI577" s="211"/>
      <c r="ATJ577" s="211"/>
      <c r="ATK577" s="211"/>
      <c r="ATL577" s="211"/>
      <c r="ATM577" s="211"/>
      <c r="ATN577" s="211"/>
      <c r="ATO577" s="211"/>
      <c r="ATP577" s="211"/>
      <c r="ATQ577" s="211"/>
      <c r="ATR577" s="211"/>
      <c r="ATS577" s="211"/>
      <c r="ATT577" s="211"/>
      <c r="ATU577" s="211"/>
      <c r="ATV577" s="211"/>
      <c r="ATW577" s="211"/>
      <c r="ATX577" s="211"/>
      <c r="ATY577" s="211"/>
      <c r="ATZ577" s="211"/>
      <c r="AUA577" s="211"/>
      <c r="AUB577" s="211"/>
      <c r="AUC577" s="211"/>
      <c r="AUD577" s="211"/>
      <c r="AUE577" s="211"/>
      <c r="AUF577" s="211"/>
      <c r="AUG577" s="211"/>
      <c r="AUH577" s="211"/>
      <c r="AUI577" s="211"/>
      <c r="AUJ577" s="211"/>
      <c r="AUK577" s="211"/>
      <c r="AUL577" s="211"/>
      <c r="AUM577" s="211"/>
      <c r="AUN577" s="211"/>
      <c r="AUO577" s="211"/>
      <c r="AUP577" s="211"/>
      <c r="AUQ577" s="211"/>
      <c r="AUR577" s="211"/>
      <c r="AUS577" s="211"/>
      <c r="AUT577" s="211"/>
      <c r="AUU577" s="211"/>
      <c r="AUV577" s="211"/>
      <c r="AUW577" s="211"/>
      <c r="AUX577" s="211"/>
      <c r="AUY577" s="211"/>
      <c r="AUZ577" s="211"/>
      <c r="AVA577" s="211"/>
      <c r="AVB577" s="211"/>
      <c r="AVC577" s="211"/>
      <c r="AVD577" s="211"/>
      <c r="AVE577" s="211"/>
      <c r="AVF577" s="211"/>
      <c r="AVG577" s="211"/>
      <c r="AVH577" s="211"/>
      <c r="AVI577" s="211"/>
      <c r="AVJ577" s="211"/>
      <c r="AVK577" s="211"/>
      <c r="AVL577" s="211"/>
      <c r="AVM577" s="211"/>
      <c r="AVN577" s="211"/>
      <c r="AVO577" s="211"/>
      <c r="AVP577" s="211"/>
      <c r="AVQ577" s="211"/>
      <c r="AVR577" s="211"/>
      <c r="AVS577" s="211"/>
      <c r="AVT577" s="211"/>
      <c r="AVU577" s="211"/>
      <c r="AVV577" s="211"/>
      <c r="AVW577" s="211"/>
      <c r="AVX577" s="211"/>
      <c r="AVY577" s="211"/>
      <c r="AVZ577" s="211"/>
      <c r="AWA577" s="211"/>
      <c r="AWB577" s="211"/>
      <c r="AWC577" s="211"/>
      <c r="AWD577" s="211"/>
      <c r="AWE577" s="211"/>
      <c r="AWF577" s="211"/>
      <c r="AWG577" s="211"/>
      <c r="AWH577" s="211"/>
      <c r="AWI577" s="211"/>
      <c r="AWJ577" s="211"/>
      <c r="AWK577" s="211"/>
      <c r="AWL577" s="211"/>
      <c r="AWM577" s="211"/>
      <c r="AWN577" s="211"/>
      <c r="AWO577" s="211"/>
      <c r="AWP577" s="211"/>
      <c r="AWQ577" s="211"/>
      <c r="AWR577" s="211"/>
      <c r="AWS577" s="211"/>
      <c r="AWT577" s="211"/>
      <c r="AWU577" s="211"/>
      <c r="AWV577" s="211"/>
      <c r="AWW577" s="211"/>
      <c r="AWX577" s="211"/>
      <c r="AWY577" s="211"/>
      <c r="AWZ577" s="211"/>
      <c r="AXA577" s="211"/>
      <c r="AXB577" s="211"/>
      <c r="AXC577" s="211"/>
      <c r="AXD577" s="211"/>
      <c r="AXE577" s="211"/>
      <c r="AXF577" s="211"/>
      <c r="AXG577" s="211"/>
      <c r="AXH577" s="211"/>
      <c r="AXI577" s="211"/>
      <c r="AXJ577" s="211"/>
      <c r="AXK577" s="211"/>
      <c r="AXL577" s="211"/>
      <c r="AXM577" s="211"/>
      <c r="AXN577" s="211"/>
      <c r="AXO577" s="211"/>
      <c r="AXP577" s="211"/>
      <c r="AXQ577" s="211"/>
      <c r="AXR577" s="211"/>
      <c r="AXS577" s="211"/>
      <c r="AXT577" s="211"/>
      <c r="AXU577" s="211"/>
      <c r="AXV577" s="211"/>
      <c r="AXW577" s="211"/>
      <c r="AXX577" s="211"/>
      <c r="AXY577" s="211"/>
      <c r="AXZ577" s="211"/>
      <c r="AYA577" s="211"/>
      <c r="AYB577" s="211"/>
      <c r="AYC577" s="211"/>
      <c r="AYD577" s="211"/>
      <c r="AYE577" s="211"/>
      <c r="AYF577" s="211"/>
      <c r="AYG577" s="211"/>
      <c r="AYH577" s="211"/>
      <c r="AYI577" s="211"/>
      <c r="AYJ577" s="211"/>
      <c r="AYK577" s="211"/>
      <c r="AYL577" s="211"/>
      <c r="AYM577" s="211"/>
      <c r="AYN577" s="211"/>
      <c r="AYO577" s="211"/>
      <c r="AYP577" s="211"/>
      <c r="AYQ577" s="211"/>
      <c r="AYR577" s="211"/>
      <c r="AYS577" s="211"/>
      <c r="AYT577" s="211"/>
      <c r="AYU577" s="211"/>
      <c r="AYV577" s="211"/>
      <c r="AYW577" s="211"/>
      <c r="AYX577" s="211"/>
      <c r="AYY577" s="211"/>
      <c r="AYZ577" s="211"/>
      <c r="AZA577" s="211"/>
      <c r="AZB577" s="211"/>
      <c r="AZC577" s="211"/>
      <c r="AZD577" s="211"/>
      <c r="AZE577" s="211"/>
      <c r="AZF577" s="211"/>
      <c r="AZG577" s="211"/>
      <c r="AZH577" s="211"/>
      <c r="AZI577" s="211"/>
      <c r="AZJ577" s="211"/>
      <c r="AZK577" s="211"/>
      <c r="AZL577" s="211"/>
      <c r="AZM577" s="211"/>
      <c r="AZN577" s="211"/>
      <c r="AZO577" s="211"/>
      <c r="AZP577" s="211"/>
      <c r="AZQ577" s="211"/>
      <c r="AZR577" s="211"/>
      <c r="AZS577" s="211"/>
      <c r="AZT577" s="211"/>
      <c r="AZU577" s="211"/>
      <c r="AZV577" s="211"/>
      <c r="AZW577" s="211"/>
      <c r="AZX577" s="211"/>
      <c r="AZY577" s="211"/>
      <c r="AZZ577" s="211"/>
      <c r="BAA577" s="211"/>
      <c r="BAB577" s="211"/>
      <c r="BAC577" s="211"/>
      <c r="BAD577" s="211"/>
      <c r="BAE577" s="211"/>
      <c r="BAF577" s="211"/>
      <c r="BAG577" s="211"/>
      <c r="BAH577" s="211"/>
      <c r="BAI577" s="211"/>
      <c r="BAJ577" s="211"/>
      <c r="BAK577" s="211"/>
      <c r="BAL577" s="211"/>
      <c r="BAM577" s="211"/>
      <c r="BAN577" s="211"/>
      <c r="BAO577" s="211"/>
      <c r="BAP577" s="211"/>
      <c r="BAQ577" s="211"/>
      <c r="BAR577" s="211"/>
      <c r="BAS577" s="211"/>
      <c r="BAT577" s="211"/>
      <c r="BAU577" s="211"/>
      <c r="BAV577" s="211"/>
      <c r="BAW577" s="211"/>
      <c r="BAX577" s="211"/>
      <c r="BAY577" s="211"/>
      <c r="BAZ577" s="211"/>
      <c r="BBA577" s="211"/>
      <c r="BBB577" s="211"/>
      <c r="BBC577" s="211"/>
      <c r="BBD577" s="211"/>
      <c r="BBE577" s="211"/>
      <c r="BBF577" s="211"/>
      <c r="BBG577" s="211"/>
      <c r="BBH577" s="211"/>
      <c r="BBI577" s="211"/>
      <c r="BBJ577" s="211"/>
      <c r="BBK577" s="211"/>
      <c r="BBL577" s="211"/>
      <c r="BBM577" s="211"/>
      <c r="BBN577" s="211"/>
      <c r="BBO577" s="211"/>
      <c r="BBP577" s="211"/>
      <c r="BBQ577" s="211"/>
      <c r="BBR577" s="211"/>
      <c r="BBS577" s="211"/>
      <c r="BBT577" s="211"/>
      <c r="BBU577" s="211"/>
      <c r="BBV577" s="211"/>
      <c r="BBW577" s="211"/>
      <c r="BBX577" s="211"/>
      <c r="BBY577" s="211"/>
      <c r="BBZ577" s="211"/>
      <c r="BCA577" s="211"/>
      <c r="BCB577" s="211"/>
      <c r="BCC577" s="211"/>
      <c r="BCD577" s="211"/>
      <c r="BCE577" s="211"/>
      <c r="BCF577" s="211"/>
      <c r="BCG577" s="211"/>
      <c r="BCH577" s="211"/>
      <c r="BCI577" s="211"/>
      <c r="BCJ577" s="211"/>
      <c r="BCK577" s="211"/>
      <c r="BCL577" s="211"/>
      <c r="BCM577" s="211"/>
      <c r="BCN577" s="211"/>
      <c r="BCO577" s="211"/>
      <c r="BCP577" s="211"/>
      <c r="BCQ577" s="211"/>
      <c r="BCR577" s="211"/>
      <c r="BCS577" s="211"/>
      <c r="BCT577" s="211"/>
      <c r="BCU577" s="211"/>
      <c r="BCV577" s="211"/>
      <c r="BCW577" s="211"/>
      <c r="BCX577" s="211"/>
      <c r="BCY577" s="211"/>
      <c r="BCZ577" s="211"/>
      <c r="BDA577" s="211"/>
      <c r="BDB577" s="211"/>
      <c r="BDC577" s="211"/>
      <c r="BDD577" s="211"/>
      <c r="BDE577" s="211"/>
      <c r="BDF577" s="211"/>
      <c r="BDG577" s="211"/>
      <c r="BDH577" s="211"/>
      <c r="BDI577" s="211"/>
      <c r="BDJ577" s="211"/>
      <c r="BDK577" s="211"/>
      <c r="BDL577" s="211"/>
      <c r="BDM577" s="211"/>
      <c r="BDN577" s="211"/>
      <c r="BDO577" s="211"/>
      <c r="BDP577" s="211"/>
      <c r="BDQ577" s="211"/>
      <c r="BDR577" s="211"/>
      <c r="BDS577" s="211"/>
      <c r="BDT577" s="211"/>
      <c r="BDU577" s="211"/>
      <c r="BDV577" s="211"/>
      <c r="BDW577" s="211"/>
      <c r="BDX577" s="211"/>
      <c r="BDY577" s="211"/>
      <c r="BDZ577" s="211"/>
      <c r="BEA577" s="211"/>
      <c r="BEB577" s="211"/>
      <c r="BEC577" s="211"/>
      <c r="BED577" s="211"/>
      <c r="BEE577" s="211"/>
      <c r="BEF577" s="211"/>
      <c r="BEG577" s="211"/>
      <c r="BEH577" s="211"/>
      <c r="BEI577" s="211"/>
      <c r="BEJ577" s="211"/>
      <c r="BEK577" s="211"/>
      <c r="BEL577" s="211"/>
      <c r="BEM577" s="211"/>
      <c r="BEN577" s="211"/>
      <c r="BEO577" s="211"/>
      <c r="BEP577" s="211"/>
      <c r="BEQ577" s="211"/>
      <c r="BER577" s="211"/>
      <c r="BES577" s="211"/>
      <c r="BET577" s="211"/>
      <c r="BEU577" s="211"/>
      <c r="BEV577" s="211"/>
      <c r="BEW577" s="211"/>
      <c r="BEX577" s="211"/>
      <c r="BEY577" s="211"/>
      <c r="BEZ577" s="211"/>
      <c r="BFA577" s="211"/>
      <c r="BFB577" s="211"/>
      <c r="BFC577" s="211"/>
      <c r="BFD577" s="211"/>
      <c r="BFE577" s="211"/>
      <c r="BFF577" s="211"/>
      <c r="BFG577" s="211"/>
      <c r="BFH577" s="211"/>
      <c r="BFI577" s="211"/>
      <c r="BFJ577" s="211"/>
      <c r="BFK577" s="211"/>
      <c r="BFL577" s="211"/>
      <c r="BFM577" s="211"/>
      <c r="BFN577" s="211"/>
      <c r="BFO577" s="211"/>
      <c r="BFP577" s="211"/>
      <c r="BFQ577" s="211"/>
      <c r="BFR577" s="211"/>
      <c r="BFS577" s="211"/>
      <c r="BFT577" s="211"/>
      <c r="BFU577" s="211"/>
      <c r="BFV577" s="211"/>
      <c r="BFW577" s="211"/>
      <c r="BFX577" s="211"/>
      <c r="BFY577" s="211"/>
      <c r="BFZ577" s="211"/>
      <c r="BGA577" s="211"/>
      <c r="BGB577" s="211"/>
      <c r="BGC577" s="211"/>
      <c r="BGD577" s="211"/>
      <c r="BGE577" s="211"/>
      <c r="BGF577" s="211"/>
      <c r="BGG577" s="211"/>
      <c r="BGH577" s="211"/>
      <c r="BGI577" s="211"/>
      <c r="BGJ577" s="211"/>
      <c r="BGK577" s="211"/>
      <c r="BGL577" s="211"/>
      <c r="BGM577" s="211"/>
      <c r="BGN577" s="211"/>
      <c r="BGO577" s="211"/>
      <c r="BGP577" s="211"/>
      <c r="BGQ577" s="211"/>
      <c r="BGR577" s="211"/>
      <c r="BGS577" s="211"/>
      <c r="BGT577" s="211"/>
      <c r="BGU577" s="211"/>
      <c r="BGV577" s="211"/>
      <c r="BGW577" s="211"/>
      <c r="BGX577" s="211"/>
      <c r="BGY577" s="211"/>
      <c r="BGZ577" s="211"/>
      <c r="BHA577" s="211"/>
      <c r="BHB577" s="211"/>
      <c r="BHC577" s="211"/>
      <c r="BHD577" s="211"/>
      <c r="BHE577" s="211"/>
      <c r="BHF577" s="211"/>
      <c r="BHG577" s="211"/>
      <c r="BHH577" s="211"/>
      <c r="BHI577" s="211"/>
      <c r="BHJ577" s="211"/>
      <c r="BHK577" s="211"/>
      <c r="BHL577" s="211"/>
      <c r="BHM577" s="211"/>
      <c r="BHN577" s="211"/>
      <c r="BHO577" s="211"/>
      <c r="BHP577" s="211"/>
      <c r="BHQ577" s="211"/>
      <c r="BHR577" s="211"/>
      <c r="BHS577" s="211"/>
      <c r="BHT577" s="211"/>
      <c r="BHU577" s="211"/>
      <c r="BHV577" s="211"/>
      <c r="BHW577" s="211"/>
      <c r="BHX577" s="211"/>
      <c r="BHY577" s="211"/>
      <c r="BHZ577" s="211"/>
      <c r="BIA577" s="211"/>
      <c r="BIB577" s="211"/>
      <c r="BIC577" s="211"/>
      <c r="BID577" s="211"/>
      <c r="BIE577" s="211"/>
      <c r="BIF577" s="211"/>
      <c r="BIG577" s="211"/>
      <c r="BIH577" s="211"/>
      <c r="BII577" s="211"/>
      <c r="BIJ577" s="211"/>
      <c r="BIK577" s="211"/>
      <c r="BIL577" s="211"/>
      <c r="BIM577" s="211"/>
      <c r="BIN577" s="211"/>
      <c r="BIO577" s="211"/>
      <c r="BIP577" s="211"/>
      <c r="BIQ577" s="211"/>
      <c r="BIR577" s="211"/>
      <c r="BIS577" s="211"/>
      <c r="BIT577" s="211"/>
      <c r="BIU577" s="211"/>
      <c r="BIV577" s="211"/>
      <c r="BIW577" s="211"/>
      <c r="BIX577" s="211"/>
      <c r="BIY577" s="211"/>
      <c r="BIZ577" s="211"/>
      <c r="BJA577" s="211"/>
      <c r="BJB577" s="211"/>
      <c r="BJC577" s="211"/>
      <c r="BJD577" s="211"/>
      <c r="BJE577" s="211"/>
      <c r="BJF577" s="211"/>
      <c r="BJG577" s="211"/>
      <c r="BJH577" s="211"/>
      <c r="BJI577" s="211"/>
      <c r="BJJ577" s="211"/>
      <c r="BJK577" s="211"/>
      <c r="BJL577" s="211"/>
      <c r="BJM577" s="211"/>
      <c r="BJN577" s="211"/>
      <c r="BJO577" s="211"/>
      <c r="BJP577" s="211"/>
      <c r="BJQ577" s="211"/>
      <c r="BJR577" s="211"/>
      <c r="BJS577" s="211"/>
      <c r="BJT577" s="211"/>
      <c r="BJU577" s="211"/>
      <c r="BJV577" s="211"/>
      <c r="BJW577" s="211"/>
      <c r="BJX577" s="211"/>
      <c r="BJY577" s="211"/>
      <c r="BJZ577" s="211"/>
      <c r="BKA577" s="211"/>
      <c r="BKB577" s="211"/>
      <c r="BKC577" s="211"/>
      <c r="BKD577" s="211"/>
      <c r="BKE577" s="211"/>
      <c r="BKF577" s="211"/>
      <c r="BKG577" s="211"/>
      <c r="BKH577" s="211"/>
      <c r="BKI577" s="211"/>
      <c r="BKJ577" s="211"/>
      <c r="BKK577" s="211"/>
      <c r="BKL577" s="211"/>
      <c r="BKM577" s="211"/>
      <c r="BKN577" s="211"/>
      <c r="BKO577" s="211"/>
      <c r="BKP577" s="211"/>
      <c r="BKQ577" s="211"/>
      <c r="BKR577" s="211"/>
      <c r="BKS577" s="211"/>
      <c r="BKT577" s="211"/>
      <c r="BKU577" s="211"/>
      <c r="BKV577" s="211"/>
      <c r="BKW577" s="211"/>
      <c r="BKX577" s="211"/>
      <c r="BKY577" s="211"/>
      <c r="BKZ577" s="211"/>
      <c r="BLA577" s="211"/>
      <c r="BLB577" s="211"/>
      <c r="BLC577" s="211"/>
      <c r="BLD577" s="211"/>
      <c r="BLE577" s="211"/>
      <c r="BLF577" s="211"/>
      <c r="BLG577" s="211"/>
      <c r="BLH577" s="211"/>
      <c r="BLI577" s="211"/>
      <c r="BLJ577" s="211"/>
      <c r="BLK577" s="211"/>
      <c r="BLL577" s="211"/>
      <c r="BLM577" s="211"/>
      <c r="BLN577" s="211"/>
      <c r="BLO577" s="211"/>
      <c r="BLP577" s="211"/>
      <c r="BLQ577" s="211"/>
      <c r="BLR577" s="211"/>
      <c r="BLS577" s="211"/>
      <c r="BLT577" s="211"/>
      <c r="BLU577" s="211"/>
      <c r="BLV577" s="211"/>
      <c r="BLW577" s="211"/>
      <c r="BLX577" s="211"/>
      <c r="BLY577" s="211"/>
      <c r="BLZ577" s="211"/>
      <c r="BMA577" s="211"/>
      <c r="BMB577" s="211"/>
      <c r="BMC577" s="211"/>
      <c r="BMD577" s="211"/>
      <c r="BME577" s="211"/>
      <c r="BMF577" s="211"/>
      <c r="BMG577" s="211"/>
      <c r="BMH577" s="211"/>
      <c r="BMI577" s="211"/>
      <c r="BMJ577" s="211"/>
      <c r="BMK577" s="211"/>
      <c r="BML577" s="211"/>
      <c r="BMM577" s="211"/>
      <c r="BMN577" s="211"/>
      <c r="BMO577" s="211"/>
      <c r="BMP577" s="211"/>
      <c r="BMQ577" s="211"/>
      <c r="BMR577" s="211"/>
      <c r="BMS577" s="211"/>
      <c r="BMT577" s="211"/>
      <c r="BMU577" s="211"/>
      <c r="BMV577" s="211"/>
      <c r="BMW577" s="211"/>
      <c r="BMX577" s="211"/>
      <c r="BMY577" s="211"/>
      <c r="BMZ577" s="211"/>
      <c r="BNA577" s="211"/>
      <c r="BNB577" s="211"/>
      <c r="BNC577" s="211"/>
      <c r="BND577" s="211"/>
      <c r="BNE577" s="211"/>
      <c r="BNF577" s="211"/>
      <c r="BNG577" s="211"/>
      <c r="BNH577" s="211"/>
      <c r="BNI577" s="211"/>
      <c r="BNJ577" s="211"/>
      <c r="BNK577" s="211"/>
      <c r="BNL577" s="211"/>
      <c r="BNM577" s="211"/>
      <c r="BNN577" s="211"/>
      <c r="BNO577" s="211"/>
      <c r="BNP577" s="211"/>
      <c r="BNQ577" s="211"/>
      <c r="BNR577" s="211"/>
      <c r="BNS577" s="211"/>
      <c r="BNT577" s="211"/>
      <c r="BNU577" s="211"/>
      <c r="BNV577" s="211"/>
      <c r="BNW577" s="211"/>
      <c r="BNX577" s="211"/>
      <c r="BNY577" s="211"/>
      <c r="BNZ577" s="211"/>
      <c r="BOA577" s="211"/>
      <c r="BOB577" s="211"/>
      <c r="BOC577" s="211"/>
      <c r="BOD577" s="211"/>
      <c r="BOE577" s="211"/>
      <c r="BOF577" s="211"/>
      <c r="BOG577" s="211"/>
      <c r="BOH577" s="211"/>
      <c r="BOI577" s="211"/>
      <c r="BOJ577" s="211"/>
      <c r="BOK577" s="211"/>
      <c r="BOL577" s="211"/>
      <c r="BOM577" s="211"/>
      <c r="BON577" s="211"/>
      <c r="BOO577" s="211"/>
      <c r="BOP577" s="211"/>
      <c r="BOQ577" s="211"/>
      <c r="BOR577" s="211"/>
      <c r="BOS577" s="211"/>
      <c r="BOT577" s="211"/>
      <c r="BOU577" s="211"/>
      <c r="BOV577" s="211"/>
      <c r="BOW577" s="211"/>
      <c r="BOX577" s="211"/>
      <c r="BOY577" s="211"/>
      <c r="BOZ577" s="211"/>
      <c r="BPA577" s="211"/>
      <c r="BPB577" s="211"/>
      <c r="BPC577" s="211"/>
      <c r="BPD577" s="211"/>
      <c r="BPE577" s="211"/>
      <c r="BPF577" s="211"/>
      <c r="BPG577" s="211"/>
      <c r="BPH577" s="211"/>
      <c r="BPI577" s="211"/>
      <c r="BPJ577" s="211"/>
      <c r="BPK577" s="211"/>
      <c r="BPL577" s="211"/>
      <c r="BPM577" s="211"/>
      <c r="BPN577" s="211"/>
      <c r="BPO577" s="211"/>
      <c r="BPP577" s="211"/>
      <c r="BPQ577" s="211"/>
      <c r="BPR577" s="211"/>
      <c r="BPS577" s="211"/>
      <c r="BPT577" s="211"/>
      <c r="BPU577" s="211"/>
      <c r="BPV577" s="211"/>
      <c r="BPW577" s="211"/>
      <c r="BPX577" s="211"/>
      <c r="BPY577" s="211"/>
      <c r="BPZ577" s="211"/>
      <c r="BQA577" s="211"/>
      <c r="BQB577" s="211"/>
      <c r="BQC577" s="211"/>
      <c r="BQD577" s="211"/>
      <c r="BQE577" s="211"/>
      <c r="BQF577" s="211"/>
      <c r="BQG577" s="211"/>
      <c r="BQH577" s="211"/>
      <c r="BQI577" s="211"/>
      <c r="BQJ577" s="211"/>
      <c r="BQK577" s="211"/>
      <c r="BQL577" s="211"/>
      <c r="BQM577" s="211"/>
      <c r="BQN577" s="211"/>
      <c r="BQO577" s="211"/>
      <c r="BQP577" s="211"/>
      <c r="BQQ577" s="211"/>
      <c r="BQR577" s="211"/>
      <c r="BQS577" s="211"/>
      <c r="BQT577" s="211"/>
      <c r="BQU577" s="211"/>
      <c r="BQV577" s="211"/>
      <c r="BQW577" s="211"/>
      <c r="BQX577" s="211"/>
      <c r="BQY577" s="211"/>
      <c r="BQZ577" s="211"/>
      <c r="BRA577" s="211"/>
      <c r="BRB577" s="211"/>
      <c r="BRC577" s="211"/>
      <c r="BRD577" s="211"/>
      <c r="BRE577" s="211"/>
      <c r="BRF577" s="211"/>
      <c r="BRG577" s="211"/>
      <c r="BRH577" s="211"/>
      <c r="BRI577" s="211"/>
      <c r="BRJ577" s="211"/>
      <c r="BRK577" s="211"/>
      <c r="BRL577" s="211"/>
      <c r="BRM577" s="211"/>
      <c r="BRN577" s="211"/>
      <c r="BRO577" s="211"/>
      <c r="BRP577" s="211"/>
      <c r="BRQ577" s="211"/>
      <c r="BRR577" s="211"/>
      <c r="BRS577" s="211"/>
      <c r="BRT577" s="211"/>
      <c r="BRU577" s="211"/>
      <c r="BRV577" s="211"/>
      <c r="BRW577" s="211"/>
      <c r="BRX577" s="211"/>
      <c r="BRY577" s="211"/>
      <c r="BRZ577" s="211"/>
      <c r="BSA577" s="211"/>
      <c r="BSB577" s="211"/>
      <c r="BSC577" s="211"/>
      <c r="BSD577" s="211"/>
      <c r="BSE577" s="211"/>
      <c r="BSF577" s="211"/>
      <c r="BSG577" s="211"/>
      <c r="BSH577" s="211"/>
      <c r="BSI577" s="211"/>
      <c r="BSJ577" s="211"/>
      <c r="BSK577" s="211"/>
      <c r="BSL577" s="211"/>
      <c r="BSM577" s="211"/>
      <c r="BSN577" s="211"/>
      <c r="BSO577" s="211"/>
      <c r="BSP577" s="211"/>
      <c r="BSQ577" s="211"/>
      <c r="BSR577" s="211"/>
      <c r="BSS577" s="211"/>
      <c r="BST577" s="211"/>
      <c r="BSU577" s="211"/>
      <c r="BSV577" s="211"/>
      <c r="BSW577" s="211"/>
      <c r="BSX577" s="211"/>
      <c r="BSY577" s="211"/>
      <c r="BSZ577" s="211"/>
      <c r="BTA577" s="211"/>
      <c r="BTB577" s="211"/>
      <c r="BTC577" s="211"/>
      <c r="BTD577" s="211"/>
      <c r="BTE577" s="211"/>
      <c r="BTF577" s="211"/>
      <c r="BTG577" s="211"/>
      <c r="BTH577" s="211"/>
      <c r="BTI577" s="211"/>
      <c r="BTJ577" s="211"/>
      <c r="BTK577" s="211"/>
      <c r="BTL577" s="211"/>
      <c r="BTM577" s="211"/>
      <c r="BTN577" s="211"/>
      <c r="BTO577" s="211"/>
      <c r="BTP577" s="211"/>
      <c r="BTQ577" s="211"/>
      <c r="BTR577" s="211"/>
      <c r="BTS577" s="211"/>
      <c r="BTT577" s="211"/>
      <c r="BTU577" s="211"/>
      <c r="BTV577" s="211"/>
      <c r="BTW577" s="211"/>
      <c r="BTX577" s="211"/>
      <c r="BTY577" s="211"/>
      <c r="BTZ577" s="211"/>
      <c r="BUA577" s="211"/>
      <c r="BUB577" s="211"/>
      <c r="BUC577" s="211"/>
      <c r="BUD577" s="211"/>
      <c r="BUE577" s="211"/>
      <c r="BUF577" s="211"/>
      <c r="BUG577" s="211"/>
      <c r="BUH577" s="211"/>
      <c r="BUI577" s="211"/>
      <c r="BUJ577" s="211"/>
      <c r="BUK577" s="211"/>
      <c r="BUL577" s="211"/>
      <c r="BUM577" s="211"/>
      <c r="BUN577" s="211"/>
      <c r="BUO577" s="211"/>
      <c r="BUP577" s="211"/>
      <c r="BUQ577" s="211"/>
      <c r="BUR577" s="211"/>
      <c r="BUS577" s="211"/>
      <c r="BUT577" s="211"/>
      <c r="BUU577" s="211"/>
      <c r="BUV577" s="211"/>
      <c r="BUW577" s="211"/>
      <c r="BUX577" s="211"/>
      <c r="BUY577" s="211"/>
      <c r="BUZ577" s="211"/>
      <c r="BVA577" s="211"/>
      <c r="BVB577" s="211"/>
      <c r="BVC577" s="211"/>
      <c r="BVD577" s="211"/>
      <c r="BVE577" s="211"/>
      <c r="BVF577" s="211"/>
      <c r="BVG577" s="211"/>
      <c r="BVH577" s="211"/>
      <c r="BVI577" s="211"/>
      <c r="BVJ577" s="211"/>
      <c r="BVK577" s="211"/>
      <c r="BVL577" s="211"/>
      <c r="BVM577" s="211"/>
      <c r="BVN577" s="211"/>
      <c r="BVO577" s="211"/>
      <c r="BVP577" s="211"/>
      <c r="BVQ577" s="211"/>
      <c r="BVR577" s="211"/>
      <c r="BVS577" s="211"/>
      <c r="BVT577" s="211"/>
      <c r="BVU577" s="211"/>
      <c r="BVV577" s="211"/>
      <c r="BVW577" s="211"/>
      <c r="BVX577" s="211"/>
      <c r="BVY577" s="211"/>
      <c r="BVZ577" s="211"/>
      <c r="BWA577" s="211"/>
      <c r="BWB577" s="211"/>
      <c r="BWC577" s="211"/>
      <c r="BWD577" s="211"/>
      <c r="BWE577" s="211"/>
      <c r="BWF577" s="211"/>
      <c r="BWG577" s="211"/>
      <c r="BWH577" s="211"/>
      <c r="BWI577" s="211"/>
      <c r="BWJ577" s="211"/>
      <c r="BWK577" s="211"/>
      <c r="BWL577" s="211"/>
      <c r="BWM577" s="211"/>
      <c r="BWN577" s="211"/>
      <c r="BWO577" s="211"/>
      <c r="BWP577" s="211"/>
      <c r="BWQ577" s="211"/>
      <c r="BWR577" s="211"/>
      <c r="BWS577" s="211"/>
      <c r="BWT577" s="211"/>
      <c r="BWU577" s="211"/>
      <c r="BWV577" s="211"/>
      <c r="BWW577" s="211"/>
      <c r="BWX577" s="211"/>
      <c r="BWY577" s="211"/>
      <c r="BWZ577" s="211"/>
      <c r="BXA577" s="211"/>
      <c r="BXB577" s="211"/>
      <c r="BXC577" s="211"/>
      <c r="BXD577" s="211"/>
      <c r="BXE577" s="211"/>
      <c r="BXF577" s="211"/>
      <c r="BXG577" s="211"/>
      <c r="BXH577" s="211"/>
      <c r="BXI577" s="211"/>
      <c r="BXJ577" s="211"/>
      <c r="BXK577" s="211"/>
      <c r="BXL577" s="211"/>
      <c r="BXM577" s="211"/>
      <c r="BXN577" s="211"/>
      <c r="BXO577" s="211"/>
      <c r="BXP577" s="211"/>
      <c r="BXQ577" s="211"/>
      <c r="BXR577" s="211"/>
      <c r="BXS577" s="211"/>
      <c r="BXT577" s="211"/>
      <c r="BXU577" s="211"/>
      <c r="BXV577" s="211"/>
      <c r="BXW577" s="211"/>
      <c r="BXX577" s="211"/>
      <c r="BXY577" s="211"/>
      <c r="BXZ577" s="211"/>
      <c r="BYA577" s="211"/>
      <c r="BYB577" s="211"/>
      <c r="BYC577" s="211"/>
      <c r="BYD577" s="211"/>
      <c r="BYE577" s="211"/>
      <c r="BYF577" s="211"/>
      <c r="BYG577" s="211"/>
      <c r="BYH577" s="211"/>
      <c r="BYI577" s="211"/>
      <c r="BYJ577" s="211"/>
      <c r="BYK577" s="211"/>
      <c r="BYL577" s="211"/>
      <c r="BYM577" s="211"/>
      <c r="BYN577" s="211"/>
      <c r="BYO577" s="211"/>
      <c r="BYP577" s="211"/>
      <c r="BYQ577" s="211"/>
      <c r="BYR577" s="211"/>
      <c r="BYS577" s="211"/>
      <c r="BYT577" s="211"/>
      <c r="BYU577" s="211"/>
      <c r="BYV577" s="211"/>
      <c r="BYW577" s="211"/>
      <c r="BYX577" s="211"/>
      <c r="BYY577" s="211"/>
      <c r="BYZ577" s="211"/>
      <c r="BZA577" s="211"/>
      <c r="BZB577" s="211"/>
      <c r="BZC577" s="211"/>
      <c r="BZD577" s="211"/>
      <c r="BZE577" s="211"/>
      <c r="BZF577" s="211"/>
      <c r="BZG577" s="211"/>
      <c r="BZH577" s="211"/>
      <c r="BZI577" s="211"/>
      <c r="BZJ577" s="211"/>
      <c r="BZK577" s="211"/>
      <c r="BZL577" s="211"/>
      <c r="BZM577" s="211"/>
      <c r="BZN577" s="211"/>
      <c r="BZO577" s="211"/>
      <c r="BZP577" s="211"/>
      <c r="BZQ577" s="211"/>
      <c r="BZR577" s="211"/>
      <c r="BZS577" s="211"/>
      <c r="BZT577" s="211"/>
      <c r="BZU577" s="211"/>
      <c r="BZV577" s="211"/>
      <c r="BZW577" s="211"/>
      <c r="BZX577" s="211"/>
      <c r="BZY577" s="211"/>
      <c r="BZZ577" s="211"/>
      <c r="CAA577" s="211"/>
      <c r="CAB577" s="211"/>
      <c r="CAC577" s="211"/>
      <c r="CAD577" s="211"/>
      <c r="CAE577" s="211"/>
      <c r="CAF577" s="211"/>
      <c r="CAG577" s="211"/>
      <c r="CAH577" s="211"/>
      <c r="CAI577" s="211"/>
      <c r="CAJ577" s="211"/>
      <c r="CAK577" s="211"/>
      <c r="CAL577" s="211"/>
      <c r="CAM577" s="211"/>
      <c r="CAN577" s="211"/>
      <c r="CAO577" s="211"/>
      <c r="CAP577" s="211"/>
      <c r="CAQ577" s="211"/>
      <c r="CAR577" s="211"/>
      <c r="CAS577" s="211"/>
      <c r="CAT577" s="211"/>
      <c r="CAU577" s="211"/>
      <c r="CAV577" s="211"/>
      <c r="CAW577" s="211"/>
      <c r="CAX577" s="211"/>
      <c r="CAY577" s="211"/>
      <c r="CAZ577" s="211"/>
      <c r="CBA577" s="211"/>
      <c r="CBB577" s="211"/>
      <c r="CBC577" s="211"/>
      <c r="CBD577" s="211"/>
      <c r="CBE577" s="211"/>
      <c r="CBF577" s="211"/>
      <c r="CBG577" s="211"/>
      <c r="CBH577" s="211"/>
      <c r="CBI577" s="211"/>
      <c r="CBJ577" s="211"/>
      <c r="CBK577" s="211"/>
      <c r="CBL577" s="211"/>
      <c r="CBM577" s="211"/>
      <c r="CBN577" s="211"/>
      <c r="CBO577" s="211"/>
      <c r="CBP577" s="211"/>
      <c r="CBQ577" s="211"/>
      <c r="CBR577" s="211"/>
      <c r="CBS577" s="211"/>
      <c r="CBT577" s="211"/>
      <c r="CBU577" s="211"/>
      <c r="CBV577" s="211"/>
      <c r="CBW577" s="211"/>
      <c r="CBX577" s="211"/>
      <c r="CBY577" s="211"/>
      <c r="CBZ577" s="211"/>
      <c r="CCA577" s="211"/>
      <c r="CCB577" s="211"/>
      <c r="CCC577" s="211"/>
      <c r="CCD577" s="211"/>
      <c r="CCE577" s="211"/>
      <c r="CCF577" s="211"/>
      <c r="CCG577" s="211"/>
      <c r="CCH577" s="211"/>
      <c r="CCI577" s="211"/>
      <c r="CCJ577" s="211"/>
      <c r="CCK577" s="211"/>
      <c r="CCL577" s="211"/>
      <c r="CCM577" s="211"/>
      <c r="CCN577" s="211"/>
      <c r="CCO577" s="211"/>
      <c r="CCP577" s="211"/>
      <c r="CCQ577" s="211"/>
      <c r="CCR577" s="211"/>
      <c r="CCS577" s="211"/>
      <c r="CCT577" s="211"/>
      <c r="CCU577" s="211"/>
      <c r="CCV577" s="211"/>
      <c r="CCW577" s="211"/>
      <c r="CCX577" s="211"/>
      <c r="CCY577" s="211"/>
      <c r="CCZ577" s="211"/>
      <c r="CDA577" s="211"/>
      <c r="CDB577" s="211"/>
      <c r="CDC577" s="211"/>
      <c r="CDD577" s="211"/>
      <c r="CDE577" s="211"/>
      <c r="CDF577" s="211"/>
      <c r="CDG577" s="211"/>
      <c r="CDH577" s="211"/>
      <c r="CDI577" s="211"/>
      <c r="CDJ577" s="211"/>
      <c r="CDK577" s="211"/>
      <c r="CDL577" s="211"/>
      <c r="CDM577" s="211"/>
      <c r="CDN577" s="211"/>
      <c r="CDO577" s="211"/>
      <c r="CDP577" s="211"/>
      <c r="CDQ577" s="211"/>
      <c r="CDR577" s="211"/>
      <c r="CDS577" s="211"/>
      <c r="CDT577" s="211"/>
      <c r="CDU577" s="211"/>
      <c r="CDV577" s="211"/>
      <c r="CDW577" s="211"/>
      <c r="CDX577" s="211"/>
      <c r="CDY577" s="211"/>
      <c r="CDZ577" s="211"/>
      <c r="CEA577" s="211"/>
      <c r="CEB577" s="211"/>
      <c r="CEC577" s="211"/>
      <c r="CED577" s="211"/>
      <c r="CEE577" s="211"/>
      <c r="CEF577" s="211"/>
      <c r="CEG577" s="211"/>
      <c r="CEH577" s="211"/>
      <c r="CEI577" s="211"/>
      <c r="CEJ577" s="211"/>
      <c r="CEK577" s="211"/>
      <c r="CEL577" s="211"/>
      <c r="CEM577" s="211"/>
      <c r="CEN577" s="211"/>
      <c r="CEO577" s="211"/>
      <c r="CEP577" s="211"/>
      <c r="CEQ577" s="211"/>
      <c r="CER577" s="211"/>
      <c r="CES577" s="211"/>
      <c r="CET577" s="211"/>
      <c r="CEU577" s="211"/>
      <c r="CEV577" s="211"/>
      <c r="CEW577" s="211"/>
      <c r="CEX577" s="211"/>
      <c r="CEY577" s="211"/>
      <c r="CEZ577" s="211"/>
      <c r="CFA577" s="211"/>
      <c r="CFB577" s="211"/>
      <c r="CFC577" s="211"/>
      <c r="CFD577" s="211"/>
      <c r="CFE577" s="211"/>
      <c r="CFF577" s="211"/>
      <c r="CFG577" s="211"/>
      <c r="CFH577" s="211"/>
      <c r="CFI577" s="211"/>
      <c r="CFJ577" s="211"/>
      <c r="CFK577" s="211"/>
      <c r="CFL577" s="211"/>
      <c r="CFM577" s="211"/>
      <c r="CFN577" s="211"/>
      <c r="CFO577" s="211"/>
      <c r="CFP577" s="211"/>
      <c r="CFQ577" s="211"/>
      <c r="CFR577" s="211"/>
      <c r="CFS577" s="211"/>
      <c r="CFT577" s="211"/>
      <c r="CFU577" s="211"/>
      <c r="CFV577" s="211"/>
      <c r="CFW577" s="211"/>
      <c r="CFX577" s="211"/>
      <c r="CFY577" s="211"/>
      <c r="CFZ577" s="211"/>
      <c r="CGA577" s="211"/>
      <c r="CGB577" s="211"/>
      <c r="CGC577" s="211"/>
      <c r="CGD577" s="211"/>
      <c r="CGE577" s="211"/>
      <c r="CGF577" s="211"/>
      <c r="CGG577" s="211"/>
      <c r="CGH577" s="211"/>
      <c r="CGI577" s="211"/>
      <c r="CGJ577" s="211"/>
      <c r="CGK577" s="211"/>
      <c r="CGL577" s="211"/>
      <c r="CGM577" s="211"/>
      <c r="CGN577" s="211"/>
      <c r="CGO577" s="211"/>
      <c r="CGP577" s="211"/>
      <c r="CGQ577" s="211"/>
      <c r="CGR577" s="211"/>
      <c r="CGS577" s="211"/>
      <c r="CGT577" s="211"/>
      <c r="CGU577" s="211"/>
      <c r="CGV577" s="211"/>
      <c r="CGW577" s="211"/>
      <c r="CGX577" s="211"/>
      <c r="CGY577" s="211"/>
      <c r="CGZ577" s="211"/>
      <c r="CHA577" s="211"/>
      <c r="CHB577" s="211"/>
      <c r="CHC577" s="211"/>
      <c r="CHD577" s="211"/>
      <c r="CHE577" s="211"/>
      <c r="CHF577" s="211"/>
      <c r="CHG577" s="211"/>
      <c r="CHH577" s="211"/>
      <c r="CHI577" s="211"/>
      <c r="CHJ577" s="211"/>
      <c r="CHK577" s="211"/>
      <c r="CHL577" s="211"/>
      <c r="CHM577" s="211"/>
      <c r="CHN577" s="211"/>
      <c r="CHO577" s="211"/>
      <c r="CHP577" s="211"/>
      <c r="CHQ577" s="211"/>
      <c r="CHR577" s="211"/>
      <c r="CHS577" s="211"/>
      <c r="CHT577" s="211"/>
      <c r="CHU577" s="211"/>
      <c r="CHV577" s="211"/>
      <c r="CHW577" s="211"/>
      <c r="CHX577" s="211"/>
      <c r="CHY577" s="211"/>
      <c r="CHZ577" s="211"/>
      <c r="CIA577" s="211"/>
      <c r="CIB577" s="211"/>
      <c r="CIC577" s="211"/>
      <c r="CID577" s="211"/>
      <c r="CIE577" s="211"/>
      <c r="CIF577" s="211"/>
      <c r="CIG577" s="211"/>
      <c r="CIH577" s="211"/>
      <c r="CII577" s="211"/>
      <c r="CIJ577" s="211"/>
      <c r="CIK577" s="211"/>
      <c r="CIL577" s="211"/>
      <c r="CIM577" s="211"/>
      <c r="CIN577" s="211"/>
      <c r="CIO577" s="211"/>
      <c r="CIP577" s="211"/>
      <c r="CIQ577" s="211"/>
      <c r="CIR577" s="211"/>
      <c r="CIS577" s="211"/>
      <c r="CIT577" s="211"/>
      <c r="CIU577" s="211"/>
      <c r="CIV577" s="211"/>
      <c r="CIW577" s="211"/>
      <c r="CIX577" s="211"/>
      <c r="CIY577" s="211"/>
      <c r="CIZ577" s="211"/>
      <c r="CJA577" s="211"/>
      <c r="CJB577" s="211"/>
      <c r="CJC577" s="211"/>
      <c r="CJD577" s="211"/>
      <c r="CJE577" s="211"/>
      <c r="CJF577" s="211"/>
      <c r="CJG577" s="211"/>
      <c r="CJH577" s="211"/>
      <c r="CJI577" s="211"/>
      <c r="CJJ577" s="211"/>
      <c r="CJK577" s="211"/>
      <c r="CJL577" s="211"/>
      <c r="CJM577" s="211"/>
      <c r="CJN577" s="211"/>
      <c r="CJO577" s="211"/>
      <c r="CJP577" s="211"/>
      <c r="CJQ577" s="211"/>
      <c r="CJR577" s="211"/>
      <c r="CJS577" s="211"/>
      <c r="CJT577" s="211"/>
      <c r="CJU577" s="211"/>
      <c r="CJV577" s="211"/>
      <c r="CJW577" s="211"/>
      <c r="CJX577" s="211"/>
      <c r="CJY577" s="211"/>
      <c r="CJZ577" s="211"/>
      <c r="CKA577" s="211"/>
      <c r="CKB577" s="211"/>
      <c r="CKC577" s="211"/>
      <c r="CKD577" s="211"/>
      <c r="CKE577" s="211"/>
      <c r="CKF577" s="211"/>
      <c r="CKG577" s="211"/>
      <c r="CKH577" s="211"/>
      <c r="CKI577" s="211"/>
      <c r="CKJ577" s="211"/>
      <c r="CKK577" s="211"/>
      <c r="CKL577" s="211"/>
      <c r="CKM577" s="211"/>
      <c r="CKN577" s="211"/>
      <c r="CKO577" s="211"/>
      <c r="CKP577" s="211"/>
      <c r="CKQ577" s="211"/>
      <c r="CKR577" s="211"/>
      <c r="CKS577" s="211"/>
      <c r="CKT577" s="211"/>
      <c r="CKU577" s="211"/>
      <c r="CKV577" s="211"/>
      <c r="CKW577" s="211"/>
      <c r="CKX577" s="211"/>
      <c r="CKY577" s="211"/>
      <c r="CKZ577" s="211"/>
      <c r="CLA577" s="211"/>
      <c r="CLB577" s="211"/>
      <c r="CLC577" s="211"/>
      <c r="CLD577" s="211"/>
      <c r="CLE577" s="211"/>
      <c r="CLF577" s="211"/>
      <c r="CLG577" s="211"/>
      <c r="CLH577" s="211"/>
      <c r="CLI577" s="211"/>
      <c r="CLJ577" s="211"/>
      <c r="CLK577" s="211"/>
      <c r="CLL577" s="211"/>
      <c r="CLM577" s="211"/>
      <c r="CLN577" s="211"/>
      <c r="CLO577" s="211"/>
      <c r="CLP577" s="211"/>
      <c r="CLQ577" s="211"/>
      <c r="CLR577" s="211"/>
      <c r="CLS577" s="211"/>
      <c r="CLT577" s="211"/>
      <c r="CLU577" s="211"/>
      <c r="CLV577" s="211"/>
      <c r="CLW577" s="211"/>
      <c r="CLX577" s="211"/>
      <c r="CLY577" s="211"/>
      <c r="CLZ577" s="211"/>
      <c r="CMA577" s="211"/>
      <c r="CMB577" s="211"/>
      <c r="CMC577" s="211"/>
      <c r="CMD577" s="211"/>
      <c r="CME577" s="211"/>
      <c r="CMF577" s="211"/>
      <c r="CMG577" s="211"/>
      <c r="CMH577" s="211"/>
      <c r="CMI577" s="211"/>
      <c r="CMJ577" s="211"/>
      <c r="CMK577" s="211"/>
      <c r="CML577" s="211"/>
      <c r="CMM577" s="211"/>
      <c r="CMN577" s="211"/>
      <c r="CMO577" s="211"/>
      <c r="CMP577" s="211"/>
      <c r="CMQ577" s="211"/>
      <c r="CMR577" s="211"/>
      <c r="CMS577" s="211"/>
      <c r="CMT577" s="211"/>
      <c r="CMU577" s="211"/>
      <c r="CMV577" s="211"/>
      <c r="CMW577" s="211"/>
      <c r="CMX577" s="211"/>
      <c r="CMY577" s="211"/>
      <c r="CMZ577" s="211"/>
      <c r="CNA577" s="211"/>
      <c r="CNB577" s="211"/>
      <c r="CNC577" s="211"/>
      <c r="CND577" s="211"/>
      <c r="CNE577" s="211"/>
      <c r="CNF577" s="211"/>
      <c r="CNG577" s="211"/>
      <c r="CNH577" s="211"/>
      <c r="CNI577" s="211"/>
      <c r="CNJ577" s="211"/>
      <c r="CNK577" s="211"/>
      <c r="CNL577" s="211"/>
      <c r="CNM577" s="211"/>
      <c r="CNN577" s="211"/>
      <c r="CNO577" s="211"/>
      <c r="CNP577" s="211"/>
      <c r="CNQ577" s="211"/>
      <c r="CNR577" s="211"/>
      <c r="CNS577" s="211"/>
      <c r="CNT577" s="211"/>
      <c r="CNU577" s="211"/>
      <c r="CNV577" s="211"/>
      <c r="CNW577" s="211"/>
      <c r="CNX577" s="211"/>
      <c r="CNY577" s="211"/>
      <c r="CNZ577" s="211"/>
      <c r="COA577" s="211"/>
      <c r="COB577" s="211"/>
      <c r="COC577" s="211"/>
      <c r="COD577" s="211"/>
      <c r="COE577" s="211"/>
      <c r="COF577" s="211"/>
      <c r="COG577" s="211"/>
      <c r="COH577" s="211"/>
      <c r="COI577" s="211"/>
      <c r="COJ577" s="211"/>
      <c r="COK577" s="211"/>
      <c r="COL577" s="211"/>
      <c r="COM577" s="211"/>
      <c r="CON577" s="211"/>
      <c r="COO577" s="211"/>
      <c r="COP577" s="211"/>
      <c r="COQ577" s="211"/>
      <c r="COR577" s="211"/>
      <c r="COS577" s="211"/>
      <c r="COT577" s="211"/>
      <c r="COU577" s="211"/>
      <c r="COV577" s="211"/>
      <c r="COW577" s="211"/>
      <c r="COX577" s="211"/>
      <c r="COY577" s="211"/>
      <c r="COZ577" s="211"/>
      <c r="CPA577" s="211"/>
      <c r="CPB577" s="211"/>
      <c r="CPC577" s="211"/>
      <c r="CPD577" s="211"/>
      <c r="CPE577" s="211"/>
      <c r="CPF577" s="211"/>
      <c r="CPG577" s="211"/>
      <c r="CPH577" s="211"/>
      <c r="CPI577" s="211"/>
      <c r="CPJ577" s="211"/>
      <c r="CPK577" s="211"/>
      <c r="CPL577" s="211"/>
      <c r="CPM577" s="211"/>
      <c r="CPN577" s="211"/>
      <c r="CPO577" s="211"/>
      <c r="CPP577" s="211"/>
      <c r="CPQ577" s="211"/>
      <c r="CPR577" s="211"/>
      <c r="CPS577" s="211"/>
      <c r="CPT577" s="211"/>
      <c r="CPU577" s="211"/>
      <c r="CPV577" s="211"/>
      <c r="CPW577" s="211"/>
      <c r="CPX577" s="211"/>
      <c r="CPY577" s="211"/>
      <c r="CPZ577" s="211"/>
      <c r="CQA577" s="211"/>
      <c r="CQB577" s="211"/>
      <c r="CQC577" s="211"/>
      <c r="CQD577" s="211"/>
      <c r="CQE577" s="211"/>
      <c r="CQF577" s="211"/>
      <c r="CQG577" s="211"/>
      <c r="CQH577" s="211"/>
      <c r="CQI577" s="211"/>
      <c r="CQJ577" s="211"/>
      <c r="CQK577" s="211"/>
      <c r="CQL577" s="211"/>
      <c r="CQM577" s="211"/>
      <c r="CQN577" s="211"/>
      <c r="CQO577" s="211"/>
      <c r="CQP577" s="211"/>
      <c r="CQQ577" s="211"/>
      <c r="CQR577" s="211"/>
      <c r="CQS577" s="211"/>
      <c r="CQT577" s="211"/>
      <c r="CQU577" s="211"/>
      <c r="CQV577" s="211"/>
      <c r="CQW577" s="211"/>
      <c r="CQX577" s="211"/>
      <c r="CQY577" s="211"/>
      <c r="CQZ577" s="211"/>
      <c r="CRA577" s="211"/>
      <c r="CRB577" s="211"/>
      <c r="CRC577" s="211"/>
      <c r="CRD577" s="211"/>
      <c r="CRE577" s="211"/>
      <c r="CRF577" s="211"/>
      <c r="CRG577" s="211"/>
      <c r="CRH577" s="211"/>
      <c r="CRI577" s="211"/>
      <c r="CRJ577" s="211"/>
      <c r="CRK577" s="211"/>
      <c r="CRL577" s="211"/>
      <c r="CRM577" s="211"/>
      <c r="CRN577" s="211"/>
      <c r="CRO577" s="211"/>
      <c r="CRP577" s="211"/>
      <c r="CRQ577" s="211"/>
      <c r="CRR577" s="211"/>
      <c r="CRS577" s="211"/>
      <c r="CRT577" s="211"/>
      <c r="CRU577" s="211"/>
      <c r="CRV577" s="211"/>
      <c r="CRW577" s="211"/>
      <c r="CRX577" s="211"/>
      <c r="CRY577" s="211"/>
      <c r="CRZ577" s="211"/>
      <c r="CSA577" s="211"/>
      <c r="CSB577" s="211"/>
      <c r="CSC577" s="211"/>
      <c r="CSD577" s="211"/>
      <c r="CSE577" s="211"/>
      <c r="CSF577" s="211"/>
      <c r="CSG577" s="211"/>
      <c r="CSH577" s="211"/>
      <c r="CSI577" s="211"/>
      <c r="CSJ577" s="211"/>
      <c r="CSK577" s="211"/>
      <c r="CSL577" s="211"/>
      <c r="CSM577" s="211"/>
      <c r="CSN577" s="211"/>
      <c r="CSO577" s="211"/>
      <c r="CSP577" s="211"/>
      <c r="CSQ577" s="211"/>
      <c r="CSR577" s="211"/>
      <c r="CSS577" s="211"/>
      <c r="CST577" s="211"/>
      <c r="CSU577" s="211"/>
      <c r="CSV577" s="211"/>
      <c r="CSW577" s="211"/>
      <c r="CSX577" s="211"/>
      <c r="CSY577" s="211"/>
      <c r="CSZ577" s="211"/>
      <c r="CTA577" s="211"/>
      <c r="CTB577" s="211"/>
      <c r="CTC577" s="211"/>
      <c r="CTD577" s="211"/>
      <c r="CTE577" s="211"/>
      <c r="CTF577" s="211"/>
      <c r="CTG577" s="211"/>
      <c r="CTH577" s="211"/>
      <c r="CTI577" s="211"/>
      <c r="CTJ577" s="211"/>
      <c r="CTK577" s="211"/>
      <c r="CTL577" s="211"/>
      <c r="CTM577" s="211"/>
      <c r="CTN577" s="211"/>
      <c r="CTO577" s="211"/>
      <c r="CTP577" s="211"/>
      <c r="CTQ577" s="211"/>
      <c r="CTR577" s="211"/>
      <c r="CTS577" s="211"/>
      <c r="CTT577" s="211"/>
      <c r="CTU577" s="211"/>
      <c r="CTV577" s="211"/>
      <c r="CTW577" s="211"/>
      <c r="CTX577" s="211"/>
      <c r="CTY577" s="211"/>
      <c r="CTZ577" s="211"/>
      <c r="CUA577" s="211"/>
      <c r="CUB577" s="211"/>
      <c r="CUC577" s="211"/>
      <c r="CUD577" s="211"/>
      <c r="CUE577" s="211"/>
      <c r="CUF577" s="211"/>
      <c r="CUG577" s="211"/>
      <c r="CUH577" s="211"/>
      <c r="CUI577" s="211"/>
      <c r="CUJ577" s="211"/>
      <c r="CUK577" s="211"/>
      <c r="CUL577" s="211"/>
      <c r="CUM577" s="211"/>
      <c r="CUN577" s="211"/>
      <c r="CUO577" s="211"/>
      <c r="CUP577" s="211"/>
      <c r="CUQ577" s="211"/>
      <c r="CUR577" s="211"/>
      <c r="CUS577" s="211"/>
      <c r="CUT577" s="211"/>
      <c r="CUU577" s="211"/>
      <c r="CUV577" s="211"/>
      <c r="CUW577" s="211"/>
      <c r="CUX577" s="211"/>
      <c r="CUY577" s="211"/>
      <c r="CUZ577" s="211"/>
      <c r="CVA577" s="211"/>
      <c r="CVB577" s="211"/>
      <c r="CVC577" s="211"/>
      <c r="CVD577" s="211"/>
      <c r="CVE577" s="211"/>
      <c r="CVF577" s="211"/>
      <c r="CVG577" s="211"/>
      <c r="CVH577" s="211"/>
      <c r="CVI577" s="211"/>
      <c r="CVJ577" s="211"/>
      <c r="CVK577" s="211"/>
      <c r="CVL577" s="211"/>
      <c r="CVM577" s="211"/>
      <c r="CVN577" s="211"/>
      <c r="CVO577" s="211"/>
      <c r="CVP577" s="211"/>
      <c r="CVQ577" s="211"/>
      <c r="CVR577" s="211"/>
      <c r="CVS577" s="211"/>
      <c r="CVT577" s="211"/>
      <c r="CVU577" s="211"/>
      <c r="CVV577" s="211"/>
      <c r="CVW577" s="211"/>
      <c r="CVX577" s="211"/>
      <c r="CVY577" s="211"/>
      <c r="CVZ577" s="211"/>
      <c r="CWA577" s="211"/>
      <c r="CWB577" s="211"/>
      <c r="CWC577" s="211"/>
      <c r="CWD577" s="211"/>
      <c r="CWE577" s="211"/>
      <c r="CWF577" s="211"/>
      <c r="CWG577" s="211"/>
      <c r="CWH577" s="211"/>
      <c r="CWI577" s="211"/>
      <c r="CWJ577" s="211"/>
      <c r="CWK577" s="211"/>
      <c r="CWL577" s="211"/>
      <c r="CWM577" s="211"/>
      <c r="CWN577" s="211"/>
      <c r="CWO577" s="211"/>
      <c r="CWP577" s="211"/>
      <c r="CWQ577" s="211"/>
      <c r="CWR577" s="211"/>
      <c r="CWS577" s="211"/>
      <c r="CWT577" s="211"/>
      <c r="CWU577" s="211"/>
      <c r="CWV577" s="211"/>
      <c r="CWW577" s="211"/>
      <c r="CWX577" s="211"/>
      <c r="CWY577" s="211"/>
      <c r="CWZ577" s="211"/>
      <c r="CXA577" s="211"/>
      <c r="CXB577" s="211"/>
      <c r="CXC577" s="211"/>
      <c r="CXD577" s="211"/>
      <c r="CXE577" s="211"/>
      <c r="CXF577" s="211"/>
      <c r="CXG577" s="211"/>
      <c r="CXH577" s="211"/>
      <c r="CXI577" s="211"/>
      <c r="CXJ577" s="211"/>
      <c r="CXK577" s="211"/>
      <c r="CXL577" s="211"/>
      <c r="CXM577" s="211"/>
      <c r="CXN577" s="211"/>
      <c r="CXO577" s="211"/>
      <c r="CXP577" s="211"/>
      <c r="CXQ577" s="211"/>
      <c r="CXR577" s="211"/>
      <c r="CXS577" s="211"/>
      <c r="CXT577" s="211"/>
      <c r="CXU577" s="211"/>
      <c r="CXV577" s="211"/>
      <c r="CXW577" s="211"/>
      <c r="CXX577" s="211"/>
      <c r="CXY577" s="211"/>
      <c r="CXZ577" s="211"/>
      <c r="CYA577" s="211"/>
      <c r="CYB577" s="211"/>
      <c r="CYC577" s="211"/>
      <c r="CYD577" s="211"/>
      <c r="CYE577" s="211"/>
      <c r="CYF577" s="211"/>
      <c r="CYG577" s="211"/>
      <c r="CYH577" s="211"/>
      <c r="CYI577" s="211"/>
      <c r="CYJ577" s="211"/>
      <c r="CYK577" s="211"/>
      <c r="CYL577" s="211"/>
      <c r="CYM577" s="211"/>
      <c r="CYN577" s="211"/>
      <c r="CYO577" s="211"/>
      <c r="CYP577" s="211"/>
      <c r="CYQ577" s="211"/>
      <c r="CYR577" s="211"/>
      <c r="CYS577" s="211"/>
      <c r="CYT577" s="211"/>
      <c r="CYU577" s="211"/>
      <c r="CYV577" s="211"/>
      <c r="CYW577" s="211"/>
      <c r="CYX577" s="211"/>
      <c r="CYY577" s="211"/>
      <c r="CYZ577" s="211"/>
      <c r="CZA577" s="211"/>
      <c r="CZB577" s="211"/>
      <c r="CZC577" s="211"/>
      <c r="CZD577" s="211"/>
      <c r="CZE577" s="211"/>
      <c r="CZF577" s="211"/>
      <c r="CZG577" s="211"/>
      <c r="CZH577" s="211"/>
      <c r="CZI577" s="211"/>
      <c r="CZJ577" s="211"/>
      <c r="CZK577" s="211"/>
      <c r="CZL577" s="211"/>
      <c r="CZM577" s="211"/>
      <c r="CZN577" s="211"/>
      <c r="CZO577" s="211"/>
      <c r="CZP577" s="211"/>
      <c r="CZQ577" s="211"/>
      <c r="CZR577" s="211"/>
      <c r="CZS577" s="211"/>
      <c r="CZT577" s="211"/>
      <c r="CZU577" s="211"/>
      <c r="CZV577" s="211"/>
      <c r="CZW577" s="211"/>
      <c r="CZX577" s="211"/>
      <c r="CZY577" s="211"/>
      <c r="CZZ577" s="211"/>
      <c r="DAA577" s="211"/>
      <c r="DAB577" s="211"/>
      <c r="DAC577" s="211"/>
      <c r="DAD577" s="211"/>
      <c r="DAE577" s="211"/>
      <c r="DAF577" s="211"/>
      <c r="DAG577" s="211"/>
      <c r="DAH577" s="211"/>
      <c r="DAI577" s="211"/>
      <c r="DAJ577" s="211"/>
      <c r="DAK577" s="211"/>
      <c r="DAL577" s="211"/>
      <c r="DAM577" s="211"/>
      <c r="DAN577" s="211"/>
      <c r="DAO577" s="211"/>
      <c r="DAP577" s="211"/>
      <c r="DAQ577" s="211"/>
      <c r="DAR577" s="211"/>
      <c r="DAS577" s="211"/>
      <c r="DAT577" s="211"/>
      <c r="DAU577" s="211"/>
      <c r="DAV577" s="211"/>
      <c r="DAW577" s="211"/>
      <c r="DAX577" s="211"/>
      <c r="DAY577" s="211"/>
      <c r="DAZ577" s="211"/>
      <c r="DBA577" s="211"/>
      <c r="DBB577" s="211"/>
      <c r="DBC577" s="211"/>
      <c r="DBD577" s="211"/>
      <c r="DBE577" s="211"/>
      <c r="DBF577" s="211"/>
      <c r="DBG577" s="211"/>
      <c r="DBH577" s="211"/>
      <c r="DBI577" s="211"/>
      <c r="DBJ577" s="211"/>
      <c r="DBK577" s="211"/>
      <c r="DBL577" s="211"/>
      <c r="DBM577" s="211"/>
      <c r="DBN577" s="211"/>
      <c r="DBO577" s="211"/>
      <c r="DBP577" s="211"/>
      <c r="DBQ577" s="211"/>
      <c r="DBR577" s="211"/>
      <c r="DBS577" s="211"/>
      <c r="DBT577" s="211"/>
      <c r="DBU577" s="211"/>
      <c r="DBV577" s="211"/>
      <c r="DBW577" s="211"/>
      <c r="DBX577" s="211"/>
      <c r="DBY577" s="211"/>
      <c r="DBZ577" s="211"/>
      <c r="DCA577" s="211"/>
      <c r="DCB577" s="211"/>
      <c r="DCC577" s="211"/>
      <c r="DCD577" s="211"/>
      <c r="DCE577" s="211"/>
      <c r="DCF577" s="211"/>
      <c r="DCG577" s="211"/>
      <c r="DCH577" s="211"/>
      <c r="DCI577" s="211"/>
      <c r="DCJ577" s="211"/>
      <c r="DCK577" s="211"/>
      <c r="DCL577" s="211"/>
      <c r="DCM577" s="211"/>
      <c r="DCN577" s="211"/>
      <c r="DCO577" s="211"/>
      <c r="DCP577" s="211"/>
      <c r="DCQ577" s="211"/>
      <c r="DCR577" s="211"/>
      <c r="DCS577" s="211"/>
      <c r="DCT577" s="211"/>
      <c r="DCU577" s="211"/>
      <c r="DCV577" s="211"/>
      <c r="DCW577" s="211"/>
      <c r="DCX577" s="211"/>
      <c r="DCY577" s="211"/>
      <c r="DCZ577" s="211"/>
      <c r="DDA577" s="211"/>
      <c r="DDB577" s="211"/>
      <c r="DDC577" s="211"/>
      <c r="DDD577" s="211"/>
      <c r="DDE577" s="211"/>
      <c r="DDF577" s="211"/>
      <c r="DDG577" s="211"/>
      <c r="DDH577" s="211"/>
      <c r="DDI577" s="211"/>
      <c r="DDJ577" s="211"/>
      <c r="DDK577" s="211"/>
      <c r="DDL577" s="211"/>
      <c r="DDM577" s="211"/>
      <c r="DDN577" s="211"/>
      <c r="DDO577" s="211"/>
      <c r="DDP577" s="211"/>
      <c r="DDQ577" s="211"/>
      <c r="DDR577" s="211"/>
      <c r="DDS577" s="211"/>
      <c r="DDT577" s="211"/>
      <c r="DDU577" s="211"/>
      <c r="DDV577" s="211"/>
      <c r="DDW577" s="211"/>
      <c r="DDX577" s="211"/>
      <c r="DDY577" s="211"/>
      <c r="DDZ577" s="211"/>
      <c r="DEA577" s="211"/>
      <c r="DEB577" s="211"/>
      <c r="DEC577" s="211"/>
      <c r="DED577" s="211"/>
      <c r="DEE577" s="211"/>
      <c r="DEF577" s="211"/>
      <c r="DEG577" s="211"/>
      <c r="DEH577" s="211"/>
      <c r="DEI577" s="211"/>
      <c r="DEJ577" s="211"/>
      <c r="DEK577" s="211"/>
      <c r="DEL577" s="211"/>
      <c r="DEM577" s="211"/>
      <c r="DEN577" s="211"/>
      <c r="DEO577" s="211"/>
      <c r="DEP577" s="211"/>
      <c r="DEQ577" s="211"/>
      <c r="DER577" s="211"/>
      <c r="DES577" s="211"/>
      <c r="DET577" s="211"/>
      <c r="DEU577" s="211"/>
      <c r="DEV577" s="211"/>
      <c r="DEW577" s="211"/>
      <c r="DEX577" s="211"/>
      <c r="DEY577" s="211"/>
      <c r="DEZ577" s="211"/>
      <c r="DFA577" s="211"/>
      <c r="DFB577" s="211"/>
      <c r="DFC577" s="211"/>
      <c r="DFD577" s="211"/>
      <c r="DFE577" s="211"/>
      <c r="DFF577" s="211"/>
      <c r="DFG577" s="211"/>
      <c r="DFH577" s="211"/>
      <c r="DFI577" s="211"/>
      <c r="DFJ577" s="211"/>
      <c r="DFK577" s="211"/>
      <c r="DFL577" s="211"/>
      <c r="DFM577" s="211"/>
      <c r="DFN577" s="211"/>
      <c r="DFO577" s="211"/>
      <c r="DFP577" s="211"/>
      <c r="DFQ577" s="211"/>
      <c r="DFR577" s="211"/>
      <c r="DFS577" s="211"/>
      <c r="DFT577" s="211"/>
      <c r="DFU577" s="211"/>
      <c r="DFV577" s="211"/>
      <c r="DFW577" s="211"/>
      <c r="DFX577" s="211"/>
      <c r="DFY577" s="211"/>
      <c r="DFZ577" s="211"/>
      <c r="DGA577" s="211"/>
      <c r="DGB577" s="211"/>
      <c r="DGC577" s="211"/>
      <c r="DGD577" s="211"/>
      <c r="DGE577" s="211"/>
      <c r="DGF577" s="211"/>
      <c r="DGG577" s="211"/>
      <c r="DGH577" s="211"/>
      <c r="DGI577" s="211"/>
      <c r="DGJ577" s="211"/>
      <c r="DGK577" s="211"/>
      <c r="DGL577" s="211"/>
      <c r="DGM577" s="211"/>
      <c r="DGN577" s="211"/>
      <c r="DGO577" s="211"/>
      <c r="DGP577" s="211"/>
      <c r="DGQ577" s="211"/>
      <c r="DGR577" s="211"/>
      <c r="DGS577" s="211"/>
      <c r="DGT577" s="211"/>
      <c r="DGU577" s="211"/>
      <c r="DGV577" s="211"/>
      <c r="DGW577" s="211"/>
      <c r="DGX577" s="211"/>
      <c r="DGY577" s="211"/>
      <c r="DGZ577" s="211"/>
      <c r="DHA577" s="211"/>
      <c r="DHB577" s="211"/>
      <c r="DHC577" s="211"/>
      <c r="DHD577" s="211"/>
      <c r="DHE577" s="211"/>
      <c r="DHF577" s="211"/>
      <c r="DHG577" s="211"/>
      <c r="DHH577" s="211"/>
      <c r="DHI577" s="211"/>
      <c r="DHJ577" s="211"/>
      <c r="DHK577" s="211"/>
      <c r="DHL577" s="211"/>
      <c r="DHM577" s="211"/>
      <c r="DHN577" s="211"/>
      <c r="DHO577" s="211"/>
      <c r="DHP577" s="211"/>
      <c r="DHQ577" s="211"/>
      <c r="DHR577" s="211"/>
      <c r="DHS577" s="211"/>
      <c r="DHT577" s="211"/>
      <c r="DHU577" s="211"/>
      <c r="DHV577" s="211"/>
      <c r="DHW577" s="211"/>
      <c r="DHX577" s="211"/>
      <c r="DHY577" s="211"/>
      <c r="DHZ577" s="211"/>
      <c r="DIA577" s="211"/>
      <c r="DIB577" s="211"/>
      <c r="DIC577" s="211"/>
      <c r="DID577" s="211"/>
      <c r="DIE577" s="211"/>
      <c r="DIF577" s="211"/>
      <c r="DIG577" s="211"/>
      <c r="DIH577" s="211"/>
      <c r="DII577" s="211"/>
      <c r="DIJ577" s="211"/>
      <c r="DIK577" s="211"/>
      <c r="DIL577" s="211"/>
      <c r="DIM577" s="211"/>
      <c r="DIN577" s="211"/>
      <c r="DIO577" s="211"/>
      <c r="DIP577" s="211"/>
      <c r="DIQ577" s="211"/>
      <c r="DIR577" s="211"/>
      <c r="DIS577" s="211"/>
      <c r="DIT577" s="211"/>
      <c r="DIU577" s="211"/>
      <c r="DIV577" s="211"/>
      <c r="DIW577" s="211"/>
      <c r="DIX577" s="211"/>
      <c r="DIY577" s="211"/>
      <c r="DIZ577" s="211"/>
      <c r="DJA577" s="211"/>
      <c r="DJB577" s="211"/>
      <c r="DJC577" s="211"/>
      <c r="DJD577" s="211"/>
      <c r="DJE577" s="211"/>
      <c r="DJF577" s="211"/>
      <c r="DJG577" s="211"/>
      <c r="DJH577" s="211"/>
      <c r="DJI577" s="211"/>
      <c r="DJJ577" s="211"/>
      <c r="DJK577" s="211"/>
      <c r="DJL577" s="211"/>
      <c r="DJM577" s="211"/>
      <c r="DJN577" s="211"/>
      <c r="DJO577" s="211"/>
      <c r="DJP577" s="211"/>
      <c r="DJQ577" s="211"/>
      <c r="DJR577" s="211"/>
      <c r="DJS577" s="211"/>
      <c r="DJT577" s="211"/>
      <c r="DJU577" s="211"/>
      <c r="DJV577" s="211"/>
      <c r="DJW577" s="211"/>
      <c r="DJX577" s="211"/>
      <c r="DJY577" s="211"/>
      <c r="DJZ577" s="211"/>
      <c r="DKA577" s="211"/>
      <c r="DKB577" s="211"/>
      <c r="DKC577" s="211"/>
      <c r="DKD577" s="211"/>
      <c r="DKE577" s="211"/>
      <c r="DKF577" s="211"/>
      <c r="DKG577" s="211"/>
      <c r="DKH577" s="211"/>
      <c r="DKI577" s="211"/>
      <c r="DKJ577" s="211"/>
      <c r="DKK577" s="211"/>
      <c r="DKL577" s="211"/>
      <c r="DKM577" s="211"/>
      <c r="DKN577" s="211"/>
      <c r="DKO577" s="211"/>
      <c r="DKP577" s="211"/>
      <c r="DKQ577" s="211"/>
      <c r="DKR577" s="211"/>
      <c r="DKS577" s="211"/>
      <c r="DKT577" s="211"/>
      <c r="DKU577" s="211"/>
      <c r="DKV577" s="211"/>
      <c r="DKW577" s="211"/>
      <c r="DKX577" s="211"/>
      <c r="DKY577" s="211"/>
      <c r="DKZ577" s="211"/>
      <c r="DLA577" s="211"/>
      <c r="DLB577" s="211"/>
      <c r="DLC577" s="211"/>
      <c r="DLD577" s="211"/>
      <c r="DLE577" s="211"/>
      <c r="DLF577" s="211"/>
      <c r="DLG577" s="211"/>
      <c r="DLH577" s="211"/>
      <c r="DLI577" s="211"/>
      <c r="DLJ577" s="211"/>
      <c r="DLK577" s="211"/>
      <c r="DLL577" s="211"/>
      <c r="DLM577" s="211"/>
      <c r="DLN577" s="211"/>
      <c r="DLO577" s="211"/>
      <c r="DLP577" s="211"/>
      <c r="DLQ577" s="211"/>
      <c r="DLR577" s="211"/>
      <c r="DLS577" s="211"/>
      <c r="DLT577" s="211"/>
      <c r="DLU577" s="211"/>
      <c r="DLV577" s="211"/>
      <c r="DLW577" s="211"/>
      <c r="DLX577" s="211"/>
      <c r="DLY577" s="211"/>
      <c r="DLZ577" s="211"/>
      <c r="DMA577" s="211"/>
      <c r="DMB577" s="211"/>
      <c r="DMC577" s="211"/>
      <c r="DMD577" s="211"/>
      <c r="DME577" s="211"/>
      <c r="DMF577" s="211"/>
      <c r="DMG577" s="211"/>
      <c r="DMH577" s="211"/>
      <c r="DMI577" s="211"/>
      <c r="DMJ577" s="211"/>
      <c r="DMK577" s="211"/>
      <c r="DML577" s="211"/>
      <c r="DMM577" s="211"/>
      <c r="DMN577" s="211"/>
      <c r="DMO577" s="211"/>
      <c r="DMP577" s="211"/>
      <c r="DMQ577" s="211"/>
      <c r="DMR577" s="211"/>
      <c r="DMS577" s="211"/>
      <c r="DMT577" s="211"/>
      <c r="DMU577" s="211"/>
      <c r="DMV577" s="211"/>
      <c r="DMW577" s="211"/>
      <c r="DMX577" s="211"/>
      <c r="DMY577" s="211"/>
      <c r="DMZ577" s="211"/>
      <c r="DNA577" s="211"/>
      <c r="DNB577" s="211"/>
      <c r="DNC577" s="211"/>
      <c r="DND577" s="211"/>
      <c r="DNE577" s="211"/>
      <c r="DNF577" s="211"/>
      <c r="DNG577" s="211"/>
      <c r="DNH577" s="211"/>
      <c r="DNI577" s="211"/>
      <c r="DNJ577" s="211"/>
      <c r="DNK577" s="211"/>
      <c r="DNL577" s="211"/>
      <c r="DNM577" s="211"/>
      <c r="DNN577" s="211"/>
      <c r="DNO577" s="211"/>
      <c r="DNP577" s="211"/>
      <c r="DNQ577" s="211"/>
      <c r="DNR577" s="211"/>
      <c r="DNS577" s="211"/>
      <c r="DNT577" s="211"/>
      <c r="DNU577" s="211"/>
      <c r="DNV577" s="211"/>
      <c r="DNW577" s="211"/>
      <c r="DNX577" s="211"/>
      <c r="DNY577" s="211"/>
      <c r="DNZ577" s="211"/>
      <c r="DOA577" s="211"/>
      <c r="DOB577" s="211"/>
      <c r="DOC577" s="211"/>
      <c r="DOD577" s="211"/>
      <c r="DOE577" s="211"/>
      <c r="DOF577" s="211"/>
      <c r="DOG577" s="211"/>
      <c r="DOH577" s="211"/>
      <c r="DOI577" s="211"/>
      <c r="DOJ577" s="211"/>
      <c r="DOK577" s="211"/>
      <c r="DOL577" s="211"/>
      <c r="DOM577" s="211"/>
      <c r="DON577" s="211"/>
      <c r="DOO577" s="211"/>
      <c r="DOP577" s="211"/>
      <c r="DOQ577" s="211"/>
      <c r="DOR577" s="211"/>
      <c r="DOS577" s="211"/>
      <c r="DOT577" s="211"/>
      <c r="DOU577" s="211"/>
      <c r="DOV577" s="211"/>
      <c r="DOW577" s="211"/>
      <c r="DOX577" s="211"/>
      <c r="DOY577" s="211"/>
      <c r="DOZ577" s="211"/>
      <c r="DPA577" s="211"/>
      <c r="DPB577" s="211"/>
      <c r="DPC577" s="211"/>
      <c r="DPD577" s="211"/>
      <c r="DPE577" s="211"/>
      <c r="DPF577" s="211"/>
      <c r="DPG577" s="211"/>
      <c r="DPH577" s="211"/>
      <c r="DPI577" s="211"/>
      <c r="DPJ577" s="211"/>
      <c r="DPK577" s="211"/>
      <c r="DPL577" s="211"/>
      <c r="DPM577" s="211"/>
      <c r="DPN577" s="211"/>
      <c r="DPO577" s="211"/>
      <c r="DPP577" s="211"/>
      <c r="DPQ577" s="211"/>
      <c r="DPR577" s="211"/>
      <c r="DPS577" s="211"/>
      <c r="DPT577" s="211"/>
      <c r="DPU577" s="211"/>
      <c r="DPV577" s="211"/>
      <c r="DPW577" s="211"/>
      <c r="DPX577" s="211"/>
      <c r="DPY577" s="211"/>
      <c r="DPZ577" s="211"/>
      <c r="DQA577" s="211"/>
      <c r="DQB577" s="211"/>
      <c r="DQC577" s="211"/>
      <c r="DQD577" s="211"/>
      <c r="DQE577" s="211"/>
      <c r="DQF577" s="211"/>
      <c r="DQG577" s="211"/>
      <c r="DQH577" s="211"/>
      <c r="DQI577" s="211"/>
      <c r="DQJ577" s="211"/>
      <c r="DQK577" s="211"/>
      <c r="DQL577" s="211"/>
      <c r="DQM577" s="211"/>
      <c r="DQN577" s="211"/>
      <c r="DQO577" s="211"/>
      <c r="DQP577" s="211"/>
      <c r="DQQ577" s="211"/>
      <c r="DQR577" s="211"/>
      <c r="DQS577" s="211"/>
      <c r="DQT577" s="211"/>
      <c r="DQU577" s="211"/>
      <c r="DQV577" s="211"/>
      <c r="DQW577" s="211"/>
      <c r="DQX577" s="211"/>
      <c r="DQY577" s="211"/>
      <c r="DQZ577" s="211"/>
      <c r="DRA577" s="211"/>
      <c r="DRB577" s="211"/>
      <c r="DRC577" s="211"/>
      <c r="DRD577" s="211"/>
      <c r="DRE577" s="211"/>
      <c r="DRF577" s="211"/>
      <c r="DRG577" s="211"/>
      <c r="DRH577" s="211"/>
      <c r="DRI577" s="211"/>
      <c r="DRJ577" s="211"/>
      <c r="DRK577" s="211"/>
      <c r="DRL577" s="211"/>
      <c r="DRM577" s="211"/>
      <c r="DRN577" s="211"/>
      <c r="DRO577" s="211"/>
      <c r="DRP577" s="211"/>
      <c r="DRQ577" s="211"/>
      <c r="DRR577" s="211"/>
      <c r="DRS577" s="211"/>
      <c r="DRT577" s="211"/>
      <c r="DRU577" s="211"/>
      <c r="DRV577" s="211"/>
      <c r="DRW577" s="211"/>
      <c r="DRX577" s="211"/>
      <c r="DRY577" s="211"/>
      <c r="DRZ577" s="211"/>
      <c r="DSA577" s="211"/>
      <c r="DSB577" s="211"/>
      <c r="DSC577" s="211"/>
      <c r="DSD577" s="211"/>
      <c r="DSE577" s="211"/>
      <c r="DSF577" s="211"/>
      <c r="DSG577" s="211"/>
      <c r="DSH577" s="211"/>
      <c r="DSI577" s="211"/>
      <c r="DSJ577" s="211"/>
      <c r="DSK577" s="211"/>
      <c r="DSL577" s="211"/>
      <c r="DSM577" s="211"/>
      <c r="DSN577" s="211"/>
      <c r="DSO577" s="211"/>
      <c r="DSP577" s="211"/>
      <c r="DSQ577" s="211"/>
      <c r="DSR577" s="211"/>
      <c r="DSS577" s="211"/>
      <c r="DST577" s="211"/>
      <c r="DSU577" s="211"/>
      <c r="DSV577" s="211"/>
      <c r="DSW577" s="211"/>
      <c r="DSX577" s="211"/>
      <c r="DSY577" s="211"/>
      <c r="DSZ577" s="211"/>
      <c r="DTA577" s="211"/>
      <c r="DTB577" s="211"/>
      <c r="DTC577" s="211"/>
      <c r="DTD577" s="211"/>
      <c r="DTE577" s="211"/>
      <c r="DTF577" s="211"/>
      <c r="DTG577" s="211"/>
      <c r="DTH577" s="211"/>
      <c r="DTI577" s="211"/>
      <c r="DTJ577" s="211"/>
      <c r="DTK577" s="211"/>
      <c r="DTL577" s="211"/>
      <c r="DTM577" s="211"/>
      <c r="DTN577" s="211"/>
      <c r="DTO577" s="211"/>
      <c r="DTP577" s="211"/>
      <c r="DTQ577" s="211"/>
      <c r="DTR577" s="211"/>
      <c r="DTS577" s="211"/>
      <c r="DTT577" s="211"/>
      <c r="DTU577" s="211"/>
      <c r="DTV577" s="211"/>
      <c r="DTW577" s="211"/>
      <c r="DTX577" s="211"/>
      <c r="DTY577" s="211"/>
      <c r="DTZ577" s="211"/>
      <c r="DUA577" s="211"/>
      <c r="DUB577" s="211"/>
      <c r="DUC577" s="211"/>
      <c r="DUD577" s="211"/>
      <c r="DUE577" s="211"/>
      <c r="DUF577" s="211"/>
      <c r="DUG577" s="211"/>
      <c r="DUH577" s="211"/>
      <c r="DUI577" s="211"/>
      <c r="DUJ577" s="211"/>
      <c r="DUK577" s="211"/>
      <c r="DUL577" s="211"/>
      <c r="DUM577" s="211"/>
      <c r="DUN577" s="211"/>
      <c r="DUO577" s="211"/>
      <c r="DUP577" s="211"/>
      <c r="DUQ577" s="211"/>
      <c r="DUR577" s="211"/>
      <c r="DUS577" s="211"/>
      <c r="DUT577" s="211"/>
      <c r="DUU577" s="211"/>
      <c r="DUV577" s="211"/>
      <c r="DUW577" s="211"/>
      <c r="DUX577" s="211"/>
      <c r="DUY577" s="211"/>
      <c r="DUZ577" s="211"/>
      <c r="DVA577" s="211"/>
      <c r="DVB577" s="211"/>
      <c r="DVC577" s="211"/>
      <c r="DVD577" s="211"/>
      <c r="DVE577" s="211"/>
      <c r="DVF577" s="211"/>
      <c r="DVG577" s="211"/>
      <c r="DVH577" s="211"/>
      <c r="DVI577" s="211"/>
      <c r="DVJ577" s="211"/>
      <c r="DVK577" s="211"/>
      <c r="DVL577" s="211"/>
      <c r="DVM577" s="211"/>
      <c r="DVN577" s="211"/>
      <c r="DVO577" s="211"/>
      <c r="DVP577" s="211"/>
      <c r="DVQ577" s="211"/>
      <c r="DVR577" s="211"/>
      <c r="DVS577" s="211"/>
      <c r="DVT577" s="211"/>
      <c r="DVU577" s="211"/>
      <c r="DVV577" s="211"/>
      <c r="DVW577" s="211"/>
      <c r="DVX577" s="211"/>
      <c r="DVY577" s="211"/>
      <c r="DVZ577" s="211"/>
      <c r="DWA577" s="211"/>
      <c r="DWB577" s="211"/>
      <c r="DWC577" s="211"/>
      <c r="DWD577" s="211"/>
      <c r="DWE577" s="211"/>
      <c r="DWF577" s="211"/>
      <c r="DWG577" s="211"/>
      <c r="DWH577" s="211"/>
      <c r="DWI577" s="211"/>
      <c r="DWJ577" s="211"/>
      <c r="DWK577" s="211"/>
      <c r="DWL577" s="211"/>
      <c r="DWM577" s="211"/>
      <c r="DWN577" s="211"/>
      <c r="DWO577" s="211"/>
      <c r="DWP577" s="211"/>
      <c r="DWQ577" s="211"/>
      <c r="DWR577" s="211"/>
      <c r="DWS577" s="211"/>
      <c r="DWT577" s="211"/>
      <c r="DWU577" s="211"/>
      <c r="DWV577" s="211"/>
      <c r="DWW577" s="211"/>
      <c r="DWX577" s="211"/>
      <c r="DWY577" s="211"/>
      <c r="DWZ577" s="211"/>
      <c r="DXA577" s="211"/>
      <c r="DXB577" s="211"/>
      <c r="DXC577" s="211"/>
      <c r="DXD577" s="211"/>
      <c r="DXE577" s="211"/>
      <c r="DXF577" s="211"/>
      <c r="DXG577" s="211"/>
      <c r="DXH577" s="211"/>
      <c r="DXI577" s="211"/>
      <c r="DXJ577" s="211"/>
      <c r="DXK577" s="211"/>
      <c r="DXL577" s="211"/>
      <c r="DXM577" s="211"/>
      <c r="DXN577" s="211"/>
      <c r="DXO577" s="211"/>
      <c r="DXP577" s="211"/>
      <c r="DXQ577" s="211"/>
      <c r="DXR577" s="211"/>
      <c r="DXS577" s="211"/>
      <c r="DXT577" s="211"/>
      <c r="DXU577" s="211"/>
      <c r="DXV577" s="211"/>
      <c r="DXW577" s="211"/>
      <c r="DXX577" s="211"/>
      <c r="DXY577" s="211"/>
      <c r="DXZ577" s="211"/>
      <c r="DYA577" s="211"/>
      <c r="DYB577" s="211"/>
      <c r="DYC577" s="211"/>
      <c r="DYD577" s="211"/>
      <c r="DYE577" s="211"/>
      <c r="DYF577" s="211"/>
      <c r="DYG577" s="211"/>
      <c r="DYH577" s="211"/>
      <c r="DYI577" s="211"/>
      <c r="DYJ577" s="211"/>
      <c r="DYK577" s="211"/>
      <c r="DYL577" s="211"/>
      <c r="DYM577" s="211"/>
      <c r="DYN577" s="211"/>
      <c r="DYO577" s="211"/>
      <c r="DYP577" s="211"/>
      <c r="DYQ577" s="211"/>
      <c r="DYR577" s="211"/>
      <c r="DYS577" s="211"/>
      <c r="DYT577" s="211"/>
      <c r="DYU577" s="211"/>
      <c r="DYV577" s="211"/>
      <c r="DYW577" s="211"/>
      <c r="DYX577" s="211"/>
      <c r="DYY577" s="211"/>
      <c r="DYZ577" s="211"/>
      <c r="DZA577" s="211"/>
      <c r="DZB577" s="211"/>
      <c r="DZC577" s="211"/>
      <c r="DZD577" s="211"/>
      <c r="DZE577" s="211"/>
      <c r="DZF577" s="211"/>
      <c r="DZG577" s="211"/>
      <c r="DZH577" s="211"/>
      <c r="DZI577" s="211"/>
      <c r="DZJ577" s="211"/>
      <c r="DZK577" s="211"/>
      <c r="DZL577" s="211"/>
      <c r="DZM577" s="211"/>
      <c r="DZN577" s="211"/>
      <c r="DZO577" s="211"/>
      <c r="DZP577" s="211"/>
      <c r="DZQ577" s="211"/>
      <c r="DZR577" s="211"/>
      <c r="DZS577" s="211"/>
      <c r="DZT577" s="211"/>
      <c r="DZU577" s="211"/>
      <c r="DZV577" s="211"/>
      <c r="DZW577" s="211"/>
      <c r="DZX577" s="211"/>
      <c r="DZY577" s="211"/>
      <c r="DZZ577" s="211"/>
      <c r="EAA577" s="211"/>
      <c r="EAB577" s="211"/>
      <c r="EAC577" s="211"/>
      <c r="EAD577" s="211"/>
      <c r="EAE577" s="211"/>
      <c r="EAF577" s="211"/>
      <c r="EAG577" s="211"/>
      <c r="EAH577" s="211"/>
      <c r="EAI577" s="211"/>
      <c r="EAJ577" s="211"/>
      <c r="EAK577" s="211"/>
      <c r="EAL577" s="211"/>
      <c r="EAM577" s="211"/>
      <c r="EAN577" s="211"/>
      <c r="EAO577" s="211"/>
      <c r="EAP577" s="211"/>
      <c r="EAQ577" s="211"/>
      <c r="EAR577" s="211"/>
      <c r="EAS577" s="211"/>
      <c r="EAT577" s="211"/>
      <c r="EAU577" s="211"/>
      <c r="EAV577" s="211"/>
      <c r="EAW577" s="211"/>
      <c r="EAX577" s="211"/>
      <c r="EAY577" s="211"/>
      <c r="EAZ577" s="211"/>
      <c r="EBA577" s="211"/>
      <c r="EBB577" s="211"/>
      <c r="EBC577" s="211"/>
      <c r="EBD577" s="211"/>
      <c r="EBE577" s="211"/>
      <c r="EBF577" s="211"/>
      <c r="EBG577" s="211"/>
      <c r="EBH577" s="211"/>
      <c r="EBI577" s="211"/>
      <c r="EBJ577" s="211"/>
      <c r="EBK577" s="211"/>
      <c r="EBL577" s="211"/>
      <c r="EBM577" s="211"/>
      <c r="EBN577" s="211"/>
      <c r="EBO577" s="211"/>
      <c r="EBP577" s="211"/>
      <c r="EBQ577" s="211"/>
      <c r="EBR577" s="211"/>
      <c r="EBS577" s="211"/>
      <c r="EBT577" s="211"/>
      <c r="EBU577" s="211"/>
      <c r="EBV577" s="211"/>
      <c r="EBW577" s="211"/>
      <c r="EBX577" s="211"/>
      <c r="EBY577" s="211"/>
      <c r="EBZ577" s="211"/>
      <c r="ECA577" s="211"/>
      <c r="ECB577" s="211"/>
      <c r="ECC577" s="211"/>
      <c r="ECD577" s="211"/>
      <c r="ECE577" s="211"/>
      <c r="ECF577" s="211"/>
      <c r="ECG577" s="211"/>
      <c r="ECH577" s="211"/>
      <c r="ECI577" s="211"/>
      <c r="ECJ577" s="211"/>
      <c r="ECK577" s="211"/>
      <c r="ECL577" s="211"/>
      <c r="ECM577" s="211"/>
      <c r="ECN577" s="211"/>
      <c r="ECO577" s="211"/>
      <c r="ECP577" s="211"/>
      <c r="ECQ577" s="211"/>
      <c r="ECR577" s="211"/>
      <c r="ECS577" s="211"/>
      <c r="ECT577" s="211"/>
      <c r="ECU577" s="211"/>
      <c r="ECV577" s="211"/>
      <c r="ECW577" s="211"/>
      <c r="ECX577" s="211"/>
      <c r="ECY577" s="211"/>
      <c r="ECZ577" s="211"/>
      <c r="EDA577" s="211"/>
      <c r="EDB577" s="211"/>
      <c r="EDC577" s="211"/>
      <c r="EDD577" s="211"/>
      <c r="EDE577" s="211"/>
      <c r="EDF577" s="211"/>
      <c r="EDG577" s="211"/>
      <c r="EDH577" s="211"/>
      <c r="EDI577" s="211"/>
      <c r="EDJ577" s="211"/>
      <c r="EDK577" s="211"/>
      <c r="EDL577" s="211"/>
      <c r="EDM577" s="211"/>
      <c r="EDN577" s="211"/>
      <c r="EDO577" s="211"/>
      <c r="EDP577" s="211"/>
      <c r="EDQ577" s="211"/>
      <c r="EDR577" s="211"/>
      <c r="EDS577" s="211"/>
      <c r="EDT577" s="211"/>
      <c r="EDU577" s="211"/>
      <c r="EDV577" s="211"/>
      <c r="EDW577" s="211"/>
      <c r="EDX577" s="211"/>
      <c r="EDY577" s="211"/>
      <c r="EDZ577" s="211"/>
      <c r="EEA577" s="211"/>
      <c r="EEB577" s="211"/>
      <c r="EEC577" s="211"/>
      <c r="EED577" s="211"/>
      <c r="EEE577" s="211"/>
      <c r="EEF577" s="211"/>
      <c r="EEG577" s="211"/>
      <c r="EEH577" s="211"/>
      <c r="EEI577" s="211"/>
      <c r="EEJ577" s="211"/>
      <c r="EEK577" s="211"/>
      <c r="EEL577" s="211"/>
      <c r="EEM577" s="211"/>
      <c r="EEN577" s="211"/>
      <c r="EEO577" s="211"/>
      <c r="EEP577" s="211"/>
      <c r="EEQ577" s="211"/>
      <c r="EER577" s="211"/>
      <c r="EES577" s="211"/>
      <c r="EET577" s="211"/>
      <c r="EEU577" s="211"/>
      <c r="EEV577" s="211"/>
      <c r="EEW577" s="211"/>
      <c r="EEX577" s="211"/>
      <c r="EEY577" s="211"/>
      <c r="EEZ577" s="211"/>
      <c r="EFA577" s="211"/>
      <c r="EFB577" s="211"/>
      <c r="EFC577" s="211"/>
      <c r="EFD577" s="211"/>
      <c r="EFE577" s="211"/>
      <c r="EFF577" s="211"/>
      <c r="EFG577" s="211"/>
      <c r="EFH577" s="211"/>
      <c r="EFI577" s="211"/>
      <c r="EFJ577" s="211"/>
      <c r="EFK577" s="211"/>
      <c r="EFL577" s="211"/>
      <c r="EFM577" s="211"/>
      <c r="EFN577" s="211"/>
      <c r="EFO577" s="211"/>
      <c r="EFP577" s="211"/>
      <c r="EFQ577" s="211"/>
      <c r="EFR577" s="211"/>
      <c r="EFS577" s="211"/>
      <c r="EFT577" s="211"/>
      <c r="EFU577" s="211"/>
      <c r="EFV577" s="211"/>
      <c r="EFW577" s="211"/>
      <c r="EFX577" s="211"/>
      <c r="EFY577" s="211"/>
      <c r="EFZ577" s="211"/>
      <c r="EGA577" s="211"/>
      <c r="EGB577" s="211"/>
      <c r="EGC577" s="211"/>
      <c r="EGD577" s="211"/>
      <c r="EGE577" s="211"/>
      <c r="EGF577" s="211"/>
      <c r="EGG577" s="211"/>
      <c r="EGH577" s="211"/>
      <c r="EGI577" s="211"/>
      <c r="EGJ577" s="211"/>
      <c r="EGK577" s="211"/>
      <c r="EGL577" s="211"/>
      <c r="EGM577" s="211"/>
      <c r="EGN577" s="211"/>
      <c r="EGO577" s="211"/>
      <c r="EGP577" s="211"/>
      <c r="EGQ577" s="211"/>
      <c r="EGR577" s="211"/>
      <c r="EGS577" s="211"/>
      <c r="EGT577" s="211"/>
      <c r="EGU577" s="211"/>
      <c r="EGV577" s="211"/>
      <c r="EGW577" s="211"/>
      <c r="EGX577" s="211"/>
      <c r="EGY577" s="211"/>
      <c r="EGZ577" s="211"/>
      <c r="EHA577" s="211"/>
      <c r="EHB577" s="211"/>
      <c r="EHC577" s="211"/>
      <c r="EHD577" s="211"/>
      <c r="EHE577" s="211"/>
      <c r="EHF577" s="211"/>
      <c r="EHG577" s="211"/>
      <c r="EHH577" s="211"/>
      <c r="EHI577" s="211"/>
      <c r="EHJ577" s="211"/>
      <c r="EHK577" s="211"/>
      <c r="EHL577" s="211"/>
      <c r="EHM577" s="211"/>
      <c r="EHN577" s="211"/>
      <c r="EHO577" s="211"/>
      <c r="EHP577" s="211"/>
      <c r="EHQ577" s="211"/>
      <c r="EHR577" s="211"/>
      <c r="EHS577" s="211"/>
      <c r="EHT577" s="211"/>
      <c r="EHU577" s="211"/>
      <c r="EHV577" s="211"/>
      <c r="EHW577" s="211"/>
      <c r="EHX577" s="211"/>
      <c r="EHY577" s="211"/>
      <c r="EHZ577" s="211"/>
      <c r="EIA577" s="211"/>
      <c r="EIB577" s="211"/>
      <c r="EIC577" s="211"/>
      <c r="EID577" s="211"/>
      <c r="EIE577" s="211"/>
      <c r="EIF577" s="211"/>
      <c r="EIG577" s="211"/>
      <c r="EIH577" s="211"/>
      <c r="EII577" s="211"/>
      <c r="EIJ577" s="211"/>
      <c r="EIK577" s="211"/>
      <c r="EIL577" s="211"/>
      <c r="EIM577" s="211"/>
      <c r="EIN577" s="211"/>
      <c r="EIO577" s="211"/>
      <c r="EIP577" s="211"/>
      <c r="EIQ577" s="211"/>
      <c r="EIR577" s="211"/>
      <c r="EIS577" s="211"/>
      <c r="EIT577" s="211"/>
      <c r="EIU577" s="211"/>
      <c r="EIV577" s="211"/>
      <c r="EIW577" s="211"/>
      <c r="EIX577" s="211"/>
      <c r="EIY577" s="211"/>
      <c r="EIZ577" s="211"/>
      <c r="EJA577" s="211"/>
      <c r="EJB577" s="211"/>
      <c r="EJC577" s="211"/>
      <c r="EJD577" s="211"/>
      <c r="EJE577" s="211"/>
      <c r="EJF577" s="211"/>
      <c r="EJG577" s="211"/>
      <c r="EJH577" s="211"/>
      <c r="EJI577" s="211"/>
      <c r="EJJ577" s="211"/>
      <c r="EJK577" s="211"/>
      <c r="EJL577" s="211"/>
      <c r="EJM577" s="211"/>
      <c r="EJN577" s="211"/>
      <c r="EJO577" s="211"/>
      <c r="EJP577" s="211"/>
      <c r="EJQ577" s="211"/>
      <c r="EJR577" s="211"/>
      <c r="EJS577" s="211"/>
      <c r="EJT577" s="211"/>
      <c r="EJU577" s="211"/>
      <c r="EJV577" s="211"/>
      <c r="EJW577" s="211"/>
      <c r="EJX577" s="211"/>
      <c r="EJY577" s="211"/>
      <c r="EJZ577" s="211"/>
      <c r="EKA577" s="211"/>
      <c r="EKB577" s="211"/>
      <c r="EKC577" s="211"/>
      <c r="EKD577" s="211"/>
      <c r="EKE577" s="211"/>
      <c r="EKF577" s="211"/>
      <c r="EKG577" s="211"/>
      <c r="EKH577" s="211"/>
      <c r="EKI577" s="211"/>
      <c r="EKJ577" s="211"/>
      <c r="EKK577" s="211"/>
      <c r="EKL577" s="211"/>
      <c r="EKM577" s="211"/>
      <c r="EKN577" s="211"/>
      <c r="EKO577" s="211"/>
      <c r="EKP577" s="211"/>
      <c r="EKQ577" s="211"/>
      <c r="EKR577" s="211"/>
      <c r="EKS577" s="211"/>
      <c r="EKT577" s="211"/>
      <c r="EKU577" s="211"/>
      <c r="EKV577" s="211"/>
      <c r="EKW577" s="211"/>
      <c r="EKX577" s="211"/>
      <c r="EKY577" s="211"/>
      <c r="EKZ577" s="211"/>
      <c r="ELA577" s="211"/>
      <c r="ELB577" s="211"/>
      <c r="ELC577" s="211"/>
      <c r="ELD577" s="211"/>
      <c r="ELE577" s="211"/>
      <c r="ELF577" s="211"/>
      <c r="ELG577" s="211"/>
      <c r="ELH577" s="211"/>
      <c r="ELI577" s="211"/>
      <c r="ELJ577" s="211"/>
      <c r="ELK577" s="211"/>
      <c r="ELL577" s="211"/>
      <c r="ELM577" s="211"/>
      <c r="ELN577" s="211"/>
      <c r="ELO577" s="211"/>
      <c r="ELP577" s="211"/>
      <c r="ELQ577" s="211"/>
      <c r="ELR577" s="211"/>
      <c r="ELS577" s="211"/>
      <c r="ELT577" s="211"/>
      <c r="ELU577" s="211"/>
      <c r="ELV577" s="211"/>
      <c r="ELW577" s="211"/>
      <c r="ELX577" s="211"/>
      <c r="ELY577" s="211"/>
      <c r="ELZ577" s="211"/>
      <c r="EMA577" s="211"/>
      <c r="EMB577" s="211"/>
      <c r="EMC577" s="211"/>
      <c r="EMD577" s="211"/>
      <c r="EME577" s="211"/>
      <c r="EMF577" s="211"/>
      <c r="EMG577" s="211"/>
      <c r="EMH577" s="211"/>
      <c r="EMI577" s="211"/>
      <c r="EMJ577" s="211"/>
      <c r="EMK577" s="211"/>
      <c r="EML577" s="211"/>
      <c r="EMM577" s="211"/>
      <c r="EMN577" s="211"/>
      <c r="EMO577" s="211"/>
      <c r="EMP577" s="211"/>
      <c r="EMQ577" s="211"/>
      <c r="EMR577" s="211"/>
      <c r="EMS577" s="211"/>
      <c r="EMT577" s="211"/>
      <c r="EMU577" s="211"/>
      <c r="EMV577" s="211"/>
      <c r="EMW577" s="211"/>
      <c r="EMX577" s="211"/>
      <c r="EMY577" s="211"/>
      <c r="EMZ577" s="211"/>
      <c r="ENA577" s="211"/>
      <c r="ENB577" s="211"/>
      <c r="ENC577" s="211"/>
      <c r="END577" s="211"/>
      <c r="ENE577" s="211"/>
      <c r="ENF577" s="211"/>
      <c r="ENG577" s="211"/>
      <c r="ENH577" s="211"/>
      <c r="ENI577" s="211"/>
      <c r="ENJ577" s="211"/>
      <c r="ENK577" s="211"/>
      <c r="ENL577" s="211"/>
      <c r="ENM577" s="211"/>
      <c r="ENN577" s="211"/>
      <c r="ENO577" s="211"/>
      <c r="ENP577" s="211"/>
      <c r="ENQ577" s="211"/>
      <c r="ENR577" s="211"/>
      <c r="ENS577" s="211"/>
      <c r="ENT577" s="211"/>
      <c r="ENU577" s="211"/>
      <c r="ENV577" s="211"/>
      <c r="ENW577" s="211"/>
      <c r="ENX577" s="211"/>
      <c r="ENY577" s="211"/>
      <c r="ENZ577" s="211"/>
      <c r="EOA577" s="211"/>
      <c r="EOB577" s="211"/>
      <c r="EOC577" s="211"/>
      <c r="EOD577" s="211"/>
      <c r="EOE577" s="211"/>
      <c r="EOF577" s="211"/>
      <c r="EOG577" s="211"/>
      <c r="EOH577" s="211"/>
      <c r="EOI577" s="211"/>
      <c r="EOJ577" s="211"/>
      <c r="EOK577" s="211"/>
      <c r="EOL577" s="211"/>
      <c r="EOM577" s="211"/>
      <c r="EON577" s="211"/>
      <c r="EOO577" s="211"/>
      <c r="EOP577" s="211"/>
      <c r="EOQ577" s="211"/>
      <c r="EOR577" s="211"/>
      <c r="EOS577" s="211"/>
      <c r="EOT577" s="211"/>
      <c r="EOU577" s="211"/>
      <c r="EOV577" s="211"/>
      <c r="EOW577" s="211"/>
      <c r="EOX577" s="211"/>
      <c r="EOY577" s="211"/>
      <c r="EOZ577" s="211"/>
      <c r="EPA577" s="211"/>
      <c r="EPB577" s="211"/>
      <c r="EPC577" s="211"/>
      <c r="EPD577" s="211"/>
      <c r="EPE577" s="211"/>
      <c r="EPF577" s="211"/>
      <c r="EPG577" s="211"/>
      <c r="EPH577" s="211"/>
      <c r="EPI577" s="211"/>
      <c r="EPJ577" s="211"/>
      <c r="EPK577" s="211"/>
      <c r="EPL577" s="211"/>
      <c r="EPM577" s="211"/>
      <c r="EPN577" s="211"/>
      <c r="EPO577" s="211"/>
      <c r="EPP577" s="211"/>
      <c r="EPQ577" s="211"/>
      <c r="EPR577" s="211"/>
      <c r="EPS577" s="211"/>
      <c r="EPT577" s="211"/>
      <c r="EPU577" s="211"/>
      <c r="EPV577" s="211"/>
      <c r="EPW577" s="211"/>
      <c r="EPX577" s="211"/>
      <c r="EPY577" s="211"/>
      <c r="EPZ577" s="211"/>
      <c r="EQA577" s="211"/>
      <c r="EQB577" s="211"/>
      <c r="EQC577" s="211"/>
      <c r="EQD577" s="211"/>
      <c r="EQE577" s="211"/>
      <c r="EQF577" s="211"/>
      <c r="EQG577" s="211"/>
      <c r="EQH577" s="211"/>
      <c r="EQI577" s="211"/>
      <c r="EQJ577" s="211"/>
      <c r="EQK577" s="211"/>
      <c r="EQL577" s="211"/>
      <c r="EQM577" s="211"/>
      <c r="EQN577" s="211"/>
      <c r="EQO577" s="211"/>
      <c r="EQP577" s="211"/>
      <c r="EQQ577" s="211"/>
      <c r="EQR577" s="211"/>
      <c r="EQS577" s="211"/>
      <c r="EQT577" s="211"/>
      <c r="EQU577" s="211"/>
      <c r="EQV577" s="211"/>
      <c r="EQW577" s="211"/>
      <c r="EQX577" s="211"/>
      <c r="EQY577" s="211"/>
      <c r="EQZ577" s="211"/>
      <c r="ERA577" s="211"/>
      <c r="ERB577" s="211"/>
      <c r="ERC577" s="211"/>
      <c r="ERD577" s="211"/>
      <c r="ERE577" s="211"/>
      <c r="ERF577" s="211"/>
      <c r="ERG577" s="211"/>
      <c r="ERH577" s="211"/>
      <c r="ERI577" s="211"/>
      <c r="ERJ577" s="211"/>
      <c r="ERK577" s="211"/>
      <c r="ERL577" s="211"/>
      <c r="ERM577" s="211"/>
      <c r="ERN577" s="211"/>
      <c r="ERO577" s="211"/>
      <c r="ERP577" s="211"/>
      <c r="ERQ577" s="211"/>
      <c r="ERR577" s="211"/>
      <c r="ERS577" s="211"/>
      <c r="ERT577" s="211"/>
      <c r="ERU577" s="211"/>
      <c r="ERV577" s="211"/>
      <c r="ERW577" s="211"/>
      <c r="ERX577" s="211"/>
      <c r="ERY577" s="211"/>
      <c r="ERZ577" s="211"/>
      <c r="ESA577" s="211"/>
      <c r="ESB577" s="211"/>
      <c r="ESC577" s="211"/>
      <c r="ESD577" s="211"/>
      <c r="ESE577" s="211"/>
      <c r="ESF577" s="211"/>
      <c r="ESG577" s="211"/>
      <c r="ESH577" s="211"/>
      <c r="ESI577" s="211"/>
      <c r="ESJ577" s="211"/>
      <c r="ESK577" s="211"/>
      <c r="ESL577" s="211"/>
      <c r="ESM577" s="211"/>
      <c r="ESN577" s="211"/>
      <c r="ESO577" s="211"/>
      <c r="ESP577" s="211"/>
      <c r="ESQ577" s="211"/>
      <c r="ESR577" s="211"/>
      <c r="ESS577" s="211"/>
      <c r="EST577" s="211"/>
      <c r="ESU577" s="211"/>
      <c r="ESV577" s="211"/>
      <c r="ESW577" s="211"/>
      <c r="ESX577" s="211"/>
      <c r="ESY577" s="211"/>
      <c r="ESZ577" s="211"/>
      <c r="ETA577" s="211"/>
      <c r="ETB577" s="211"/>
      <c r="ETC577" s="211"/>
      <c r="ETD577" s="211"/>
      <c r="ETE577" s="211"/>
      <c r="ETF577" s="211"/>
      <c r="ETG577" s="211"/>
      <c r="ETH577" s="211"/>
      <c r="ETI577" s="211"/>
      <c r="ETJ577" s="211"/>
      <c r="ETK577" s="211"/>
      <c r="ETL577" s="211"/>
      <c r="ETM577" s="211"/>
      <c r="ETN577" s="211"/>
      <c r="ETO577" s="211"/>
      <c r="ETP577" s="211"/>
      <c r="ETQ577" s="211"/>
      <c r="ETR577" s="211"/>
      <c r="ETS577" s="211"/>
      <c r="ETT577" s="211"/>
      <c r="ETU577" s="211"/>
      <c r="ETV577" s="211"/>
      <c r="ETW577" s="211"/>
      <c r="ETX577" s="211"/>
      <c r="ETY577" s="211"/>
      <c r="ETZ577" s="211"/>
      <c r="EUA577" s="211"/>
      <c r="EUB577" s="211"/>
      <c r="EUC577" s="211"/>
      <c r="EUD577" s="211"/>
      <c r="EUE577" s="211"/>
      <c r="EUF577" s="211"/>
      <c r="EUG577" s="211"/>
      <c r="EUH577" s="211"/>
      <c r="EUI577" s="211"/>
      <c r="EUJ577" s="211"/>
      <c r="EUK577" s="211"/>
      <c r="EUL577" s="211"/>
      <c r="EUM577" s="211"/>
      <c r="EUN577" s="211"/>
      <c r="EUO577" s="211"/>
      <c r="EUP577" s="211"/>
      <c r="EUQ577" s="211"/>
      <c r="EUR577" s="211"/>
      <c r="EUS577" s="211"/>
      <c r="EUT577" s="211"/>
      <c r="EUU577" s="211"/>
      <c r="EUV577" s="211"/>
      <c r="EUW577" s="211"/>
      <c r="EUX577" s="211"/>
      <c r="EUY577" s="211"/>
      <c r="EUZ577" s="211"/>
      <c r="EVA577" s="211"/>
      <c r="EVB577" s="211"/>
      <c r="EVC577" s="211"/>
      <c r="EVD577" s="211"/>
      <c r="EVE577" s="211"/>
      <c r="EVF577" s="211"/>
      <c r="EVG577" s="211"/>
      <c r="EVH577" s="211"/>
      <c r="EVI577" s="211"/>
      <c r="EVJ577" s="211"/>
      <c r="EVK577" s="211"/>
      <c r="EVL577" s="211"/>
      <c r="EVM577" s="211"/>
      <c r="EVN577" s="211"/>
      <c r="EVO577" s="211"/>
      <c r="EVP577" s="211"/>
      <c r="EVQ577" s="211"/>
      <c r="EVR577" s="211"/>
      <c r="EVS577" s="211"/>
      <c r="EVT577" s="211"/>
      <c r="EVU577" s="211"/>
      <c r="EVV577" s="211"/>
      <c r="EVW577" s="211"/>
      <c r="EVX577" s="211"/>
      <c r="EVY577" s="211"/>
      <c r="EVZ577" s="211"/>
      <c r="EWA577" s="211"/>
      <c r="EWB577" s="211"/>
      <c r="EWC577" s="211"/>
      <c r="EWD577" s="211"/>
      <c r="EWE577" s="211"/>
      <c r="EWF577" s="211"/>
      <c r="EWG577" s="211"/>
      <c r="EWH577" s="211"/>
      <c r="EWI577" s="211"/>
      <c r="EWJ577" s="211"/>
      <c r="EWK577" s="211"/>
      <c r="EWL577" s="211"/>
      <c r="EWM577" s="211"/>
      <c r="EWN577" s="211"/>
      <c r="EWO577" s="211"/>
      <c r="EWP577" s="211"/>
      <c r="EWQ577" s="211"/>
      <c r="EWR577" s="211"/>
      <c r="EWS577" s="211"/>
      <c r="EWT577" s="211"/>
      <c r="EWU577" s="211"/>
      <c r="EWV577" s="211"/>
      <c r="EWW577" s="211"/>
      <c r="EWX577" s="211"/>
      <c r="EWY577" s="211"/>
      <c r="EWZ577" s="211"/>
      <c r="EXA577" s="211"/>
      <c r="EXB577" s="211"/>
      <c r="EXC577" s="211"/>
      <c r="EXD577" s="211"/>
      <c r="EXE577" s="211"/>
      <c r="EXF577" s="211"/>
      <c r="EXG577" s="211"/>
      <c r="EXH577" s="211"/>
      <c r="EXI577" s="211"/>
      <c r="EXJ577" s="211"/>
      <c r="EXK577" s="211"/>
      <c r="EXL577" s="211"/>
      <c r="EXM577" s="211"/>
      <c r="EXN577" s="211"/>
      <c r="EXO577" s="211"/>
      <c r="EXP577" s="211"/>
      <c r="EXQ577" s="211"/>
      <c r="EXR577" s="211"/>
      <c r="EXS577" s="211"/>
      <c r="EXT577" s="211"/>
      <c r="EXU577" s="211"/>
      <c r="EXV577" s="211"/>
      <c r="EXW577" s="211"/>
      <c r="EXX577" s="211"/>
      <c r="EXY577" s="211"/>
      <c r="EXZ577" s="211"/>
      <c r="EYA577" s="211"/>
      <c r="EYB577" s="211"/>
      <c r="EYC577" s="211"/>
      <c r="EYD577" s="211"/>
      <c r="EYE577" s="211"/>
      <c r="EYF577" s="211"/>
      <c r="EYG577" s="211"/>
      <c r="EYH577" s="211"/>
      <c r="EYI577" s="211"/>
      <c r="EYJ577" s="211"/>
      <c r="EYK577" s="211"/>
      <c r="EYL577" s="211"/>
      <c r="EYM577" s="211"/>
      <c r="EYN577" s="211"/>
      <c r="EYO577" s="211"/>
      <c r="EYP577" s="211"/>
      <c r="EYQ577" s="211"/>
      <c r="EYR577" s="211"/>
      <c r="EYS577" s="211"/>
      <c r="EYT577" s="211"/>
      <c r="EYU577" s="211"/>
      <c r="EYV577" s="211"/>
      <c r="EYW577" s="211"/>
      <c r="EYX577" s="211"/>
      <c r="EYY577" s="211"/>
    </row>
    <row r="578" spans="1:4055" s="212" customFormat="1" ht="38.25">
      <c r="A578" s="233" t="s">
        <v>576</v>
      </c>
      <c r="B578" s="233" t="s">
        <v>1046</v>
      </c>
      <c r="C578" s="233" t="s">
        <v>32</v>
      </c>
      <c r="D578" s="233" t="s">
        <v>1047</v>
      </c>
      <c r="E578" s="348">
        <v>44778</v>
      </c>
      <c r="F578" s="232">
        <v>44911</v>
      </c>
      <c r="G578" s="347">
        <v>44911</v>
      </c>
      <c r="H578" s="441"/>
      <c r="I578" s="340">
        <v>2316447</v>
      </c>
      <c r="J578" s="343"/>
      <c r="K578" s="344" t="s">
        <v>203</v>
      </c>
      <c r="L578" s="335">
        <v>100</v>
      </c>
      <c r="M578" s="236" t="s">
        <v>22</v>
      </c>
      <c r="N578" s="236">
        <v>138</v>
      </c>
      <c r="O578" s="444" t="s">
        <v>22</v>
      </c>
      <c r="P578" s="238" t="s">
        <v>22</v>
      </c>
      <c r="Q578" s="238" t="s">
        <v>22</v>
      </c>
      <c r="R578" s="238" t="s">
        <v>22</v>
      </c>
      <c r="S578" s="238" t="s">
        <v>22</v>
      </c>
      <c r="T578" s="238" t="s">
        <v>22</v>
      </c>
      <c r="U578" s="238" t="s">
        <v>22</v>
      </c>
      <c r="V578" s="238" t="s">
        <v>138</v>
      </c>
      <c r="W578" s="233"/>
      <c r="X578" s="211"/>
      <c r="Y578" s="211"/>
      <c r="Z578" s="211"/>
      <c r="AA578" s="211"/>
      <c r="AB578" s="211"/>
      <c r="AC578" s="211"/>
      <c r="AD578" s="211"/>
      <c r="AE578" s="211"/>
      <c r="AF578" s="211"/>
      <c r="AG578" s="211"/>
      <c r="AH578" s="211"/>
      <c r="AI578" s="211"/>
      <c r="AJ578" s="211"/>
      <c r="AK578" s="211"/>
      <c r="AL578" s="211"/>
      <c r="AM578" s="211"/>
      <c r="AN578" s="211"/>
      <c r="AO578" s="211"/>
      <c r="AP578" s="211"/>
      <c r="AQ578" s="211"/>
      <c r="AR578" s="211"/>
      <c r="AS578" s="211"/>
      <c r="AT578" s="211"/>
      <c r="AU578" s="211"/>
      <c r="AV578" s="211"/>
      <c r="AW578" s="211"/>
      <c r="AX578" s="211"/>
      <c r="AY578" s="211"/>
      <c r="AZ578" s="211"/>
      <c r="BA578" s="211"/>
      <c r="BB578" s="211"/>
      <c r="BC578" s="211"/>
      <c r="BD578" s="211"/>
      <c r="BE578" s="211"/>
      <c r="BF578" s="211"/>
      <c r="BG578" s="211"/>
      <c r="BH578" s="211"/>
      <c r="BI578" s="211"/>
      <c r="BJ578" s="211"/>
      <c r="BK578" s="211"/>
      <c r="BL578" s="211"/>
      <c r="BM578" s="211"/>
      <c r="BN578" s="211"/>
      <c r="BO578" s="211"/>
      <c r="BP578" s="211"/>
      <c r="BQ578" s="211"/>
      <c r="BR578" s="211"/>
      <c r="BS578" s="211"/>
      <c r="BT578" s="211"/>
      <c r="BU578" s="211"/>
      <c r="BV578" s="211"/>
      <c r="BW578" s="211"/>
      <c r="BX578" s="211"/>
      <c r="BY578" s="211"/>
      <c r="BZ578" s="211"/>
      <c r="CA578" s="211"/>
      <c r="CB578" s="211"/>
      <c r="CC578" s="211"/>
      <c r="CD578" s="211"/>
      <c r="CE578" s="211"/>
      <c r="CF578" s="211"/>
      <c r="CG578" s="211"/>
      <c r="CH578" s="211"/>
      <c r="CI578" s="211"/>
      <c r="CJ578" s="211"/>
      <c r="CK578" s="211"/>
      <c r="CL578" s="211"/>
      <c r="CM578" s="211"/>
      <c r="CN578" s="211"/>
      <c r="CO578" s="211"/>
      <c r="CP578" s="211"/>
      <c r="CQ578" s="211"/>
      <c r="CR578" s="211"/>
      <c r="CS578" s="211"/>
      <c r="CT578" s="211"/>
      <c r="CU578" s="211"/>
      <c r="CV578" s="211"/>
      <c r="CW578" s="211"/>
      <c r="CX578" s="211"/>
      <c r="CY578" s="211"/>
      <c r="CZ578" s="211"/>
      <c r="DA578" s="211"/>
      <c r="DB578" s="211"/>
      <c r="DC578" s="211"/>
      <c r="DD578" s="211"/>
      <c r="DE578" s="211"/>
      <c r="DF578" s="211"/>
      <c r="DG578" s="211"/>
      <c r="DH578" s="211"/>
      <c r="DI578" s="211"/>
      <c r="DJ578" s="211"/>
      <c r="DK578" s="211"/>
      <c r="DL578" s="211"/>
      <c r="DM578" s="211"/>
      <c r="DN578" s="211"/>
      <c r="DO578" s="211"/>
      <c r="DP578" s="211"/>
      <c r="DQ578" s="211"/>
      <c r="DR578" s="211"/>
      <c r="DS578" s="211"/>
      <c r="DT578" s="211"/>
      <c r="DU578" s="211"/>
      <c r="DV578" s="211"/>
      <c r="DW578" s="211"/>
      <c r="DX578" s="211"/>
      <c r="DY578" s="211"/>
      <c r="DZ578" s="211"/>
      <c r="EA578" s="211"/>
      <c r="EB578" s="211"/>
      <c r="EC578" s="211"/>
      <c r="ED578" s="211"/>
      <c r="EE578" s="211"/>
      <c r="EF578" s="211"/>
      <c r="EG578" s="211"/>
      <c r="EH578" s="211"/>
      <c r="EI578" s="211"/>
      <c r="EJ578" s="211"/>
      <c r="EK578" s="211"/>
      <c r="EL578" s="211"/>
      <c r="EM578" s="211"/>
      <c r="EN578" s="211"/>
      <c r="EO578" s="211"/>
      <c r="EP578" s="211"/>
      <c r="EQ578" s="211"/>
      <c r="ER578" s="211"/>
      <c r="ES578" s="211"/>
      <c r="ET578" s="211"/>
      <c r="EU578" s="211"/>
      <c r="EV578" s="211"/>
      <c r="EW578" s="211"/>
      <c r="EX578" s="211"/>
      <c r="EY578" s="211"/>
      <c r="EZ578" s="211"/>
      <c r="FA578" s="211"/>
      <c r="FB578" s="211"/>
      <c r="FC578" s="211"/>
      <c r="FD578" s="211"/>
      <c r="FE578" s="211"/>
      <c r="FF578" s="211"/>
      <c r="FG578" s="211"/>
      <c r="FH578" s="211"/>
      <c r="FI578" s="211"/>
      <c r="FJ578" s="211"/>
      <c r="FK578" s="211"/>
      <c r="FL578" s="211"/>
      <c r="FM578" s="211"/>
      <c r="FN578" s="211"/>
      <c r="FO578" s="211"/>
      <c r="FP578" s="211"/>
      <c r="FQ578" s="211"/>
      <c r="FR578" s="211"/>
      <c r="FS578" s="211"/>
      <c r="FT578" s="211"/>
      <c r="FU578" s="211"/>
      <c r="FV578" s="211"/>
      <c r="FW578" s="211"/>
      <c r="FX578" s="211"/>
      <c r="FY578" s="211"/>
      <c r="FZ578" s="211"/>
      <c r="GA578" s="211"/>
      <c r="GB578" s="211"/>
      <c r="GC578" s="211"/>
      <c r="GD578" s="211"/>
      <c r="GE578" s="211"/>
      <c r="GF578" s="211"/>
      <c r="GG578" s="211"/>
      <c r="GH578" s="211"/>
      <c r="GI578" s="211"/>
      <c r="GJ578" s="211"/>
      <c r="GK578" s="211"/>
      <c r="GL578" s="211"/>
      <c r="GM578" s="211"/>
      <c r="GN578" s="211"/>
      <c r="GO578" s="211"/>
      <c r="GP578" s="211"/>
      <c r="GQ578" s="211"/>
      <c r="GR578" s="211"/>
      <c r="GS578" s="211"/>
      <c r="GT578" s="211"/>
      <c r="GU578" s="211"/>
      <c r="GV578" s="211"/>
      <c r="GW578" s="211"/>
      <c r="GX578" s="211"/>
      <c r="GY578" s="211"/>
      <c r="GZ578" s="211"/>
      <c r="HA578" s="211"/>
      <c r="HB578" s="211"/>
      <c r="HC578" s="211"/>
      <c r="HD578" s="211"/>
      <c r="HE578" s="211"/>
      <c r="HF578" s="211"/>
      <c r="HG578" s="211"/>
      <c r="HH578" s="211"/>
      <c r="HI578" s="211"/>
      <c r="HJ578" s="211"/>
      <c r="HK578" s="211"/>
      <c r="HL578" s="211"/>
      <c r="HM578" s="211"/>
      <c r="HN578" s="211"/>
      <c r="HO578" s="211"/>
      <c r="HP578" s="211"/>
      <c r="HQ578" s="211"/>
      <c r="HR578" s="211"/>
      <c r="HS578" s="211"/>
      <c r="HT578" s="211"/>
      <c r="HU578" s="211"/>
      <c r="HV578" s="211"/>
      <c r="HW578" s="211"/>
      <c r="HX578" s="211"/>
      <c r="HY578" s="211"/>
      <c r="HZ578" s="211"/>
      <c r="IA578" s="211"/>
      <c r="IB578" s="211"/>
      <c r="IC578" s="211"/>
      <c r="ID578" s="211"/>
      <c r="IE578" s="211"/>
      <c r="IF578" s="211"/>
      <c r="IG578" s="211"/>
      <c r="IH578" s="211"/>
      <c r="II578" s="211"/>
      <c r="IJ578" s="211"/>
      <c r="IK578" s="211"/>
      <c r="IL578" s="211"/>
      <c r="IM578" s="211"/>
      <c r="IN578" s="211"/>
      <c r="IO578" s="211"/>
      <c r="IP578" s="211"/>
      <c r="IQ578" s="211"/>
      <c r="IR578" s="211"/>
      <c r="IS578" s="211"/>
      <c r="IT578" s="211"/>
      <c r="IU578" s="211"/>
      <c r="IV578" s="211"/>
      <c r="IW578" s="211"/>
      <c r="IX578" s="211"/>
      <c r="IY578" s="211"/>
      <c r="IZ578" s="211"/>
      <c r="JA578" s="211"/>
      <c r="JB578" s="211"/>
      <c r="JC578" s="211"/>
      <c r="JD578" s="211"/>
      <c r="JE578" s="211"/>
      <c r="JF578" s="211"/>
      <c r="JG578" s="211"/>
      <c r="JH578" s="211"/>
      <c r="JI578" s="211"/>
      <c r="JJ578" s="211"/>
      <c r="JK578" s="211"/>
      <c r="JL578" s="211"/>
      <c r="JM578" s="211"/>
      <c r="JN578" s="211"/>
      <c r="JO578" s="211"/>
      <c r="JP578" s="211"/>
      <c r="JQ578" s="211"/>
      <c r="JR578" s="211"/>
      <c r="JS578" s="211"/>
      <c r="JT578" s="211"/>
      <c r="JU578" s="211"/>
      <c r="JV578" s="211"/>
      <c r="JW578" s="211"/>
      <c r="JX578" s="211"/>
      <c r="JY578" s="211"/>
      <c r="JZ578" s="211"/>
      <c r="KA578" s="211"/>
      <c r="KB578" s="211"/>
      <c r="KC578" s="211"/>
      <c r="KD578" s="211"/>
      <c r="KE578" s="211"/>
      <c r="KF578" s="211"/>
      <c r="KG578" s="211"/>
      <c r="KH578" s="211"/>
      <c r="KI578" s="211"/>
      <c r="KJ578" s="211"/>
      <c r="KK578" s="211"/>
      <c r="KL578" s="211"/>
      <c r="KM578" s="211"/>
      <c r="KN578" s="211"/>
      <c r="KO578" s="211"/>
      <c r="KP578" s="211"/>
      <c r="KQ578" s="211"/>
      <c r="KR578" s="211"/>
      <c r="KS578" s="211"/>
      <c r="KT578" s="211"/>
      <c r="KU578" s="211"/>
      <c r="KV578" s="211"/>
      <c r="KW578" s="211"/>
      <c r="KX578" s="211"/>
      <c r="KY578" s="211"/>
      <c r="KZ578" s="211"/>
      <c r="LA578" s="211"/>
      <c r="LB578" s="211"/>
      <c r="LC578" s="211"/>
      <c r="LD578" s="211"/>
      <c r="LE578" s="211"/>
      <c r="LF578" s="211"/>
      <c r="LG578" s="211"/>
      <c r="LH578" s="211"/>
      <c r="LI578" s="211"/>
      <c r="LJ578" s="211"/>
      <c r="LK578" s="211"/>
      <c r="LL578" s="211"/>
      <c r="LM578" s="211"/>
      <c r="LN578" s="211"/>
      <c r="LO578" s="211"/>
      <c r="LP578" s="211"/>
      <c r="LQ578" s="211"/>
      <c r="LR578" s="211"/>
      <c r="LS578" s="211"/>
      <c r="LT578" s="211"/>
      <c r="LU578" s="211"/>
      <c r="LV578" s="211"/>
      <c r="LW578" s="211"/>
      <c r="LX578" s="211"/>
      <c r="LY578" s="211"/>
      <c r="LZ578" s="211"/>
      <c r="MA578" s="211"/>
      <c r="MB578" s="211"/>
      <c r="MC578" s="211"/>
      <c r="MD578" s="211"/>
      <c r="ME578" s="211"/>
      <c r="MF578" s="211"/>
      <c r="MG578" s="211"/>
      <c r="MH578" s="211"/>
      <c r="MI578" s="211"/>
      <c r="MJ578" s="211"/>
      <c r="MK578" s="211"/>
      <c r="ML578" s="211"/>
      <c r="MM578" s="211"/>
      <c r="MN578" s="211"/>
      <c r="MO578" s="211"/>
      <c r="MP578" s="211"/>
      <c r="MQ578" s="211"/>
      <c r="MR578" s="211"/>
      <c r="MS578" s="211"/>
      <c r="MT578" s="211"/>
      <c r="MU578" s="211"/>
      <c r="MV578" s="211"/>
      <c r="MW578" s="211"/>
      <c r="MX578" s="211"/>
      <c r="MY578" s="211"/>
      <c r="MZ578" s="211"/>
      <c r="NA578" s="211"/>
      <c r="NB578" s="211"/>
      <c r="NC578" s="211"/>
      <c r="ND578" s="211"/>
      <c r="NE578" s="211"/>
      <c r="NF578" s="211"/>
      <c r="NG578" s="211"/>
      <c r="NH578" s="211"/>
      <c r="NI578" s="211"/>
      <c r="NJ578" s="211"/>
      <c r="NK578" s="211"/>
      <c r="NL578" s="211"/>
      <c r="NM578" s="211"/>
      <c r="NN578" s="211"/>
      <c r="NO578" s="211"/>
      <c r="NP578" s="211"/>
      <c r="NQ578" s="211"/>
      <c r="NR578" s="211"/>
      <c r="NS578" s="211"/>
      <c r="NT578" s="211"/>
      <c r="NU578" s="211"/>
      <c r="NV578" s="211"/>
      <c r="NW578" s="211"/>
      <c r="NX578" s="211"/>
      <c r="NY578" s="211"/>
      <c r="NZ578" s="211"/>
      <c r="OA578" s="211"/>
      <c r="OB578" s="211"/>
      <c r="OC578" s="211"/>
      <c r="OD578" s="211"/>
      <c r="OE578" s="211"/>
      <c r="OF578" s="211"/>
      <c r="OG578" s="211"/>
      <c r="OH578" s="211"/>
      <c r="OI578" s="211"/>
      <c r="OJ578" s="211"/>
      <c r="OK578" s="211"/>
      <c r="OL578" s="211"/>
      <c r="OM578" s="211"/>
      <c r="ON578" s="211"/>
      <c r="OO578" s="211"/>
      <c r="OP578" s="211"/>
      <c r="OQ578" s="211"/>
      <c r="OR578" s="211"/>
      <c r="OS578" s="211"/>
      <c r="OT578" s="211"/>
      <c r="OU578" s="211"/>
      <c r="OV578" s="211"/>
      <c r="OW578" s="211"/>
      <c r="OX578" s="211"/>
      <c r="OY578" s="211"/>
      <c r="OZ578" s="211"/>
      <c r="PA578" s="211"/>
      <c r="PB578" s="211"/>
      <c r="PC578" s="211"/>
      <c r="PD578" s="211"/>
      <c r="PE578" s="211"/>
      <c r="PF578" s="211"/>
      <c r="PG578" s="211"/>
      <c r="PH578" s="211"/>
      <c r="PI578" s="211"/>
      <c r="PJ578" s="211"/>
      <c r="PK578" s="211"/>
      <c r="PL578" s="211"/>
      <c r="PM578" s="211"/>
      <c r="PN578" s="211"/>
      <c r="PO578" s="211"/>
      <c r="PP578" s="211"/>
      <c r="PQ578" s="211"/>
      <c r="PR578" s="211"/>
      <c r="PS578" s="211"/>
      <c r="PT578" s="211"/>
      <c r="PU578" s="211"/>
      <c r="PV578" s="211"/>
      <c r="PW578" s="211"/>
      <c r="PX578" s="211"/>
      <c r="PY578" s="211"/>
      <c r="PZ578" s="211"/>
      <c r="QA578" s="211"/>
      <c r="QB578" s="211"/>
      <c r="QC578" s="211"/>
      <c r="QD578" s="211"/>
      <c r="QE578" s="211"/>
      <c r="QF578" s="211"/>
      <c r="QG578" s="211"/>
      <c r="QH578" s="211"/>
      <c r="QI578" s="211"/>
      <c r="QJ578" s="211"/>
      <c r="QK578" s="211"/>
      <c r="QL578" s="211"/>
      <c r="QM578" s="211"/>
      <c r="QN578" s="211"/>
      <c r="QO578" s="211"/>
      <c r="QP578" s="211"/>
      <c r="QQ578" s="211"/>
      <c r="QR578" s="211"/>
      <c r="QS578" s="211"/>
      <c r="QT578" s="211"/>
      <c r="QU578" s="211"/>
      <c r="QV578" s="211"/>
      <c r="QW578" s="211"/>
      <c r="QX578" s="211"/>
      <c r="QY578" s="211"/>
      <c r="QZ578" s="211"/>
      <c r="RA578" s="211"/>
      <c r="RB578" s="211"/>
      <c r="RC578" s="211"/>
      <c r="RD578" s="211"/>
      <c r="RE578" s="211"/>
      <c r="RF578" s="211"/>
      <c r="RG578" s="211"/>
      <c r="RH578" s="211"/>
      <c r="RI578" s="211"/>
      <c r="RJ578" s="211"/>
      <c r="RK578" s="211"/>
      <c r="RL578" s="211"/>
      <c r="RM578" s="211"/>
      <c r="RN578" s="211"/>
      <c r="RO578" s="211"/>
      <c r="RP578" s="211"/>
      <c r="RQ578" s="211"/>
      <c r="RR578" s="211"/>
      <c r="RS578" s="211"/>
      <c r="RT578" s="211"/>
      <c r="RU578" s="211"/>
      <c r="RV578" s="211"/>
      <c r="RW578" s="211"/>
      <c r="RX578" s="211"/>
      <c r="RY578" s="211"/>
      <c r="RZ578" s="211"/>
      <c r="SA578" s="211"/>
      <c r="SB578" s="211"/>
      <c r="SC578" s="211"/>
      <c r="SD578" s="211"/>
      <c r="SE578" s="211"/>
      <c r="SF578" s="211"/>
      <c r="SG578" s="211"/>
      <c r="SH578" s="211"/>
      <c r="SI578" s="211"/>
      <c r="SJ578" s="211"/>
      <c r="SK578" s="211"/>
      <c r="SL578" s="211"/>
      <c r="SM578" s="211"/>
      <c r="SN578" s="211"/>
      <c r="SO578" s="211"/>
      <c r="SP578" s="211"/>
      <c r="SQ578" s="211"/>
      <c r="SR578" s="211"/>
      <c r="SS578" s="211"/>
      <c r="ST578" s="211"/>
      <c r="SU578" s="211"/>
      <c r="SV578" s="211"/>
      <c r="SW578" s="211"/>
      <c r="SX578" s="211"/>
      <c r="SY578" s="211"/>
      <c r="SZ578" s="211"/>
      <c r="TA578" s="211"/>
      <c r="TB578" s="211"/>
      <c r="TC578" s="211"/>
      <c r="TD578" s="211"/>
      <c r="TE578" s="211"/>
      <c r="TF578" s="211"/>
      <c r="TG578" s="211"/>
      <c r="TH578" s="211"/>
      <c r="TI578" s="211"/>
      <c r="TJ578" s="211"/>
      <c r="TK578" s="211"/>
      <c r="TL578" s="211"/>
      <c r="TM578" s="211"/>
      <c r="TN578" s="211"/>
      <c r="TO578" s="211"/>
      <c r="TP578" s="211"/>
      <c r="TQ578" s="211"/>
      <c r="TR578" s="211"/>
      <c r="TS578" s="211"/>
      <c r="TT578" s="211"/>
      <c r="TU578" s="211"/>
      <c r="TV578" s="211"/>
      <c r="TW578" s="211"/>
      <c r="TX578" s="211"/>
      <c r="TY578" s="211"/>
      <c r="TZ578" s="211"/>
      <c r="UA578" s="211"/>
      <c r="UB578" s="211"/>
      <c r="UC578" s="211"/>
      <c r="UD578" s="211"/>
      <c r="UE578" s="211"/>
      <c r="UF578" s="211"/>
      <c r="UG578" s="211"/>
      <c r="UH578" s="211"/>
      <c r="UI578" s="211"/>
      <c r="UJ578" s="211"/>
      <c r="UK578" s="211"/>
      <c r="UL578" s="211"/>
      <c r="UM578" s="211"/>
      <c r="UN578" s="211"/>
      <c r="UO578" s="211"/>
      <c r="UP578" s="211"/>
      <c r="UQ578" s="211"/>
      <c r="UR578" s="211"/>
      <c r="US578" s="211"/>
      <c r="UT578" s="211"/>
      <c r="UU578" s="211"/>
      <c r="UV578" s="211"/>
      <c r="UW578" s="211"/>
      <c r="UX578" s="211"/>
      <c r="UY578" s="211"/>
      <c r="UZ578" s="211"/>
      <c r="VA578" s="211"/>
      <c r="VB578" s="211"/>
      <c r="VC578" s="211"/>
      <c r="VD578" s="211"/>
      <c r="VE578" s="211"/>
      <c r="VF578" s="211"/>
      <c r="VG578" s="211"/>
      <c r="VH578" s="211"/>
      <c r="VI578" s="211"/>
      <c r="VJ578" s="211"/>
      <c r="VK578" s="211"/>
      <c r="VL578" s="211"/>
      <c r="VM578" s="211"/>
      <c r="VN578" s="211"/>
      <c r="VO578" s="211"/>
      <c r="VP578" s="211"/>
      <c r="VQ578" s="211"/>
      <c r="VR578" s="211"/>
      <c r="VS578" s="211"/>
      <c r="VT578" s="211"/>
      <c r="VU578" s="211"/>
      <c r="VV578" s="211"/>
      <c r="VW578" s="211"/>
      <c r="VX578" s="211"/>
      <c r="VY578" s="211"/>
      <c r="VZ578" s="211"/>
      <c r="WA578" s="211"/>
      <c r="WB578" s="211"/>
      <c r="WC578" s="211"/>
      <c r="WD578" s="211"/>
      <c r="WE578" s="211"/>
      <c r="WF578" s="211"/>
      <c r="WG578" s="211"/>
      <c r="WH578" s="211"/>
      <c r="WI578" s="211"/>
      <c r="WJ578" s="211"/>
      <c r="WK578" s="211"/>
      <c r="WL578" s="211"/>
      <c r="WM578" s="211"/>
      <c r="WN578" s="211"/>
      <c r="WO578" s="211"/>
      <c r="WP578" s="211"/>
      <c r="WQ578" s="211"/>
      <c r="WR578" s="211"/>
      <c r="WS578" s="211"/>
      <c r="WT578" s="211"/>
      <c r="WU578" s="211"/>
      <c r="WV578" s="211"/>
      <c r="WW578" s="211"/>
      <c r="WX578" s="211"/>
      <c r="WY578" s="211"/>
      <c r="WZ578" s="211"/>
      <c r="XA578" s="211"/>
      <c r="XB578" s="211"/>
      <c r="XC578" s="211"/>
      <c r="XD578" s="211"/>
      <c r="XE578" s="211"/>
      <c r="XF578" s="211"/>
      <c r="XG578" s="211"/>
      <c r="XH578" s="211"/>
      <c r="XI578" s="211"/>
      <c r="XJ578" s="211"/>
      <c r="XK578" s="211"/>
      <c r="XL578" s="211"/>
      <c r="XM578" s="211"/>
      <c r="XN578" s="211"/>
      <c r="XO578" s="211"/>
      <c r="XP578" s="211"/>
      <c r="XQ578" s="211"/>
      <c r="XR578" s="211"/>
      <c r="XS578" s="211"/>
      <c r="XT578" s="211"/>
      <c r="XU578" s="211"/>
      <c r="XV578" s="211"/>
      <c r="XW578" s="211"/>
      <c r="XX578" s="211"/>
      <c r="XY578" s="211"/>
      <c r="XZ578" s="211"/>
      <c r="YA578" s="211"/>
      <c r="YB578" s="211"/>
      <c r="YC578" s="211"/>
      <c r="YD578" s="211"/>
      <c r="YE578" s="211"/>
      <c r="YF578" s="211"/>
      <c r="YG578" s="211"/>
      <c r="YH578" s="211"/>
      <c r="YI578" s="211"/>
      <c r="YJ578" s="211"/>
      <c r="YK578" s="211"/>
      <c r="YL578" s="211"/>
      <c r="YM578" s="211"/>
      <c r="YN578" s="211"/>
      <c r="YO578" s="211"/>
      <c r="YP578" s="211"/>
      <c r="YQ578" s="211"/>
      <c r="YR578" s="211"/>
      <c r="YS578" s="211"/>
      <c r="YT578" s="211"/>
      <c r="YU578" s="211"/>
      <c r="YV578" s="211"/>
      <c r="YW578" s="211"/>
      <c r="YX578" s="211"/>
      <c r="YY578" s="211"/>
      <c r="YZ578" s="211"/>
      <c r="ZA578" s="211"/>
      <c r="ZB578" s="211"/>
      <c r="ZC578" s="211"/>
      <c r="ZD578" s="211"/>
      <c r="ZE578" s="211"/>
      <c r="ZF578" s="211"/>
      <c r="ZG578" s="211"/>
      <c r="ZH578" s="211"/>
      <c r="ZI578" s="211"/>
      <c r="ZJ578" s="211"/>
      <c r="ZK578" s="211"/>
      <c r="ZL578" s="211"/>
      <c r="ZM578" s="211"/>
      <c r="ZN578" s="211"/>
      <c r="ZO578" s="211"/>
      <c r="ZP578" s="211"/>
      <c r="ZQ578" s="211"/>
      <c r="ZR578" s="211"/>
      <c r="ZS578" s="211"/>
      <c r="ZT578" s="211"/>
      <c r="ZU578" s="211"/>
      <c r="ZV578" s="211"/>
      <c r="ZW578" s="211"/>
      <c r="ZX578" s="211"/>
      <c r="ZY578" s="211"/>
      <c r="ZZ578" s="211"/>
      <c r="AAA578" s="211"/>
      <c r="AAB578" s="211"/>
      <c r="AAC578" s="211"/>
      <c r="AAD578" s="211"/>
      <c r="AAE578" s="211"/>
      <c r="AAF578" s="211"/>
      <c r="AAG578" s="211"/>
      <c r="AAH578" s="211"/>
      <c r="AAI578" s="211"/>
      <c r="AAJ578" s="211"/>
      <c r="AAK578" s="211"/>
      <c r="AAL578" s="211"/>
      <c r="AAM578" s="211"/>
      <c r="AAN578" s="211"/>
      <c r="AAO578" s="211"/>
      <c r="AAP578" s="211"/>
      <c r="AAQ578" s="211"/>
      <c r="AAR578" s="211"/>
      <c r="AAS578" s="211"/>
      <c r="AAT578" s="211"/>
      <c r="AAU578" s="211"/>
      <c r="AAV578" s="211"/>
      <c r="AAW578" s="211"/>
      <c r="AAX578" s="211"/>
      <c r="AAY578" s="211"/>
      <c r="AAZ578" s="211"/>
      <c r="ABA578" s="211"/>
      <c r="ABB578" s="211"/>
      <c r="ABC578" s="211"/>
      <c r="ABD578" s="211"/>
      <c r="ABE578" s="211"/>
      <c r="ABF578" s="211"/>
      <c r="ABG578" s="211"/>
      <c r="ABH578" s="211"/>
      <c r="ABI578" s="211"/>
      <c r="ABJ578" s="211"/>
      <c r="ABK578" s="211"/>
      <c r="ABL578" s="211"/>
      <c r="ABM578" s="211"/>
      <c r="ABN578" s="211"/>
      <c r="ABO578" s="211"/>
      <c r="ABP578" s="211"/>
      <c r="ABQ578" s="211"/>
      <c r="ABR578" s="211"/>
      <c r="ABS578" s="211"/>
      <c r="ABT578" s="211"/>
      <c r="ABU578" s="211"/>
      <c r="ABV578" s="211"/>
      <c r="ABW578" s="211"/>
      <c r="ABX578" s="211"/>
      <c r="ABY578" s="211"/>
      <c r="ABZ578" s="211"/>
      <c r="ACA578" s="211"/>
      <c r="ACB578" s="211"/>
      <c r="ACC578" s="211"/>
      <c r="ACD578" s="211"/>
      <c r="ACE578" s="211"/>
      <c r="ACF578" s="211"/>
      <c r="ACG578" s="211"/>
      <c r="ACH578" s="211"/>
      <c r="ACI578" s="211"/>
      <c r="ACJ578" s="211"/>
      <c r="ACK578" s="211"/>
      <c r="ACL578" s="211"/>
      <c r="ACM578" s="211"/>
      <c r="ACN578" s="211"/>
      <c r="ACO578" s="211"/>
      <c r="ACP578" s="211"/>
      <c r="ACQ578" s="211"/>
      <c r="ACR578" s="211"/>
      <c r="ACS578" s="211"/>
      <c r="ACT578" s="211"/>
      <c r="ACU578" s="211"/>
      <c r="ACV578" s="211"/>
      <c r="ACW578" s="211"/>
      <c r="ACX578" s="211"/>
      <c r="ACY578" s="211"/>
      <c r="ACZ578" s="211"/>
      <c r="ADA578" s="211"/>
      <c r="ADB578" s="211"/>
      <c r="ADC578" s="211"/>
      <c r="ADD578" s="211"/>
      <c r="ADE578" s="211"/>
      <c r="ADF578" s="211"/>
      <c r="ADG578" s="211"/>
      <c r="ADH578" s="211"/>
      <c r="ADI578" s="211"/>
      <c r="ADJ578" s="211"/>
      <c r="ADK578" s="211"/>
      <c r="ADL578" s="211"/>
      <c r="ADM578" s="211"/>
      <c r="ADN578" s="211"/>
      <c r="ADO578" s="211"/>
      <c r="ADP578" s="211"/>
      <c r="ADQ578" s="211"/>
      <c r="ADR578" s="211"/>
      <c r="ADS578" s="211"/>
      <c r="ADT578" s="211"/>
      <c r="ADU578" s="211"/>
      <c r="ADV578" s="211"/>
      <c r="ADW578" s="211"/>
      <c r="ADX578" s="211"/>
      <c r="ADY578" s="211"/>
      <c r="ADZ578" s="211"/>
      <c r="AEA578" s="211"/>
      <c r="AEB578" s="211"/>
      <c r="AEC578" s="211"/>
      <c r="AED578" s="211"/>
      <c r="AEE578" s="211"/>
      <c r="AEF578" s="211"/>
      <c r="AEG578" s="211"/>
      <c r="AEH578" s="211"/>
      <c r="AEI578" s="211"/>
      <c r="AEJ578" s="211"/>
      <c r="AEK578" s="211"/>
      <c r="AEL578" s="211"/>
      <c r="AEM578" s="211"/>
      <c r="AEN578" s="211"/>
      <c r="AEO578" s="211"/>
      <c r="AEP578" s="211"/>
      <c r="AEQ578" s="211"/>
      <c r="AER578" s="211"/>
      <c r="AES578" s="211"/>
      <c r="AET578" s="211"/>
      <c r="AEU578" s="211"/>
      <c r="AEV578" s="211"/>
      <c r="AEW578" s="211"/>
      <c r="AEX578" s="211"/>
      <c r="AEY578" s="211"/>
      <c r="AEZ578" s="211"/>
      <c r="AFA578" s="211"/>
      <c r="AFB578" s="211"/>
      <c r="AFC578" s="211"/>
      <c r="AFD578" s="211"/>
      <c r="AFE578" s="211"/>
      <c r="AFF578" s="211"/>
      <c r="AFG578" s="211"/>
      <c r="AFH578" s="211"/>
      <c r="AFI578" s="211"/>
      <c r="AFJ578" s="211"/>
      <c r="AFK578" s="211"/>
      <c r="AFL578" s="211"/>
      <c r="AFM578" s="211"/>
      <c r="AFN578" s="211"/>
      <c r="AFO578" s="211"/>
      <c r="AFP578" s="211"/>
      <c r="AFQ578" s="211"/>
      <c r="AFR578" s="211"/>
      <c r="AFS578" s="211"/>
      <c r="AFT578" s="211"/>
      <c r="AFU578" s="211"/>
      <c r="AFV578" s="211"/>
      <c r="AFW578" s="211"/>
      <c r="AFX578" s="211"/>
      <c r="AFY578" s="211"/>
      <c r="AFZ578" s="211"/>
      <c r="AGA578" s="211"/>
      <c r="AGB578" s="211"/>
      <c r="AGC578" s="211"/>
      <c r="AGD578" s="211"/>
      <c r="AGE578" s="211"/>
      <c r="AGF578" s="211"/>
      <c r="AGG578" s="211"/>
      <c r="AGH578" s="211"/>
      <c r="AGI578" s="211"/>
      <c r="AGJ578" s="211"/>
      <c r="AGK578" s="211"/>
      <c r="AGL578" s="211"/>
      <c r="AGM578" s="211"/>
      <c r="AGN578" s="211"/>
      <c r="AGO578" s="211"/>
      <c r="AGP578" s="211"/>
      <c r="AGQ578" s="211"/>
      <c r="AGR578" s="211"/>
      <c r="AGS578" s="211"/>
      <c r="AGT578" s="211"/>
      <c r="AGU578" s="211"/>
      <c r="AGV578" s="211"/>
      <c r="AGW578" s="211"/>
      <c r="AGX578" s="211"/>
      <c r="AGY578" s="211"/>
      <c r="AGZ578" s="211"/>
      <c r="AHA578" s="211"/>
      <c r="AHB578" s="211"/>
      <c r="AHC578" s="211"/>
      <c r="AHD578" s="211"/>
      <c r="AHE578" s="211"/>
      <c r="AHF578" s="211"/>
      <c r="AHG578" s="211"/>
      <c r="AHH578" s="211"/>
      <c r="AHI578" s="211"/>
      <c r="AHJ578" s="211"/>
      <c r="AHK578" s="211"/>
      <c r="AHL578" s="211"/>
      <c r="AHM578" s="211"/>
      <c r="AHN578" s="211"/>
      <c r="AHO578" s="211"/>
      <c r="AHP578" s="211"/>
      <c r="AHQ578" s="211"/>
      <c r="AHR578" s="211"/>
      <c r="AHS578" s="211"/>
      <c r="AHT578" s="211"/>
      <c r="AHU578" s="211"/>
      <c r="AHV578" s="211"/>
      <c r="AHW578" s="211"/>
      <c r="AHX578" s="211"/>
      <c r="AHY578" s="211"/>
      <c r="AHZ578" s="211"/>
      <c r="AIA578" s="211"/>
      <c r="AIB578" s="211"/>
      <c r="AIC578" s="211"/>
      <c r="AID578" s="211"/>
      <c r="AIE578" s="211"/>
      <c r="AIF578" s="211"/>
      <c r="AIG578" s="211"/>
      <c r="AIH578" s="211"/>
      <c r="AII578" s="211"/>
      <c r="AIJ578" s="211"/>
      <c r="AIK578" s="211"/>
      <c r="AIL578" s="211"/>
      <c r="AIM578" s="211"/>
      <c r="AIN578" s="211"/>
      <c r="AIO578" s="211"/>
      <c r="AIP578" s="211"/>
      <c r="AIQ578" s="211"/>
      <c r="AIR578" s="211"/>
      <c r="AIS578" s="211"/>
      <c r="AIT578" s="211"/>
      <c r="AIU578" s="211"/>
      <c r="AIV578" s="211"/>
      <c r="AIW578" s="211"/>
      <c r="AIX578" s="211"/>
      <c r="AIY578" s="211"/>
      <c r="AIZ578" s="211"/>
      <c r="AJA578" s="211"/>
      <c r="AJB578" s="211"/>
      <c r="AJC578" s="211"/>
      <c r="AJD578" s="211"/>
      <c r="AJE578" s="211"/>
      <c r="AJF578" s="211"/>
      <c r="AJG578" s="211"/>
      <c r="AJH578" s="211"/>
      <c r="AJI578" s="211"/>
      <c r="AJJ578" s="211"/>
      <c r="AJK578" s="211"/>
      <c r="AJL578" s="211"/>
      <c r="AJM578" s="211"/>
      <c r="AJN578" s="211"/>
      <c r="AJO578" s="211"/>
      <c r="AJP578" s="211"/>
      <c r="AJQ578" s="211"/>
      <c r="AJR578" s="211"/>
      <c r="AJS578" s="211"/>
      <c r="AJT578" s="211"/>
      <c r="AJU578" s="211"/>
      <c r="AJV578" s="211"/>
      <c r="AJW578" s="211"/>
      <c r="AJX578" s="211"/>
      <c r="AJY578" s="211"/>
      <c r="AJZ578" s="211"/>
      <c r="AKA578" s="211"/>
      <c r="AKB578" s="211"/>
      <c r="AKC578" s="211"/>
      <c r="AKD578" s="211"/>
      <c r="AKE578" s="211"/>
      <c r="AKF578" s="211"/>
      <c r="AKG578" s="211"/>
      <c r="AKH578" s="211"/>
      <c r="AKI578" s="211"/>
      <c r="AKJ578" s="211"/>
      <c r="AKK578" s="211"/>
      <c r="AKL578" s="211"/>
      <c r="AKM578" s="211"/>
      <c r="AKN578" s="211"/>
      <c r="AKO578" s="211"/>
      <c r="AKP578" s="211"/>
      <c r="AKQ578" s="211"/>
      <c r="AKR578" s="211"/>
      <c r="AKS578" s="211"/>
      <c r="AKT578" s="211"/>
      <c r="AKU578" s="211"/>
      <c r="AKV578" s="211"/>
      <c r="AKW578" s="211"/>
      <c r="AKX578" s="211"/>
      <c r="AKY578" s="211"/>
      <c r="AKZ578" s="211"/>
      <c r="ALA578" s="211"/>
      <c r="ALB578" s="211"/>
      <c r="ALC578" s="211"/>
      <c r="ALD578" s="211"/>
      <c r="ALE578" s="211"/>
      <c r="ALF578" s="211"/>
      <c r="ALG578" s="211"/>
      <c r="ALH578" s="211"/>
      <c r="ALI578" s="211"/>
      <c r="ALJ578" s="211"/>
      <c r="ALK578" s="211"/>
      <c r="ALL578" s="211"/>
      <c r="ALM578" s="211"/>
      <c r="ALN578" s="211"/>
      <c r="ALO578" s="211"/>
      <c r="ALP578" s="211"/>
      <c r="ALQ578" s="211"/>
      <c r="ALR578" s="211"/>
      <c r="ALS578" s="211"/>
      <c r="ALT578" s="211"/>
      <c r="ALU578" s="211"/>
      <c r="ALV578" s="211"/>
      <c r="ALW578" s="211"/>
      <c r="ALX578" s="211"/>
      <c r="ALY578" s="211"/>
      <c r="ALZ578" s="211"/>
      <c r="AMA578" s="211"/>
      <c r="AMB578" s="211"/>
      <c r="AMC578" s="211"/>
      <c r="AMD578" s="211"/>
      <c r="AME578" s="211"/>
      <c r="AMF578" s="211"/>
      <c r="AMG578" s="211"/>
      <c r="AMH578" s="211"/>
      <c r="AMI578" s="211"/>
      <c r="AMJ578" s="211"/>
      <c r="AMK578" s="211"/>
      <c r="AML578" s="211"/>
      <c r="AMM578" s="211"/>
      <c r="AMN578" s="211"/>
      <c r="AMO578" s="211"/>
      <c r="AMP578" s="211"/>
      <c r="AMQ578" s="211"/>
      <c r="AMR578" s="211"/>
      <c r="AMS578" s="211"/>
      <c r="AMT578" s="211"/>
      <c r="AMU578" s="211"/>
      <c r="AMV578" s="211"/>
      <c r="AMW578" s="211"/>
      <c r="AMX578" s="211"/>
      <c r="AMY578" s="211"/>
      <c r="AMZ578" s="211"/>
      <c r="ANA578" s="211"/>
      <c r="ANB578" s="211"/>
      <c r="ANC578" s="211"/>
      <c r="AND578" s="211"/>
      <c r="ANE578" s="211"/>
      <c r="ANF578" s="211"/>
      <c r="ANG578" s="211"/>
      <c r="ANH578" s="211"/>
      <c r="ANI578" s="211"/>
      <c r="ANJ578" s="211"/>
      <c r="ANK578" s="211"/>
      <c r="ANL578" s="211"/>
      <c r="ANM578" s="211"/>
      <c r="ANN578" s="211"/>
      <c r="ANO578" s="211"/>
      <c r="ANP578" s="211"/>
      <c r="ANQ578" s="211"/>
      <c r="ANR578" s="211"/>
      <c r="ANS578" s="211"/>
      <c r="ANT578" s="211"/>
      <c r="ANU578" s="211"/>
      <c r="ANV578" s="211"/>
      <c r="ANW578" s="211"/>
      <c r="ANX578" s="211"/>
      <c r="ANY578" s="211"/>
      <c r="ANZ578" s="211"/>
      <c r="AOA578" s="211"/>
      <c r="AOB578" s="211"/>
      <c r="AOC578" s="211"/>
      <c r="AOD578" s="211"/>
      <c r="AOE578" s="211"/>
      <c r="AOF578" s="211"/>
      <c r="AOG578" s="211"/>
      <c r="AOH578" s="211"/>
      <c r="AOI578" s="211"/>
      <c r="AOJ578" s="211"/>
      <c r="AOK578" s="211"/>
      <c r="AOL578" s="211"/>
      <c r="AOM578" s="211"/>
      <c r="AON578" s="211"/>
      <c r="AOO578" s="211"/>
      <c r="AOP578" s="211"/>
      <c r="AOQ578" s="211"/>
      <c r="AOR578" s="211"/>
      <c r="AOS578" s="211"/>
      <c r="AOT578" s="211"/>
      <c r="AOU578" s="211"/>
      <c r="AOV578" s="211"/>
      <c r="AOW578" s="211"/>
      <c r="AOX578" s="211"/>
      <c r="AOY578" s="211"/>
      <c r="AOZ578" s="211"/>
      <c r="APA578" s="211"/>
      <c r="APB578" s="211"/>
      <c r="APC578" s="211"/>
      <c r="APD578" s="211"/>
      <c r="APE578" s="211"/>
      <c r="APF578" s="211"/>
      <c r="APG578" s="211"/>
      <c r="APH578" s="211"/>
      <c r="API578" s="211"/>
      <c r="APJ578" s="211"/>
      <c r="APK578" s="211"/>
      <c r="APL578" s="211"/>
      <c r="APM578" s="211"/>
      <c r="APN578" s="211"/>
      <c r="APO578" s="211"/>
      <c r="APP578" s="211"/>
      <c r="APQ578" s="211"/>
      <c r="APR578" s="211"/>
      <c r="APS578" s="211"/>
      <c r="APT578" s="211"/>
      <c r="APU578" s="211"/>
      <c r="APV578" s="211"/>
      <c r="APW578" s="211"/>
      <c r="APX578" s="211"/>
      <c r="APY578" s="211"/>
      <c r="APZ578" s="211"/>
      <c r="AQA578" s="211"/>
      <c r="AQB578" s="211"/>
      <c r="AQC578" s="211"/>
      <c r="AQD578" s="211"/>
      <c r="AQE578" s="211"/>
      <c r="AQF578" s="211"/>
      <c r="AQG578" s="211"/>
      <c r="AQH578" s="211"/>
      <c r="AQI578" s="211"/>
      <c r="AQJ578" s="211"/>
      <c r="AQK578" s="211"/>
      <c r="AQL578" s="211"/>
      <c r="AQM578" s="211"/>
      <c r="AQN578" s="211"/>
      <c r="AQO578" s="211"/>
      <c r="AQP578" s="211"/>
      <c r="AQQ578" s="211"/>
      <c r="AQR578" s="211"/>
      <c r="AQS578" s="211"/>
      <c r="AQT578" s="211"/>
      <c r="AQU578" s="211"/>
      <c r="AQV578" s="211"/>
      <c r="AQW578" s="211"/>
      <c r="AQX578" s="211"/>
      <c r="AQY578" s="211"/>
      <c r="AQZ578" s="211"/>
      <c r="ARA578" s="211"/>
      <c r="ARB578" s="211"/>
      <c r="ARC578" s="211"/>
      <c r="ARD578" s="211"/>
      <c r="ARE578" s="211"/>
      <c r="ARF578" s="211"/>
      <c r="ARG578" s="211"/>
      <c r="ARH578" s="211"/>
      <c r="ARI578" s="211"/>
      <c r="ARJ578" s="211"/>
      <c r="ARK578" s="211"/>
      <c r="ARL578" s="211"/>
      <c r="ARM578" s="211"/>
      <c r="ARN578" s="211"/>
      <c r="ARO578" s="211"/>
      <c r="ARP578" s="211"/>
      <c r="ARQ578" s="211"/>
      <c r="ARR578" s="211"/>
      <c r="ARS578" s="211"/>
      <c r="ART578" s="211"/>
      <c r="ARU578" s="211"/>
      <c r="ARV578" s="211"/>
      <c r="ARW578" s="211"/>
      <c r="ARX578" s="211"/>
      <c r="ARY578" s="211"/>
      <c r="ARZ578" s="211"/>
      <c r="ASA578" s="211"/>
      <c r="ASB578" s="211"/>
      <c r="ASC578" s="211"/>
      <c r="ASD578" s="211"/>
      <c r="ASE578" s="211"/>
      <c r="ASF578" s="211"/>
      <c r="ASG578" s="211"/>
      <c r="ASH578" s="211"/>
      <c r="ASI578" s="211"/>
      <c r="ASJ578" s="211"/>
      <c r="ASK578" s="211"/>
      <c r="ASL578" s="211"/>
      <c r="ASM578" s="211"/>
      <c r="ASN578" s="211"/>
      <c r="ASO578" s="211"/>
      <c r="ASP578" s="211"/>
      <c r="ASQ578" s="211"/>
      <c r="ASR578" s="211"/>
      <c r="ASS578" s="211"/>
      <c r="AST578" s="211"/>
      <c r="ASU578" s="211"/>
      <c r="ASV578" s="211"/>
      <c r="ASW578" s="211"/>
      <c r="ASX578" s="211"/>
      <c r="ASY578" s="211"/>
      <c r="ASZ578" s="211"/>
      <c r="ATA578" s="211"/>
      <c r="ATB578" s="211"/>
      <c r="ATC578" s="211"/>
      <c r="ATD578" s="211"/>
      <c r="ATE578" s="211"/>
      <c r="ATF578" s="211"/>
      <c r="ATG578" s="211"/>
      <c r="ATH578" s="211"/>
      <c r="ATI578" s="211"/>
      <c r="ATJ578" s="211"/>
      <c r="ATK578" s="211"/>
      <c r="ATL578" s="211"/>
      <c r="ATM578" s="211"/>
      <c r="ATN578" s="211"/>
      <c r="ATO578" s="211"/>
      <c r="ATP578" s="211"/>
      <c r="ATQ578" s="211"/>
      <c r="ATR578" s="211"/>
      <c r="ATS578" s="211"/>
      <c r="ATT578" s="211"/>
      <c r="ATU578" s="211"/>
      <c r="ATV578" s="211"/>
      <c r="ATW578" s="211"/>
      <c r="ATX578" s="211"/>
      <c r="ATY578" s="211"/>
      <c r="ATZ578" s="211"/>
      <c r="AUA578" s="211"/>
      <c r="AUB578" s="211"/>
      <c r="AUC578" s="211"/>
      <c r="AUD578" s="211"/>
      <c r="AUE578" s="211"/>
      <c r="AUF578" s="211"/>
      <c r="AUG578" s="211"/>
      <c r="AUH578" s="211"/>
      <c r="AUI578" s="211"/>
      <c r="AUJ578" s="211"/>
      <c r="AUK578" s="211"/>
      <c r="AUL578" s="211"/>
      <c r="AUM578" s="211"/>
      <c r="AUN578" s="211"/>
      <c r="AUO578" s="211"/>
      <c r="AUP578" s="211"/>
      <c r="AUQ578" s="211"/>
      <c r="AUR578" s="211"/>
      <c r="AUS578" s="211"/>
      <c r="AUT578" s="211"/>
      <c r="AUU578" s="211"/>
      <c r="AUV578" s="211"/>
      <c r="AUW578" s="211"/>
      <c r="AUX578" s="211"/>
      <c r="AUY578" s="211"/>
      <c r="AUZ578" s="211"/>
      <c r="AVA578" s="211"/>
      <c r="AVB578" s="211"/>
      <c r="AVC578" s="211"/>
      <c r="AVD578" s="211"/>
      <c r="AVE578" s="211"/>
      <c r="AVF578" s="211"/>
      <c r="AVG578" s="211"/>
      <c r="AVH578" s="211"/>
      <c r="AVI578" s="211"/>
      <c r="AVJ578" s="211"/>
      <c r="AVK578" s="211"/>
      <c r="AVL578" s="211"/>
      <c r="AVM578" s="211"/>
      <c r="AVN578" s="211"/>
      <c r="AVO578" s="211"/>
      <c r="AVP578" s="211"/>
      <c r="AVQ578" s="211"/>
      <c r="AVR578" s="211"/>
      <c r="AVS578" s="211"/>
      <c r="AVT578" s="211"/>
      <c r="AVU578" s="211"/>
      <c r="AVV578" s="211"/>
      <c r="AVW578" s="211"/>
      <c r="AVX578" s="211"/>
      <c r="AVY578" s="211"/>
      <c r="AVZ578" s="211"/>
      <c r="AWA578" s="211"/>
      <c r="AWB578" s="211"/>
      <c r="AWC578" s="211"/>
      <c r="AWD578" s="211"/>
      <c r="AWE578" s="211"/>
      <c r="AWF578" s="211"/>
      <c r="AWG578" s="211"/>
      <c r="AWH578" s="211"/>
      <c r="AWI578" s="211"/>
      <c r="AWJ578" s="211"/>
      <c r="AWK578" s="211"/>
      <c r="AWL578" s="211"/>
      <c r="AWM578" s="211"/>
      <c r="AWN578" s="211"/>
      <c r="AWO578" s="211"/>
      <c r="AWP578" s="211"/>
      <c r="AWQ578" s="211"/>
      <c r="AWR578" s="211"/>
      <c r="AWS578" s="211"/>
      <c r="AWT578" s="211"/>
      <c r="AWU578" s="211"/>
      <c r="AWV578" s="211"/>
      <c r="AWW578" s="211"/>
      <c r="AWX578" s="211"/>
      <c r="AWY578" s="211"/>
      <c r="AWZ578" s="211"/>
      <c r="AXA578" s="211"/>
      <c r="AXB578" s="211"/>
      <c r="AXC578" s="211"/>
      <c r="AXD578" s="211"/>
      <c r="AXE578" s="211"/>
      <c r="AXF578" s="211"/>
      <c r="AXG578" s="211"/>
      <c r="AXH578" s="211"/>
      <c r="AXI578" s="211"/>
      <c r="AXJ578" s="211"/>
      <c r="AXK578" s="211"/>
      <c r="AXL578" s="211"/>
      <c r="AXM578" s="211"/>
      <c r="AXN578" s="211"/>
      <c r="AXO578" s="211"/>
      <c r="AXP578" s="211"/>
      <c r="AXQ578" s="211"/>
      <c r="AXR578" s="211"/>
      <c r="AXS578" s="211"/>
      <c r="AXT578" s="211"/>
      <c r="AXU578" s="211"/>
      <c r="AXV578" s="211"/>
      <c r="AXW578" s="211"/>
      <c r="AXX578" s="211"/>
      <c r="AXY578" s="211"/>
      <c r="AXZ578" s="211"/>
      <c r="AYA578" s="211"/>
      <c r="AYB578" s="211"/>
      <c r="AYC578" s="211"/>
      <c r="AYD578" s="211"/>
      <c r="AYE578" s="211"/>
      <c r="AYF578" s="211"/>
      <c r="AYG578" s="211"/>
      <c r="AYH578" s="211"/>
      <c r="AYI578" s="211"/>
      <c r="AYJ578" s="211"/>
      <c r="AYK578" s="211"/>
      <c r="AYL578" s="211"/>
      <c r="AYM578" s="211"/>
      <c r="AYN578" s="211"/>
      <c r="AYO578" s="211"/>
      <c r="AYP578" s="211"/>
      <c r="AYQ578" s="211"/>
      <c r="AYR578" s="211"/>
      <c r="AYS578" s="211"/>
      <c r="AYT578" s="211"/>
      <c r="AYU578" s="211"/>
      <c r="AYV578" s="211"/>
      <c r="AYW578" s="211"/>
      <c r="AYX578" s="211"/>
      <c r="AYY578" s="211"/>
      <c r="AYZ578" s="211"/>
      <c r="AZA578" s="211"/>
      <c r="AZB578" s="211"/>
      <c r="AZC578" s="211"/>
      <c r="AZD578" s="211"/>
      <c r="AZE578" s="211"/>
      <c r="AZF578" s="211"/>
      <c r="AZG578" s="211"/>
      <c r="AZH578" s="211"/>
      <c r="AZI578" s="211"/>
      <c r="AZJ578" s="211"/>
      <c r="AZK578" s="211"/>
      <c r="AZL578" s="211"/>
      <c r="AZM578" s="211"/>
      <c r="AZN578" s="211"/>
      <c r="AZO578" s="211"/>
      <c r="AZP578" s="211"/>
      <c r="AZQ578" s="211"/>
      <c r="AZR578" s="211"/>
      <c r="AZS578" s="211"/>
      <c r="AZT578" s="211"/>
      <c r="AZU578" s="211"/>
      <c r="AZV578" s="211"/>
      <c r="AZW578" s="211"/>
      <c r="AZX578" s="211"/>
      <c r="AZY578" s="211"/>
      <c r="AZZ578" s="211"/>
      <c r="BAA578" s="211"/>
      <c r="BAB578" s="211"/>
      <c r="BAC578" s="211"/>
      <c r="BAD578" s="211"/>
      <c r="BAE578" s="211"/>
      <c r="BAF578" s="211"/>
      <c r="BAG578" s="211"/>
      <c r="BAH578" s="211"/>
      <c r="BAI578" s="211"/>
      <c r="BAJ578" s="211"/>
      <c r="BAK578" s="211"/>
      <c r="BAL578" s="211"/>
      <c r="BAM578" s="211"/>
      <c r="BAN578" s="211"/>
      <c r="BAO578" s="211"/>
      <c r="BAP578" s="211"/>
      <c r="BAQ578" s="211"/>
      <c r="BAR578" s="211"/>
      <c r="BAS578" s="211"/>
      <c r="BAT578" s="211"/>
      <c r="BAU578" s="211"/>
      <c r="BAV578" s="211"/>
      <c r="BAW578" s="211"/>
      <c r="BAX578" s="211"/>
      <c r="BAY578" s="211"/>
      <c r="BAZ578" s="211"/>
      <c r="BBA578" s="211"/>
      <c r="BBB578" s="211"/>
      <c r="BBC578" s="211"/>
      <c r="BBD578" s="211"/>
      <c r="BBE578" s="211"/>
      <c r="BBF578" s="211"/>
      <c r="BBG578" s="211"/>
      <c r="BBH578" s="211"/>
      <c r="BBI578" s="211"/>
      <c r="BBJ578" s="211"/>
      <c r="BBK578" s="211"/>
      <c r="BBL578" s="211"/>
      <c r="BBM578" s="211"/>
      <c r="BBN578" s="211"/>
      <c r="BBO578" s="211"/>
      <c r="BBP578" s="211"/>
      <c r="BBQ578" s="211"/>
      <c r="BBR578" s="211"/>
      <c r="BBS578" s="211"/>
      <c r="BBT578" s="211"/>
      <c r="BBU578" s="211"/>
      <c r="BBV578" s="211"/>
      <c r="BBW578" s="211"/>
      <c r="BBX578" s="211"/>
      <c r="BBY578" s="211"/>
      <c r="BBZ578" s="211"/>
      <c r="BCA578" s="211"/>
      <c r="BCB578" s="211"/>
      <c r="BCC578" s="211"/>
      <c r="BCD578" s="211"/>
      <c r="BCE578" s="211"/>
      <c r="BCF578" s="211"/>
      <c r="BCG578" s="211"/>
      <c r="BCH578" s="211"/>
      <c r="BCI578" s="211"/>
      <c r="BCJ578" s="211"/>
      <c r="BCK578" s="211"/>
      <c r="BCL578" s="211"/>
      <c r="BCM578" s="211"/>
      <c r="BCN578" s="211"/>
      <c r="BCO578" s="211"/>
      <c r="BCP578" s="211"/>
      <c r="BCQ578" s="211"/>
      <c r="BCR578" s="211"/>
      <c r="BCS578" s="211"/>
      <c r="BCT578" s="211"/>
      <c r="BCU578" s="211"/>
      <c r="BCV578" s="211"/>
      <c r="BCW578" s="211"/>
      <c r="BCX578" s="211"/>
      <c r="BCY578" s="211"/>
      <c r="BCZ578" s="211"/>
      <c r="BDA578" s="211"/>
      <c r="BDB578" s="211"/>
      <c r="BDC578" s="211"/>
      <c r="BDD578" s="211"/>
      <c r="BDE578" s="211"/>
      <c r="BDF578" s="211"/>
      <c r="BDG578" s="211"/>
      <c r="BDH578" s="211"/>
      <c r="BDI578" s="211"/>
      <c r="BDJ578" s="211"/>
      <c r="BDK578" s="211"/>
      <c r="BDL578" s="211"/>
      <c r="BDM578" s="211"/>
      <c r="BDN578" s="211"/>
      <c r="BDO578" s="211"/>
      <c r="BDP578" s="211"/>
      <c r="BDQ578" s="211"/>
      <c r="BDR578" s="211"/>
      <c r="BDS578" s="211"/>
      <c r="BDT578" s="211"/>
      <c r="BDU578" s="211"/>
      <c r="BDV578" s="211"/>
      <c r="BDW578" s="211"/>
      <c r="BDX578" s="211"/>
      <c r="BDY578" s="211"/>
      <c r="BDZ578" s="211"/>
      <c r="BEA578" s="211"/>
      <c r="BEB578" s="211"/>
      <c r="BEC578" s="211"/>
      <c r="BED578" s="211"/>
      <c r="BEE578" s="211"/>
      <c r="BEF578" s="211"/>
      <c r="BEG578" s="211"/>
      <c r="BEH578" s="211"/>
      <c r="BEI578" s="211"/>
      <c r="BEJ578" s="211"/>
      <c r="BEK578" s="211"/>
      <c r="BEL578" s="211"/>
      <c r="BEM578" s="211"/>
      <c r="BEN578" s="211"/>
      <c r="BEO578" s="211"/>
      <c r="BEP578" s="211"/>
      <c r="BEQ578" s="211"/>
      <c r="BER578" s="211"/>
      <c r="BES578" s="211"/>
      <c r="BET578" s="211"/>
      <c r="BEU578" s="211"/>
      <c r="BEV578" s="211"/>
      <c r="BEW578" s="211"/>
      <c r="BEX578" s="211"/>
      <c r="BEY578" s="211"/>
      <c r="BEZ578" s="211"/>
      <c r="BFA578" s="211"/>
      <c r="BFB578" s="211"/>
      <c r="BFC578" s="211"/>
      <c r="BFD578" s="211"/>
      <c r="BFE578" s="211"/>
      <c r="BFF578" s="211"/>
      <c r="BFG578" s="211"/>
      <c r="BFH578" s="211"/>
      <c r="BFI578" s="211"/>
      <c r="BFJ578" s="211"/>
      <c r="BFK578" s="211"/>
      <c r="BFL578" s="211"/>
      <c r="BFM578" s="211"/>
      <c r="BFN578" s="211"/>
      <c r="BFO578" s="211"/>
      <c r="BFP578" s="211"/>
      <c r="BFQ578" s="211"/>
      <c r="BFR578" s="211"/>
      <c r="BFS578" s="211"/>
      <c r="BFT578" s="211"/>
      <c r="BFU578" s="211"/>
      <c r="BFV578" s="211"/>
      <c r="BFW578" s="211"/>
      <c r="BFX578" s="211"/>
      <c r="BFY578" s="211"/>
      <c r="BFZ578" s="211"/>
      <c r="BGA578" s="211"/>
      <c r="BGB578" s="211"/>
      <c r="BGC578" s="211"/>
      <c r="BGD578" s="211"/>
      <c r="BGE578" s="211"/>
      <c r="BGF578" s="211"/>
      <c r="BGG578" s="211"/>
      <c r="BGH578" s="211"/>
      <c r="BGI578" s="211"/>
      <c r="BGJ578" s="211"/>
      <c r="BGK578" s="211"/>
      <c r="BGL578" s="211"/>
      <c r="BGM578" s="211"/>
      <c r="BGN578" s="211"/>
      <c r="BGO578" s="211"/>
      <c r="BGP578" s="211"/>
      <c r="BGQ578" s="211"/>
      <c r="BGR578" s="211"/>
      <c r="BGS578" s="211"/>
      <c r="BGT578" s="211"/>
      <c r="BGU578" s="211"/>
      <c r="BGV578" s="211"/>
      <c r="BGW578" s="211"/>
      <c r="BGX578" s="211"/>
      <c r="BGY578" s="211"/>
      <c r="BGZ578" s="211"/>
      <c r="BHA578" s="211"/>
      <c r="BHB578" s="211"/>
      <c r="BHC578" s="211"/>
      <c r="BHD578" s="211"/>
      <c r="BHE578" s="211"/>
      <c r="BHF578" s="211"/>
      <c r="BHG578" s="211"/>
      <c r="BHH578" s="211"/>
      <c r="BHI578" s="211"/>
      <c r="BHJ578" s="211"/>
      <c r="BHK578" s="211"/>
      <c r="BHL578" s="211"/>
      <c r="BHM578" s="211"/>
      <c r="BHN578" s="211"/>
      <c r="BHO578" s="211"/>
      <c r="BHP578" s="211"/>
      <c r="BHQ578" s="211"/>
      <c r="BHR578" s="211"/>
      <c r="BHS578" s="211"/>
      <c r="BHT578" s="211"/>
      <c r="BHU578" s="211"/>
      <c r="BHV578" s="211"/>
      <c r="BHW578" s="211"/>
      <c r="BHX578" s="211"/>
      <c r="BHY578" s="211"/>
      <c r="BHZ578" s="211"/>
      <c r="BIA578" s="211"/>
      <c r="BIB578" s="211"/>
      <c r="BIC578" s="211"/>
      <c r="BID578" s="211"/>
      <c r="BIE578" s="211"/>
      <c r="BIF578" s="211"/>
      <c r="BIG578" s="211"/>
      <c r="BIH578" s="211"/>
      <c r="BII578" s="211"/>
      <c r="BIJ578" s="211"/>
      <c r="BIK578" s="211"/>
      <c r="BIL578" s="211"/>
      <c r="BIM578" s="211"/>
      <c r="BIN578" s="211"/>
      <c r="BIO578" s="211"/>
      <c r="BIP578" s="211"/>
      <c r="BIQ578" s="211"/>
      <c r="BIR578" s="211"/>
      <c r="BIS578" s="211"/>
      <c r="BIT578" s="211"/>
      <c r="BIU578" s="211"/>
      <c r="BIV578" s="211"/>
      <c r="BIW578" s="211"/>
      <c r="BIX578" s="211"/>
      <c r="BIY578" s="211"/>
      <c r="BIZ578" s="211"/>
      <c r="BJA578" s="211"/>
      <c r="BJB578" s="211"/>
      <c r="BJC578" s="211"/>
      <c r="BJD578" s="211"/>
      <c r="BJE578" s="211"/>
      <c r="BJF578" s="211"/>
      <c r="BJG578" s="211"/>
      <c r="BJH578" s="211"/>
      <c r="BJI578" s="211"/>
      <c r="BJJ578" s="211"/>
      <c r="BJK578" s="211"/>
      <c r="BJL578" s="211"/>
      <c r="BJM578" s="211"/>
      <c r="BJN578" s="211"/>
      <c r="BJO578" s="211"/>
      <c r="BJP578" s="211"/>
      <c r="BJQ578" s="211"/>
      <c r="BJR578" s="211"/>
      <c r="BJS578" s="211"/>
      <c r="BJT578" s="211"/>
      <c r="BJU578" s="211"/>
      <c r="BJV578" s="211"/>
      <c r="BJW578" s="211"/>
      <c r="BJX578" s="211"/>
      <c r="BJY578" s="211"/>
      <c r="BJZ578" s="211"/>
      <c r="BKA578" s="211"/>
      <c r="BKB578" s="211"/>
      <c r="BKC578" s="211"/>
      <c r="BKD578" s="211"/>
      <c r="BKE578" s="211"/>
      <c r="BKF578" s="211"/>
      <c r="BKG578" s="211"/>
      <c r="BKH578" s="211"/>
      <c r="BKI578" s="211"/>
      <c r="BKJ578" s="211"/>
      <c r="BKK578" s="211"/>
      <c r="BKL578" s="211"/>
      <c r="BKM578" s="211"/>
      <c r="BKN578" s="211"/>
      <c r="BKO578" s="211"/>
      <c r="BKP578" s="211"/>
      <c r="BKQ578" s="211"/>
      <c r="BKR578" s="211"/>
      <c r="BKS578" s="211"/>
      <c r="BKT578" s="211"/>
      <c r="BKU578" s="211"/>
      <c r="BKV578" s="211"/>
      <c r="BKW578" s="211"/>
      <c r="BKX578" s="211"/>
      <c r="BKY578" s="211"/>
      <c r="BKZ578" s="211"/>
      <c r="BLA578" s="211"/>
      <c r="BLB578" s="211"/>
      <c r="BLC578" s="211"/>
      <c r="BLD578" s="211"/>
      <c r="BLE578" s="211"/>
      <c r="BLF578" s="211"/>
      <c r="BLG578" s="211"/>
      <c r="BLH578" s="211"/>
      <c r="BLI578" s="211"/>
      <c r="BLJ578" s="211"/>
      <c r="BLK578" s="211"/>
      <c r="BLL578" s="211"/>
      <c r="BLM578" s="211"/>
      <c r="BLN578" s="211"/>
      <c r="BLO578" s="211"/>
      <c r="BLP578" s="211"/>
      <c r="BLQ578" s="211"/>
      <c r="BLR578" s="211"/>
      <c r="BLS578" s="211"/>
      <c r="BLT578" s="211"/>
      <c r="BLU578" s="211"/>
      <c r="BLV578" s="211"/>
      <c r="BLW578" s="211"/>
      <c r="BLX578" s="211"/>
      <c r="BLY578" s="211"/>
      <c r="BLZ578" s="211"/>
      <c r="BMA578" s="211"/>
      <c r="BMB578" s="211"/>
      <c r="BMC578" s="211"/>
      <c r="BMD578" s="211"/>
      <c r="BME578" s="211"/>
      <c r="BMF578" s="211"/>
      <c r="BMG578" s="211"/>
      <c r="BMH578" s="211"/>
      <c r="BMI578" s="211"/>
      <c r="BMJ578" s="211"/>
      <c r="BMK578" s="211"/>
      <c r="BML578" s="211"/>
      <c r="BMM578" s="211"/>
      <c r="BMN578" s="211"/>
      <c r="BMO578" s="211"/>
      <c r="BMP578" s="211"/>
      <c r="BMQ578" s="211"/>
      <c r="BMR578" s="211"/>
      <c r="BMS578" s="211"/>
      <c r="BMT578" s="211"/>
      <c r="BMU578" s="211"/>
      <c r="BMV578" s="211"/>
      <c r="BMW578" s="211"/>
      <c r="BMX578" s="211"/>
      <c r="BMY578" s="211"/>
      <c r="BMZ578" s="211"/>
      <c r="BNA578" s="211"/>
      <c r="BNB578" s="211"/>
      <c r="BNC578" s="211"/>
      <c r="BND578" s="211"/>
      <c r="BNE578" s="211"/>
      <c r="BNF578" s="211"/>
      <c r="BNG578" s="211"/>
      <c r="BNH578" s="211"/>
      <c r="BNI578" s="211"/>
      <c r="BNJ578" s="211"/>
      <c r="BNK578" s="211"/>
      <c r="BNL578" s="211"/>
      <c r="BNM578" s="211"/>
      <c r="BNN578" s="211"/>
      <c r="BNO578" s="211"/>
      <c r="BNP578" s="211"/>
      <c r="BNQ578" s="211"/>
      <c r="BNR578" s="211"/>
      <c r="BNS578" s="211"/>
      <c r="BNT578" s="211"/>
      <c r="BNU578" s="211"/>
      <c r="BNV578" s="211"/>
      <c r="BNW578" s="211"/>
      <c r="BNX578" s="211"/>
      <c r="BNY578" s="211"/>
      <c r="BNZ578" s="211"/>
      <c r="BOA578" s="211"/>
      <c r="BOB578" s="211"/>
      <c r="BOC578" s="211"/>
      <c r="BOD578" s="211"/>
      <c r="BOE578" s="211"/>
      <c r="BOF578" s="211"/>
      <c r="BOG578" s="211"/>
      <c r="BOH578" s="211"/>
      <c r="BOI578" s="211"/>
      <c r="BOJ578" s="211"/>
      <c r="BOK578" s="211"/>
      <c r="BOL578" s="211"/>
      <c r="BOM578" s="211"/>
      <c r="BON578" s="211"/>
      <c r="BOO578" s="211"/>
      <c r="BOP578" s="211"/>
      <c r="BOQ578" s="211"/>
      <c r="BOR578" s="211"/>
      <c r="BOS578" s="211"/>
      <c r="BOT578" s="211"/>
      <c r="BOU578" s="211"/>
      <c r="BOV578" s="211"/>
      <c r="BOW578" s="211"/>
      <c r="BOX578" s="211"/>
      <c r="BOY578" s="211"/>
      <c r="BOZ578" s="211"/>
      <c r="BPA578" s="211"/>
      <c r="BPB578" s="211"/>
      <c r="BPC578" s="211"/>
      <c r="BPD578" s="211"/>
      <c r="BPE578" s="211"/>
      <c r="BPF578" s="211"/>
      <c r="BPG578" s="211"/>
      <c r="BPH578" s="211"/>
      <c r="BPI578" s="211"/>
      <c r="BPJ578" s="211"/>
      <c r="BPK578" s="211"/>
      <c r="BPL578" s="211"/>
      <c r="BPM578" s="211"/>
      <c r="BPN578" s="211"/>
      <c r="BPO578" s="211"/>
      <c r="BPP578" s="211"/>
      <c r="BPQ578" s="211"/>
      <c r="BPR578" s="211"/>
      <c r="BPS578" s="211"/>
      <c r="BPT578" s="211"/>
      <c r="BPU578" s="211"/>
      <c r="BPV578" s="211"/>
      <c r="BPW578" s="211"/>
      <c r="BPX578" s="211"/>
      <c r="BPY578" s="211"/>
      <c r="BPZ578" s="211"/>
      <c r="BQA578" s="211"/>
      <c r="BQB578" s="211"/>
      <c r="BQC578" s="211"/>
      <c r="BQD578" s="211"/>
      <c r="BQE578" s="211"/>
      <c r="BQF578" s="211"/>
      <c r="BQG578" s="211"/>
      <c r="BQH578" s="211"/>
      <c r="BQI578" s="211"/>
      <c r="BQJ578" s="211"/>
      <c r="BQK578" s="211"/>
      <c r="BQL578" s="211"/>
      <c r="BQM578" s="211"/>
      <c r="BQN578" s="211"/>
      <c r="BQO578" s="211"/>
      <c r="BQP578" s="211"/>
      <c r="BQQ578" s="211"/>
      <c r="BQR578" s="211"/>
      <c r="BQS578" s="211"/>
      <c r="BQT578" s="211"/>
      <c r="BQU578" s="211"/>
      <c r="BQV578" s="211"/>
      <c r="BQW578" s="211"/>
      <c r="BQX578" s="211"/>
      <c r="BQY578" s="211"/>
      <c r="BQZ578" s="211"/>
      <c r="BRA578" s="211"/>
      <c r="BRB578" s="211"/>
      <c r="BRC578" s="211"/>
      <c r="BRD578" s="211"/>
      <c r="BRE578" s="211"/>
      <c r="BRF578" s="211"/>
      <c r="BRG578" s="211"/>
      <c r="BRH578" s="211"/>
      <c r="BRI578" s="211"/>
      <c r="BRJ578" s="211"/>
      <c r="BRK578" s="211"/>
      <c r="BRL578" s="211"/>
      <c r="BRM578" s="211"/>
      <c r="BRN578" s="211"/>
      <c r="BRO578" s="211"/>
      <c r="BRP578" s="211"/>
      <c r="BRQ578" s="211"/>
      <c r="BRR578" s="211"/>
      <c r="BRS578" s="211"/>
      <c r="BRT578" s="211"/>
      <c r="BRU578" s="211"/>
      <c r="BRV578" s="211"/>
      <c r="BRW578" s="211"/>
      <c r="BRX578" s="211"/>
      <c r="BRY578" s="211"/>
      <c r="BRZ578" s="211"/>
      <c r="BSA578" s="211"/>
      <c r="BSB578" s="211"/>
      <c r="BSC578" s="211"/>
      <c r="BSD578" s="211"/>
      <c r="BSE578" s="211"/>
      <c r="BSF578" s="211"/>
      <c r="BSG578" s="211"/>
      <c r="BSH578" s="211"/>
      <c r="BSI578" s="211"/>
      <c r="BSJ578" s="211"/>
      <c r="BSK578" s="211"/>
      <c r="BSL578" s="211"/>
      <c r="BSM578" s="211"/>
      <c r="BSN578" s="211"/>
      <c r="BSO578" s="211"/>
      <c r="BSP578" s="211"/>
      <c r="BSQ578" s="211"/>
      <c r="BSR578" s="211"/>
      <c r="BSS578" s="211"/>
      <c r="BST578" s="211"/>
      <c r="BSU578" s="211"/>
      <c r="BSV578" s="211"/>
      <c r="BSW578" s="211"/>
      <c r="BSX578" s="211"/>
      <c r="BSY578" s="211"/>
      <c r="BSZ578" s="211"/>
      <c r="BTA578" s="211"/>
      <c r="BTB578" s="211"/>
      <c r="BTC578" s="211"/>
      <c r="BTD578" s="211"/>
      <c r="BTE578" s="211"/>
      <c r="BTF578" s="211"/>
      <c r="BTG578" s="211"/>
      <c r="BTH578" s="211"/>
      <c r="BTI578" s="211"/>
      <c r="BTJ578" s="211"/>
      <c r="BTK578" s="211"/>
      <c r="BTL578" s="211"/>
      <c r="BTM578" s="211"/>
      <c r="BTN578" s="211"/>
      <c r="BTO578" s="211"/>
      <c r="BTP578" s="211"/>
      <c r="BTQ578" s="211"/>
      <c r="BTR578" s="211"/>
      <c r="BTS578" s="211"/>
      <c r="BTT578" s="211"/>
      <c r="BTU578" s="211"/>
      <c r="BTV578" s="211"/>
      <c r="BTW578" s="211"/>
      <c r="BTX578" s="211"/>
      <c r="BTY578" s="211"/>
      <c r="BTZ578" s="211"/>
      <c r="BUA578" s="211"/>
      <c r="BUB578" s="211"/>
      <c r="BUC578" s="211"/>
      <c r="BUD578" s="211"/>
      <c r="BUE578" s="211"/>
      <c r="BUF578" s="211"/>
      <c r="BUG578" s="211"/>
      <c r="BUH578" s="211"/>
      <c r="BUI578" s="211"/>
      <c r="BUJ578" s="211"/>
      <c r="BUK578" s="211"/>
      <c r="BUL578" s="211"/>
      <c r="BUM578" s="211"/>
      <c r="BUN578" s="211"/>
      <c r="BUO578" s="211"/>
      <c r="BUP578" s="211"/>
      <c r="BUQ578" s="211"/>
      <c r="BUR578" s="211"/>
      <c r="BUS578" s="211"/>
      <c r="BUT578" s="211"/>
      <c r="BUU578" s="211"/>
      <c r="BUV578" s="211"/>
      <c r="BUW578" s="211"/>
      <c r="BUX578" s="211"/>
      <c r="BUY578" s="211"/>
      <c r="BUZ578" s="211"/>
      <c r="BVA578" s="211"/>
      <c r="BVB578" s="211"/>
      <c r="BVC578" s="211"/>
      <c r="BVD578" s="211"/>
      <c r="BVE578" s="211"/>
      <c r="BVF578" s="211"/>
      <c r="BVG578" s="211"/>
      <c r="BVH578" s="211"/>
      <c r="BVI578" s="211"/>
      <c r="BVJ578" s="211"/>
      <c r="BVK578" s="211"/>
      <c r="BVL578" s="211"/>
      <c r="BVM578" s="211"/>
      <c r="BVN578" s="211"/>
      <c r="BVO578" s="211"/>
      <c r="BVP578" s="211"/>
      <c r="BVQ578" s="211"/>
      <c r="BVR578" s="211"/>
      <c r="BVS578" s="211"/>
      <c r="BVT578" s="211"/>
      <c r="BVU578" s="211"/>
      <c r="BVV578" s="211"/>
      <c r="BVW578" s="211"/>
      <c r="BVX578" s="211"/>
      <c r="BVY578" s="211"/>
      <c r="BVZ578" s="211"/>
      <c r="BWA578" s="211"/>
      <c r="BWB578" s="211"/>
      <c r="BWC578" s="211"/>
      <c r="BWD578" s="211"/>
      <c r="BWE578" s="211"/>
      <c r="BWF578" s="211"/>
      <c r="BWG578" s="211"/>
      <c r="BWH578" s="211"/>
      <c r="BWI578" s="211"/>
      <c r="BWJ578" s="211"/>
      <c r="BWK578" s="211"/>
      <c r="BWL578" s="211"/>
      <c r="BWM578" s="211"/>
      <c r="BWN578" s="211"/>
      <c r="BWO578" s="211"/>
      <c r="BWP578" s="211"/>
      <c r="BWQ578" s="211"/>
      <c r="BWR578" s="211"/>
      <c r="BWS578" s="211"/>
      <c r="BWT578" s="211"/>
      <c r="BWU578" s="211"/>
      <c r="BWV578" s="211"/>
      <c r="BWW578" s="211"/>
      <c r="BWX578" s="211"/>
      <c r="BWY578" s="211"/>
      <c r="BWZ578" s="211"/>
      <c r="BXA578" s="211"/>
      <c r="BXB578" s="211"/>
      <c r="BXC578" s="211"/>
      <c r="BXD578" s="211"/>
      <c r="BXE578" s="211"/>
      <c r="BXF578" s="211"/>
      <c r="BXG578" s="211"/>
      <c r="BXH578" s="211"/>
      <c r="BXI578" s="211"/>
      <c r="BXJ578" s="211"/>
      <c r="BXK578" s="211"/>
      <c r="BXL578" s="211"/>
      <c r="BXM578" s="211"/>
      <c r="BXN578" s="211"/>
      <c r="BXO578" s="211"/>
      <c r="BXP578" s="211"/>
      <c r="BXQ578" s="211"/>
      <c r="BXR578" s="211"/>
      <c r="BXS578" s="211"/>
      <c r="BXT578" s="211"/>
      <c r="BXU578" s="211"/>
      <c r="BXV578" s="211"/>
      <c r="BXW578" s="211"/>
      <c r="BXX578" s="211"/>
      <c r="BXY578" s="211"/>
      <c r="BXZ578" s="211"/>
      <c r="BYA578" s="211"/>
      <c r="BYB578" s="211"/>
      <c r="BYC578" s="211"/>
      <c r="BYD578" s="211"/>
      <c r="BYE578" s="211"/>
      <c r="BYF578" s="211"/>
      <c r="BYG578" s="211"/>
      <c r="BYH578" s="211"/>
      <c r="BYI578" s="211"/>
      <c r="BYJ578" s="211"/>
      <c r="BYK578" s="211"/>
      <c r="BYL578" s="211"/>
      <c r="BYM578" s="211"/>
      <c r="BYN578" s="211"/>
      <c r="BYO578" s="211"/>
      <c r="BYP578" s="211"/>
      <c r="BYQ578" s="211"/>
      <c r="BYR578" s="211"/>
      <c r="BYS578" s="211"/>
      <c r="BYT578" s="211"/>
      <c r="BYU578" s="211"/>
      <c r="BYV578" s="211"/>
      <c r="BYW578" s="211"/>
      <c r="BYX578" s="211"/>
      <c r="BYY578" s="211"/>
      <c r="BYZ578" s="211"/>
      <c r="BZA578" s="211"/>
      <c r="BZB578" s="211"/>
      <c r="BZC578" s="211"/>
      <c r="BZD578" s="211"/>
      <c r="BZE578" s="211"/>
      <c r="BZF578" s="211"/>
      <c r="BZG578" s="211"/>
      <c r="BZH578" s="211"/>
      <c r="BZI578" s="211"/>
      <c r="BZJ578" s="211"/>
      <c r="BZK578" s="211"/>
      <c r="BZL578" s="211"/>
      <c r="BZM578" s="211"/>
      <c r="BZN578" s="211"/>
      <c r="BZO578" s="211"/>
      <c r="BZP578" s="211"/>
      <c r="BZQ578" s="211"/>
      <c r="BZR578" s="211"/>
      <c r="BZS578" s="211"/>
      <c r="BZT578" s="211"/>
      <c r="BZU578" s="211"/>
      <c r="BZV578" s="211"/>
      <c r="BZW578" s="211"/>
      <c r="BZX578" s="211"/>
      <c r="BZY578" s="211"/>
      <c r="BZZ578" s="211"/>
      <c r="CAA578" s="211"/>
      <c r="CAB578" s="211"/>
      <c r="CAC578" s="211"/>
      <c r="CAD578" s="211"/>
      <c r="CAE578" s="211"/>
      <c r="CAF578" s="211"/>
      <c r="CAG578" s="211"/>
      <c r="CAH578" s="211"/>
      <c r="CAI578" s="211"/>
      <c r="CAJ578" s="211"/>
      <c r="CAK578" s="211"/>
      <c r="CAL578" s="211"/>
      <c r="CAM578" s="211"/>
      <c r="CAN578" s="211"/>
      <c r="CAO578" s="211"/>
      <c r="CAP578" s="211"/>
      <c r="CAQ578" s="211"/>
      <c r="CAR578" s="211"/>
      <c r="CAS578" s="211"/>
      <c r="CAT578" s="211"/>
      <c r="CAU578" s="211"/>
      <c r="CAV578" s="211"/>
      <c r="CAW578" s="211"/>
      <c r="CAX578" s="211"/>
      <c r="CAY578" s="211"/>
      <c r="CAZ578" s="211"/>
      <c r="CBA578" s="211"/>
      <c r="CBB578" s="211"/>
      <c r="CBC578" s="211"/>
      <c r="CBD578" s="211"/>
      <c r="CBE578" s="211"/>
      <c r="CBF578" s="211"/>
      <c r="CBG578" s="211"/>
      <c r="CBH578" s="211"/>
      <c r="CBI578" s="211"/>
      <c r="CBJ578" s="211"/>
      <c r="CBK578" s="211"/>
      <c r="CBL578" s="211"/>
      <c r="CBM578" s="211"/>
      <c r="CBN578" s="211"/>
      <c r="CBO578" s="211"/>
      <c r="CBP578" s="211"/>
      <c r="CBQ578" s="211"/>
      <c r="CBR578" s="211"/>
      <c r="CBS578" s="211"/>
      <c r="CBT578" s="211"/>
      <c r="CBU578" s="211"/>
      <c r="CBV578" s="211"/>
      <c r="CBW578" s="211"/>
      <c r="CBX578" s="211"/>
      <c r="CBY578" s="211"/>
      <c r="CBZ578" s="211"/>
      <c r="CCA578" s="211"/>
      <c r="CCB578" s="211"/>
      <c r="CCC578" s="211"/>
      <c r="CCD578" s="211"/>
      <c r="CCE578" s="211"/>
      <c r="CCF578" s="211"/>
      <c r="CCG578" s="211"/>
      <c r="CCH578" s="211"/>
      <c r="CCI578" s="211"/>
      <c r="CCJ578" s="211"/>
      <c r="CCK578" s="211"/>
      <c r="CCL578" s="211"/>
      <c r="CCM578" s="211"/>
      <c r="CCN578" s="211"/>
      <c r="CCO578" s="211"/>
      <c r="CCP578" s="211"/>
      <c r="CCQ578" s="211"/>
      <c r="CCR578" s="211"/>
      <c r="CCS578" s="211"/>
      <c r="CCT578" s="211"/>
      <c r="CCU578" s="211"/>
      <c r="CCV578" s="211"/>
      <c r="CCW578" s="211"/>
      <c r="CCX578" s="211"/>
      <c r="CCY578" s="211"/>
      <c r="CCZ578" s="211"/>
      <c r="CDA578" s="211"/>
      <c r="CDB578" s="211"/>
      <c r="CDC578" s="211"/>
      <c r="CDD578" s="211"/>
      <c r="CDE578" s="211"/>
      <c r="CDF578" s="211"/>
      <c r="CDG578" s="211"/>
      <c r="CDH578" s="211"/>
      <c r="CDI578" s="211"/>
      <c r="CDJ578" s="211"/>
      <c r="CDK578" s="211"/>
      <c r="CDL578" s="211"/>
      <c r="CDM578" s="211"/>
      <c r="CDN578" s="211"/>
      <c r="CDO578" s="211"/>
      <c r="CDP578" s="211"/>
      <c r="CDQ578" s="211"/>
      <c r="CDR578" s="211"/>
      <c r="CDS578" s="211"/>
      <c r="CDT578" s="211"/>
      <c r="CDU578" s="211"/>
      <c r="CDV578" s="211"/>
      <c r="CDW578" s="211"/>
      <c r="CDX578" s="211"/>
      <c r="CDY578" s="211"/>
      <c r="CDZ578" s="211"/>
      <c r="CEA578" s="211"/>
      <c r="CEB578" s="211"/>
      <c r="CEC578" s="211"/>
      <c r="CED578" s="211"/>
      <c r="CEE578" s="211"/>
      <c r="CEF578" s="211"/>
      <c r="CEG578" s="211"/>
      <c r="CEH578" s="211"/>
      <c r="CEI578" s="211"/>
      <c r="CEJ578" s="211"/>
      <c r="CEK578" s="211"/>
      <c r="CEL578" s="211"/>
      <c r="CEM578" s="211"/>
      <c r="CEN578" s="211"/>
      <c r="CEO578" s="211"/>
      <c r="CEP578" s="211"/>
      <c r="CEQ578" s="211"/>
      <c r="CER578" s="211"/>
      <c r="CES578" s="211"/>
      <c r="CET578" s="211"/>
      <c r="CEU578" s="211"/>
      <c r="CEV578" s="211"/>
      <c r="CEW578" s="211"/>
      <c r="CEX578" s="211"/>
      <c r="CEY578" s="211"/>
      <c r="CEZ578" s="211"/>
      <c r="CFA578" s="211"/>
      <c r="CFB578" s="211"/>
      <c r="CFC578" s="211"/>
      <c r="CFD578" s="211"/>
      <c r="CFE578" s="211"/>
      <c r="CFF578" s="211"/>
      <c r="CFG578" s="211"/>
      <c r="CFH578" s="211"/>
      <c r="CFI578" s="211"/>
      <c r="CFJ578" s="211"/>
      <c r="CFK578" s="211"/>
      <c r="CFL578" s="211"/>
      <c r="CFM578" s="211"/>
      <c r="CFN578" s="211"/>
      <c r="CFO578" s="211"/>
      <c r="CFP578" s="211"/>
      <c r="CFQ578" s="211"/>
      <c r="CFR578" s="211"/>
      <c r="CFS578" s="211"/>
      <c r="CFT578" s="211"/>
      <c r="CFU578" s="211"/>
      <c r="CFV578" s="211"/>
      <c r="CFW578" s="211"/>
      <c r="CFX578" s="211"/>
      <c r="CFY578" s="211"/>
      <c r="CFZ578" s="211"/>
      <c r="CGA578" s="211"/>
      <c r="CGB578" s="211"/>
      <c r="CGC578" s="211"/>
      <c r="CGD578" s="211"/>
      <c r="CGE578" s="211"/>
      <c r="CGF578" s="211"/>
      <c r="CGG578" s="211"/>
      <c r="CGH578" s="211"/>
      <c r="CGI578" s="211"/>
      <c r="CGJ578" s="211"/>
      <c r="CGK578" s="211"/>
      <c r="CGL578" s="211"/>
      <c r="CGM578" s="211"/>
      <c r="CGN578" s="211"/>
      <c r="CGO578" s="211"/>
      <c r="CGP578" s="211"/>
      <c r="CGQ578" s="211"/>
      <c r="CGR578" s="211"/>
      <c r="CGS578" s="211"/>
      <c r="CGT578" s="211"/>
      <c r="CGU578" s="211"/>
      <c r="CGV578" s="211"/>
      <c r="CGW578" s="211"/>
      <c r="CGX578" s="211"/>
      <c r="CGY578" s="211"/>
      <c r="CGZ578" s="211"/>
      <c r="CHA578" s="211"/>
      <c r="CHB578" s="211"/>
      <c r="CHC578" s="211"/>
      <c r="CHD578" s="211"/>
      <c r="CHE578" s="211"/>
      <c r="CHF578" s="211"/>
      <c r="CHG578" s="211"/>
      <c r="CHH578" s="211"/>
      <c r="CHI578" s="211"/>
      <c r="CHJ578" s="211"/>
      <c r="CHK578" s="211"/>
      <c r="CHL578" s="211"/>
      <c r="CHM578" s="211"/>
      <c r="CHN578" s="211"/>
      <c r="CHO578" s="211"/>
      <c r="CHP578" s="211"/>
      <c r="CHQ578" s="211"/>
      <c r="CHR578" s="211"/>
      <c r="CHS578" s="211"/>
      <c r="CHT578" s="211"/>
      <c r="CHU578" s="211"/>
      <c r="CHV578" s="211"/>
      <c r="CHW578" s="211"/>
      <c r="CHX578" s="211"/>
      <c r="CHY578" s="211"/>
      <c r="CHZ578" s="211"/>
      <c r="CIA578" s="211"/>
      <c r="CIB578" s="211"/>
      <c r="CIC578" s="211"/>
      <c r="CID578" s="211"/>
      <c r="CIE578" s="211"/>
      <c r="CIF578" s="211"/>
      <c r="CIG578" s="211"/>
      <c r="CIH578" s="211"/>
      <c r="CII578" s="211"/>
      <c r="CIJ578" s="211"/>
      <c r="CIK578" s="211"/>
      <c r="CIL578" s="211"/>
      <c r="CIM578" s="211"/>
      <c r="CIN578" s="211"/>
      <c r="CIO578" s="211"/>
      <c r="CIP578" s="211"/>
      <c r="CIQ578" s="211"/>
      <c r="CIR578" s="211"/>
      <c r="CIS578" s="211"/>
      <c r="CIT578" s="211"/>
      <c r="CIU578" s="211"/>
      <c r="CIV578" s="211"/>
      <c r="CIW578" s="211"/>
      <c r="CIX578" s="211"/>
      <c r="CIY578" s="211"/>
      <c r="CIZ578" s="211"/>
      <c r="CJA578" s="211"/>
      <c r="CJB578" s="211"/>
      <c r="CJC578" s="211"/>
      <c r="CJD578" s="211"/>
      <c r="CJE578" s="211"/>
      <c r="CJF578" s="211"/>
      <c r="CJG578" s="211"/>
      <c r="CJH578" s="211"/>
      <c r="CJI578" s="211"/>
      <c r="CJJ578" s="211"/>
      <c r="CJK578" s="211"/>
      <c r="CJL578" s="211"/>
      <c r="CJM578" s="211"/>
      <c r="CJN578" s="211"/>
      <c r="CJO578" s="211"/>
      <c r="CJP578" s="211"/>
      <c r="CJQ578" s="211"/>
      <c r="CJR578" s="211"/>
      <c r="CJS578" s="211"/>
      <c r="CJT578" s="211"/>
      <c r="CJU578" s="211"/>
      <c r="CJV578" s="211"/>
      <c r="CJW578" s="211"/>
      <c r="CJX578" s="211"/>
      <c r="CJY578" s="211"/>
      <c r="CJZ578" s="211"/>
      <c r="CKA578" s="211"/>
      <c r="CKB578" s="211"/>
      <c r="CKC578" s="211"/>
      <c r="CKD578" s="211"/>
      <c r="CKE578" s="211"/>
      <c r="CKF578" s="211"/>
      <c r="CKG578" s="211"/>
      <c r="CKH578" s="211"/>
      <c r="CKI578" s="211"/>
      <c r="CKJ578" s="211"/>
      <c r="CKK578" s="211"/>
      <c r="CKL578" s="211"/>
      <c r="CKM578" s="211"/>
      <c r="CKN578" s="211"/>
      <c r="CKO578" s="211"/>
      <c r="CKP578" s="211"/>
      <c r="CKQ578" s="211"/>
      <c r="CKR578" s="211"/>
      <c r="CKS578" s="211"/>
      <c r="CKT578" s="211"/>
      <c r="CKU578" s="211"/>
      <c r="CKV578" s="211"/>
      <c r="CKW578" s="211"/>
      <c r="CKX578" s="211"/>
      <c r="CKY578" s="211"/>
      <c r="CKZ578" s="211"/>
      <c r="CLA578" s="211"/>
      <c r="CLB578" s="211"/>
      <c r="CLC578" s="211"/>
      <c r="CLD578" s="211"/>
      <c r="CLE578" s="211"/>
      <c r="CLF578" s="211"/>
      <c r="CLG578" s="211"/>
      <c r="CLH578" s="211"/>
      <c r="CLI578" s="211"/>
      <c r="CLJ578" s="211"/>
      <c r="CLK578" s="211"/>
      <c r="CLL578" s="211"/>
      <c r="CLM578" s="211"/>
      <c r="CLN578" s="211"/>
      <c r="CLO578" s="211"/>
      <c r="CLP578" s="211"/>
      <c r="CLQ578" s="211"/>
      <c r="CLR578" s="211"/>
      <c r="CLS578" s="211"/>
      <c r="CLT578" s="211"/>
      <c r="CLU578" s="211"/>
      <c r="CLV578" s="211"/>
      <c r="CLW578" s="211"/>
      <c r="CLX578" s="211"/>
      <c r="CLY578" s="211"/>
      <c r="CLZ578" s="211"/>
      <c r="CMA578" s="211"/>
      <c r="CMB578" s="211"/>
      <c r="CMC578" s="211"/>
      <c r="CMD578" s="211"/>
      <c r="CME578" s="211"/>
      <c r="CMF578" s="211"/>
      <c r="CMG578" s="211"/>
      <c r="CMH578" s="211"/>
      <c r="CMI578" s="211"/>
      <c r="CMJ578" s="211"/>
      <c r="CMK578" s="211"/>
      <c r="CML578" s="211"/>
      <c r="CMM578" s="211"/>
      <c r="CMN578" s="211"/>
      <c r="CMO578" s="211"/>
      <c r="CMP578" s="211"/>
      <c r="CMQ578" s="211"/>
      <c r="CMR578" s="211"/>
      <c r="CMS578" s="211"/>
      <c r="CMT578" s="211"/>
      <c r="CMU578" s="211"/>
      <c r="CMV578" s="211"/>
      <c r="CMW578" s="211"/>
      <c r="CMX578" s="211"/>
      <c r="CMY578" s="211"/>
      <c r="CMZ578" s="211"/>
      <c r="CNA578" s="211"/>
      <c r="CNB578" s="211"/>
      <c r="CNC578" s="211"/>
      <c r="CND578" s="211"/>
      <c r="CNE578" s="211"/>
      <c r="CNF578" s="211"/>
      <c r="CNG578" s="211"/>
      <c r="CNH578" s="211"/>
      <c r="CNI578" s="211"/>
      <c r="CNJ578" s="211"/>
      <c r="CNK578" s="211"/>
      <c r="CNL578" s="211"/>
      <c r="CNM578" s="211"/>
      <c r="CNN578" s="211"/>
      <c r="CNO578" s="211"/>
      <c r="CNP578" s="211"/>
      <c r="CNQ578" s="211"/>
      <c r="CNR578" s="211"/>
      <c r="CNS578" s="211"/>
      <c r="CNT578" s="211"/>
      <c r="CNU578" s="211"/>
      <c r="CNV578" s="211"/>
      <c r="CNW578" s="211"/>
      <c r="CNX578" s="211"/>
      <c r="CNY578" s="211"/>
      <c r="CNZ578" s="211"/>
      <c r="COA578" s="211"/>
      <c r="COB578" s="211"/>
      <c r="COC578" s="211"/>
      <c r="COD578" s="211"/>
      <c r="COE578" s="211"/>
      <c r="COF578" s="211"/>
      <c r="COG578" s="211"/>
      <c r="COH578" s="211"/>
      <c r="COI578" s="211"/>
      <c r="COJ578" s="211"/>
      <c r="COK578" s="211"/>
      <c r="COL578" s="211"/>
      <c r="COM578" s="211"/>
      <c r="CON578" s="211"/>
      <c r="COO578" s="211"/>
      <c r="COP578" s="211"/>
      <c r="COQ578" s="211"/>
      <c r="COR578" s="211"/>
      <c r="COS578" s="211"/>
      <c r="COT578" s="211"/>
      <c r="COU578" s="211"/>
      <c r="COV578" s="211"/>
      <c r="COW578" s="211"/>
      <c r="COX578" s="211"/>
      <c r="COY578" s="211"/>
      <c r="COZ578" s="211"/>
      <c r="CPA578" s="211"/>
      <c r="CPB578" s="211"/>
      <c r="CPC578" s="211"/>
      <c r="CPD578" s="211"/>
      <c r="CPE578" s="211"/>
      <c r="CPF578" s="211"/>
      <c r="CPG578" s="211"/>
      <c r="CPH578" s="211"/>
      <c r="CPI578" s="211"/>
      <c r="CPJ578" s="211"/>
      <c r="CPK578" s="211"/>
      <c r="CPL578" s="211"/>
      <c r="CPM578" s="211"/>
      <c r="CPN578" s="211"/>
      <c r="CPO578" s="211"/>
      <c r="CPP578" s="211"/>
      <c r="CPQ578" s="211"/>
      <c r="CPR578" s="211"/>
      <c r="CPS578" s="211"/>
      <c r="CPT578" s="211"/>
      <c r="CPU578" s="211"/>
      <c r="CPV578" s="211"/>
      <c r="CPW578" s="211"/>
      <c r="CPX578" s="211"/>
      <c r="CPY578" s="211"/>
      <c r="CPZ578" s="211"/>
      <c r="CQA578" s="211"/>
      <c r="CQB578" s="211"/>
      <c r="CQC578" s="211"/>
      <c r="CQD578" s="211"/>
      <c r="CQE578" s="211"/>
      <c r="CQF578" s="211"/>
      <c r="CQG578" s="211"/>
      <c r="CQH578" s="211"/>
      <c r="CQI578" s="211"/>
      <c r="CQJ578" s="211"/>
      <c r="CQK578" s="211"/>
      <c r="CQL578" s="211"/>
      <c r="CQM578" s="211"/>
      <c r="CQN578" s="211"/>
      <c r="CQO578" s="211"/>
      <c r="CQP578" s="211"/>
      <c r="CQQ578" s="211"/>
      <c r="CQR578" s="211"/>
      <c r="CQS578" s="211"/>
      <c r="CQT578" s="211"/>
      <c r="CQU578" s="211"/>
      <c r="CQV578" s="211"/>
      <c r="CQW578" s="211"/>
      <c r="CQX578" s="211"/>
      <c r="CQY578" s="211"/>
      <c r="CQZ578" s="211"/>
      <c r="CRA578" s="211"/>
      <c r="CRB578" s="211"/>
      <c r="CRC578" s="211"/>
      <c r="CRD578" s="211"/>
      <c r="CRE578" s="211"/>
      <c r="CRF578" s="211"/>
      <c r="CRG578" s="211"/>
      <c r="CRH578" s="211"/>
      <c r="CRI578" s="211"/>
      <c r="CRJ578" s="211"/>
      <c r="CRK578" s="211"/>
      <c r="CRL578" s="211"/>
      <c r="CRM578" s="211"/>
      <c r="CRN578" s="211"/>
      <c r="CRO578" s="211"/>
      <c r="CRP578" s="211"/>
      <c r="CRQ578" s="211"/>
      <c r="CRR578" s="211"/>
      <c r="CRS578" s="211"/>
      <c r="CRT578" s="211"/>
      <c r="CRU578" s="211"/>
      <c r="CRV578" s="211"/>
      <c r="CRW578" s="211"/>
      <c r="CRX578" s="211"/>
      <c r="CRY578" s="211"/>
      <c r="CRZ578" s="211"/>
      <c r="CSA578" s="211"/>
      <c r="CSB578" s="211"/>
      <c r="CSC578" s="211"/>
      <c r="CSD578" s="211"/>
      <c r="CSE578" s="211"/>
      <c r="CSF578" s="211"/>
      <c r="CSG578" s="211"/>
      <c r="CSH578" s="211"/>
      <c r="CSI578" s="211"/>
      <c r="CSJ578" s="211"/>
      <c r="CSK578" s="211"/>
      <c r="CSL578" s="211"/>
      <c r="CSM578" s="211"/>
      <c r="CSN578" s="211"/>
      <c r="CSO578" s="211"/>
      <c r="CSP578" s="211"/>
      <c r="CSQ578" s="211"/>
      <c r="CSR578" s="211"/>
      <c r="CSS578" s="211"/>
      <c r="CST578" s="211"/>
      <c r="CSU578" s="211"/>
      <c r="CSV578" s="211"/>
      <c r="CSW578" s="211"/>
      <c r="CSX578" s="211"/>
      <c r="CSY578" s="211"/>
      <c r="CSZ578" s="211"/>
      <c r="CTA578" s="211"/>
      <c r="CTB578" s="211"/>
      <c r="CTC578" s="211"/>
      <c r="CTD578" s="211"/>
      <c r="CTE578" s="211"/>
      <c r="CTF578" s="211"/>
      <c r="CTG578" s="211"/>
      <c r="CTH578" s="211"/>
      <c r="CTI578" s="211"/>
      <c r="CTJ578" s="211"/>
      <c r="CTK578" s="211"/>
      <c r="CTL578" s="211"/>
      <c r="CTM578" s="211"/>
      <c r="CTN578" s="211"/>
      <c r="CTO578" s="211"/>
      <c r="CTP578" s="211"/>
      <c r="CTQ578" s="211"/>
      <c r="CTR578" s="211"/>
      <c r="CTS578" s="211"/>
      <c r="CTT578" s="211"/>
      <c r="CTU578" s="211"/>
      <c r="CTV578" s="211"/>
      <c r="CTW578" s="211"/>
      <c r="CTX578" s="211"/>
      <c r="CTY578" s="211"/>
      <c r="CTZ578" s="211"/>
      <c r="CUA578" s="211"/>
      <c r="CUB578" s="211"/>
      <c r="CUC578" s="211"/>
      <c r="CUD578" s="211"/>
      <c r="CUE578" s="211"/>
      <c r="CUF578" s="211"/>
      <c r="CUG578" s="211"/>
      <c r="CUH578" s="211"/>
      <c r="CUI578" s="211"/>
      <c r="CUJ578" s="211"/>
      <c r="CUK578" s="211"/>
      <c r="CUL578" s="211"/>
      <c r="CUM578" s="211"/>
      <c r="CUN578" s="211"/>
      <c r="CUO578" s="211"/>
      <c r="CUP578" s="211"/>
      <c r="CUQ578" s="211"/>
      <c r="CUR578" s="211"/>
      <c r="CUS578" s="211"/>
      <c r="CUT578" s="211"/>
      <c r="CUU578" s="211"/>
      <c r="CUV578" s="211"/>
      <c r="CUW578" s="211"/>
      <c r="CUX578" s="211"/>
      <c r="CUY578" s="211"/>
      <c r="CUZ578" s="211"/>
      <c r="CVA578" s="211"/>
      <c r="CVB578" s="211"/>
      <c r="CVC578" s="211"/>
      <c r="CVD578" s="211"/>
      <c r="CVE578" s="211"/>
      <c r="CVF578" s="211"/>
      <c r="CVG578" s="211"/>
      <c r="CVH578" s="211"/>
      <c r="CVI578" s="211"/>
      <c r="CVJ578" s="211"/>
      <c r="CVK578" s="211"/>
      <c r="CVL578" s="211"/>
      <c r="CVM578" s="211"/>
      <c r="CVN578" s="211"/>
      <c r="CVO578" s="211"/>
      <c r="CVP578" s="211"/>
      <c r="CVQ578" s="211"/>
      <c r="CVR578" s="211"/>
      <c r="CVS578" s="211"/>
      <c r="CVT578" s="211"/>
      <c r="CVU578" s="211"/>
      <c r="CVV578" s="211"/>
      <c r="CVW578" s="211"/>
      <c r="CVX578" s="211"/>
      <c r="CVY578" s="211"/>
      <c r="CVZ578" s="211"/>
      <c r="CWA578" s="211"/>
      <c r="CWB578" s="211"/>
      <c r="CWC578" s="211"/>
      <c r="CWD578" s="211"/>
      <c r="CWE578" s="211"/>
      <c r="CWF578" s="211"/>
      <c r="CWG578" s="211"/>
      <c r="CWH578" s="211"/>
      <c r="CWI578" s="211"/>
      <c r="CWJ578" s="211"/>
      <c r="CWK578" s="211"/>
      <c r="CWL578" s="211"/>
      <c r="CWM578" s="211"/>
      <c r="CWN578" s="211"/>
      <c r="CWO578" s="211"/>
      <c r="CWP578" s="211"/>
      <c r="CWQ578" s="211"/>
      <c r="CWR578" s="211"/>
      <c r="CWS578" s="211"/>
      <c r="CWT578" s="211"/>
      <c r="CWU578" s="211"/>
      <c r="CWV578" s="211"/>
      <c r="CWW578" s="211"/>
      <c r="CWX578" s="211"/>
      <c r="CWY578" s="211"/>
      <c r="CWZ578" s="211"/>
      <c r="CXA578" s="211"/>
      <c r="CXB578" s="211"/>
      <c r="CXC578" s="211"/>
      <c r="CXD578" s="211"/>
      <c r="CXE578" s="211"/>
      <c r="CXF578" s="211"/>
      <c r="CXG578" s="211"/>
      <c r="CXH578" s="211"/>
      <c r="CXI578" s="211"/>
      <c r="CXJ578" s="211"/>
      <c r="CXK578" s="211"/>
      <c r="CXL578" s="211"/>
      <c r="CXM578" s="211"/>
      <c r="CXN578" s="211"/>
      <c r="CXO578" s="211"/>
      <c r="CXP578" s="211"/>
      <c r="CXQ578" s="211"/>
      <c r="CXR578" s="211"/>
      <c r="CXS578" s="211"/>
      <c r="CXT578" s="211"/>
      <c r="CXU578" s="211"/>
      <c r="CXV578" s="211"/>
      <c r="CXW578" s="211"/>
      <c r="CXX578" s="211"/>
      <c r="CXY578" s="211"/>
      <c r="CXZ578" s="211"/>
      <c r="CYA578" s="211"/>
      <c r="CYB578" s="211"/>
      <c r="CYC578" s="211"/>
      <c r="CYD578" s="211"/>
      <c r="CYE578" s="211"/>
      <c r="CYF578" s="211"/>
      <c r="CYG578" s="211"/>
      <c r="CYH578" s="211"/>
      <c r="CYI578" s="211"/>
      <c r="CYJ578" s="211"/>
      <c r="CYK578" s="211"/>
      <c r="CYL578" s="211"/>
      <c r="CYM578" s="211"/>
      <c r="CYN578" s="211"/>
      <c r="CYO578" s="211"/>
      <c r="CYP578" s="211"/>
      <c r="CYQ578" s="211"/>
      <c r="CYR578" s="211"/>
      <c r="CYS578" s="211"/>
      <c r="CYT578" s="211"/>
      <c r="CYU578" s="211"/>
      <c r="CYV578" s="211"/>
      <c r="CYW578" s="211"/>
      <c r="CYX578" s="211"/>
      <c r="CYY578" s="211"/>
      <c r="CYZ578" s="211"/>
      <c r="CZA578" s="211"/>
      <c r="CZB578" s="211"/>
      <c r="CZC578" s="211"/>
      <c r="CZD578" s="211"/>
      <c r="CZE578" s="211"/>
      <c r="CZF578" s="211"/>
      <c r="CZG578" s="211"/>
      <c r="CZH578" s="211"/>
      <c r="CZI578" s="211"/>
      <c r="CZJ578" s="211"/>
      <c r="CZK578" s="211"/>
      <c r="CZL578" s="211"/>
      <c r="CZM578" s="211"/>
      <c r="CZN578" s="211"/>
      <c r="CZO578" s="211"/>
      <c r="CZP578" s="211"/>
      <c r="CZQ578" s="211"/>
      <c r="CZR578" s="211"/>
      <c r="CZS578" s="211"/>
      <c r="CZT578" s="211"/>
      <c r="CZU578" s="211"/>
      <c r="CZV578" s="211"/>
      <c r="CZW578" s="211"/>
      <c r="CZX578" s="211"/>
      <c r="CZY578" s="211"/>
      <c r="CZZ578" s="211"/>
      <c r="DAA578" s="211"/>
      <c r="DAB578" s="211"/>
      <c r="DAC578" s="211"/>
      <c r="DAD578" s="211"/>
      <c r="DAE578" s="211"/>
      <c r="DAF578" s="211"/>
      <c r="DAG578" s="211"/>
      <c r="DAH578" s="211"/>
      <c r="DAI578" s="211"/>
      <c r="DAJ578" s="211"/>
      <c r="DAK578" s="211"/>
      <c r="DAL578" s="211"/>
      <c r="DAM578" s="211"/>
      <c r="DAN578" s="211"/>
      <c r="DAO578" s="211"/>
      <c r="DAP578" s="211"/>
      <c r="DAQ578" s="211"/>
      <c r="DAR578" s="211"/>
      <c r="DAS578" s="211"/>
      <c r="DAT578" s="211"/>
      <c r="DAU578" s="211"/>
      <c r="DAV578" s="211"/>
      <c r="DAW578" s="211"/>
      <c r="DAX578" s="211"/>
      <c r="DAY578" s="211"/>
      <c r="DAZ578" s="211"/>
      <c r="DBA578" s="211"/>
      <c r="DBB578" s="211"/>
      <c r="DBC578" s="211"/>
      <c r="DBD578" s="211"/>
      <c r="DBE578" s="211"/>
      <c r="DBF578" s="211"/>
      <c r="DBG578" s="211"/>
      <c r="DBH578" s="211"/>
      <c r="DBI578" s="211"/>
      <c r="DBJ578" s="211"/>
      <c r="DBK578" s="211"/>
      <c r="DBL578" s="211"/>
      <c r="DBM578" s="211"/>
      <c r="DBN578" s="211"/>
      <c r="DBO578" s="211"/>
      <c r="DBP578" s="211"/>
      <c r="DBQ578" s="211"/>
      <c r="DBR578" s="211"/>
      <c r="DBS578" s="211"/>
      <c r="DBT578" s="211"/>
      <c r="DBU578" s="211"/>
      <c r="DBV578" s="211"/>
      <c r="DBW578" s="211"/>
      <c r="DBX578" s="211"/>
      <c r="DBY578" s="211"/>
      <c r="DBZ578" s="211"/>
      <c r="DCA578" s="211"/>
      <c r="DCB578" s="211"/>
      <c r="DCC578" s="211"/>
      <c r="DCD578" s="211"/>
      <c r="DCE578" s="211"/>
      <c r="DCF578" s="211"/>
      <c r="DCG578" s="211"/>
      <c r="DCH578" s="211"/>
      <c r="DCI578" s="211"/>
      <c r="DCJ578" s="211"/>
      <c r="DCK578" s="211"/>
      <c r="DCL578" s="211"/>
      <c r="DCM578" s="211"/>
      <c r="DCN578" s="211"/>
      <c r="DCO578" s="211"/>
      <c r="DCP578" s="211"/>
      <c r="DCQ578" s="211"/>
      <c r="DCR578" s="211"/>
      <c r="DCS578" s="211"/>
      <c r="DCT578" s="211"/>
      <c r="DCU578" s="211"/>
      <c r="DCV578" s="211"/>
      <c r="DCW578" s="211"/>
      <c r="DCX578" s="211"/>
      <c r="DCY578" s="211"/>
      <c r="DCZ578" s="211"/>
      <c r="DDA578" s="211"/>
      <c r="DDB578" s="211"/>
      <c r="DDC578" s="211"/>
      <c r="DDD578" s="211"/>
      <c r="DDE578" s="211"/>
      <c r="DDF578" s="211"/>
      <c r="DDG578" s="211"/>
      <c r="DDH578" s="211"/>
      <c r="DDI578" s="211"/>
      <c r="DDJ578" s="211"/>
      <c r="DDK578" s="211"/>
      <c r="DDL578" s="211"/>
      <c r="DDM578" s="211"/>
      <c r="DDN578" s="211"/>
      <c r="DDO578" s="211"/>
      <c r="DDP578" s="211"/>
      <c r="DDQ578" s="211"/>
      <c r="DDR578" s="211"/>
      <c r="DDS578" s="211"/>
      <c r="DDT578" s="211"/>
      <c r="DDU578" s="211"/>
      <c r="DDV578" s="211"/>
      <c r="DDW578" s="211"/>
      <c r="DDX578" s="211"/>
      <c r="DDY578" s="211"/>
      <c r="DDZ578" s="211"/>
      <c r="DEA578" s="211"/>
      <c r="DEB578" s="211"/>
      <c r="DEC578" s="211"/>
      <c r="DED578" s="211"/>
      <c r="DEE578" s="211"/>
      <c r="DEF578" s="211"/>
      <c r="DEG578" s="211"/>
      <c r="DEH578" s="211"/>
      <c r="DEI578" s="211"/>
      <c r="DEJ578" s="211"/>
      <c r="DEK578" s="211"/>
      <c r="DEL578" s="211"/>
      <c r="DEM578" s="211"/>
      <c r="DEN578" s="211"/>
      <c r="DEO578" s="211"/>
      <c r="DEP578" s="211"/>
      <c r="DEQ578" s="211"/>
      <c r="DER578" s="211"/>
      <c r="DES578" s="211"/>
      <c r="DET578" s="211"/>
      <c r="DEU578" s="211"/>
      <c r="DEV578" s="211"/>
      <c r="DEW578" s="211"/>
      <c r="DEX578" s="211"/>
      <c r="DEY578" s="211"/>
      <c r="DEZ578" s="211"/>
      <c r="DFA578" s="211"/>
      <c r="DFB578" s="211"/>
      <c r="DFC578" s="211"/>
      <c r="DFD578" s="211"/>
      <c r="DFE578" s="211"/>
      <c r="DFF578" s="211"/>
      <c r="DFG578" s="211"/>
      <c r="DFH578" s="211"/>
      <c r="DFI578" s="211"/>
      <c r="DFJ578" s="211"/>
      <c r="DFK578" s="211"/>
      <c r="DFL578" s="211"/>
      <c r="DFM578" s="211"/>
      <c r="DFN578" s="211"/>
      <c r="DFO578" s="211"/>
      <c r="DFP578" s="211"/>
      <c r="DFQ578" s="211"/>
      <c r="DFR578" s="211"/>
      <c r="DFS578" s="211"/>
      <c r="DFT578" s="211"/>
      <c r="DFU578" s="211"/>
      <c r="DFV578" s="211"/>
      <c r="DFW578" s="211"/>
      <c r="DFX578" s="211"/>
      <c r="DFY578" s="211"/>
      <c r="DFZ578" s="211"/>
      <c r="DGA578" s="211"/>
      <c r="DGB578" s="211"/>
      <c r="DGC578" s="211"/>
      <c r="DGD578" s="211"/>
      <c r="DGE578" s="211"/>
      <c r="DGF578" s="211"/>
      <c r="DGG578" s="211"/>
      <c r="DGH578" s="211"/>
      <c r="DGI578" s="211"/>
      <c r="DGJ578" s="211"/>
      <c r="DGK578" s="211"/>
      <c r="DGL578" s="211"/>
      <c r="DGM578" s="211"/>
      <c r="DGN578" s="211"/>
      <c r="DGO578" s="211"/>
      <c r="DGP578" s="211"/>
      <c r="DGQ578" s="211"/>
      <c r="DGR578" s="211"/>
      <c r="DGS578" s="211"/>
      <c r="DGT578" s="211"/>
      <c r="DGU578" s="211"/>
      <c r="DGV578" s="211"/>
      <c r="DGW578" s="211"/>
      <c r="DGX578" s="211"/>
      <c r="DGY578" s="211"/>
      <c r="DGZ578" s="211"/>
      <c r="DHA578" s="211"/>
      <c r="DHB578" s="211"/>
      <c r="DHC578" s="211"/>
      <c r="DHD578" s="211"/>
      <c r="DHE578" s="211"/>
      <c r="DHF578" s="211"/>
      <c r="DHG578" s="211"/>
      <c r="DHH578" s="211"/>
      <c r="DHI578" s="211"/>
      <c r="DHJ578" s="211"/>
      <c r="DHK578" s="211"/>
      <c r="DHL578" s="211"/>
      <c r="DHM578" s="211"/>
      <c r="DHN578" s="211"/>
      <c r="DHO578" s="211"/>
      <c r="DHP578" s="211"/>
      <c r="DHQ578" s="211"/>
      <c r="DHR578" s="211"/>
      <c r="DHS578" s="211"/>
      <c r="DHT578" s="211"/>
      <c r="DHU578" s="211"/>
      <c r="DHV578" s="211"/>
      <c r="DHW578" s="211"/>
      <c r="DHX578" s="211"/>
      <c r="DHY578" s="211"/>
      <c r="DHZ578" s="211"/>
      <c r="DIA578" s="211"/>
      <c r="DIB578" s="211"/>
      <c r="DIC578" s="211"/>
      <c r="DID578" s="211"/>
      <c r="DIE578" s="211"/>
      <c r="DIF578" s="211"/>
      <c r="DIG578" s="211"/>
      <c r="DIH578" s="211"/>
      <c r="DII578" s="211"/>
      <c r="DIJ578" s="211"/>
      <c r="DIK578" s="211"/>
      <c r="DIL578" s="211"/>
      <c r="DIM578" s="211"/>
      <c r="DIN578" s="211"/>
      <c r="DIO578" s="211"/>
      <c r="DIP578" s="211"/>
      <c r="DIQ578" s="211"/>
      <c r="DIR578" s="211"/>
      <c r="DIS578" s="211"/>
      <c r="DIT578" s="211"/>
      <c r="DIU578" s="211"/>
      <c r="DIV578" s="211"/>
      <c r="DIW578" s="211"/>
      <c r="DIX578" s="211"/>
      <c r="DIY578" s="211"/>
      <c r="DIZ578" s="211"/>
      <c r="DJA578" s="211"/>
      <c r="DJB578" s="211"/>
      <c r="DJC578" s="211"/>
      <c r="DJD578" s="211"/>
      <c r="DJE578" s="211"/>
      <c r="DJF578" s="211"/>
      <c r="DJG578" s="211"/>
      <c r="DJH578" s="211"/>
      <c r="DJI578" s="211"/>
      <c r="DJJ578" s="211"/>
      <c r="DJK578" s="211"/>
      <c r="DJL578" s="211"/>
      <c r="DJM578" s="211"/>
      <c r="DJN578" s="211"/>
      <c r="DJO578" s="211"/>
      <c r="DJP578" s="211"/>
      <c r="DJQ578" s="211"/>
      <c r="DJR578" s="211"/>
      <c r="DJS578" s="211"/>
      <c r="DJT578" s="211"/>
      <c r="DJU578" s="211"/>
      <c r="DJV578" s="211"/>
      <c r="DJW578" s="211"/>
      <c r="DJX578" s="211"/>
      <c r="DJY578" s="211"/>
      <c r="DJZ578" s="211"/>
      <c r="DKA578" s="211"/>
      <c r="DKB578" s="211"/>
      <c r="DKC578" s="211"/>
      <c r="DKD578" s="211"/>
      <c r="DKE578" s="211"/>
      <c r="DKF578" s="211"/>
      <c r="DKG578" s="211"/>
      <c r="DKH578" s="211"/>
      <c r="DKI578" s="211"/>
      <c r="DKJ578" s="211"/>
      <c r="DKK578" s="211"/>
      <c r="DKL578" s="211"/>
      <c r="DKM578" s="211"/>
      <c r="DKN578" s="211"/>
      <c r="DKO578" s="211"/>
      <c r="DKP578" s="211"/>
      <c r="DKQ578" s="211"/>
      <c r="DKR578" s="211"/>
      <c r="DKS578" s="211"/>
      <c r="DKT578" s="211"/>
      <c r="DKU578" s="211"/>
      <c r="DKV578" s="211"/>
      <c r="DKW578" s="211"/>
      <c r="DKX578" s="211"/>
      <c r="DKY578" s="211"/>
      <c r="DKZ578" s="211"/>
      <c r="DLA578" s="211"/>
      <c r="DLB578" s="211"/>
      <c r="DLC578" s="211"/>
      <c r="DLD578" s="211"/>
      <c r="DLE578" s="211"/>
      <c r="DLF578" s="211"/>
      <c r="DLG578" s="211"/>
      <c r="DLH578" s="211"/>
      <c r="DLI578" s="211"/>
      <c r="DLJ578" s="211"/>
      <c r="DLK578" s="211"/>
      <c r="DLL578" s="211"/>
      <c r="DLM578" s="211"/>
      <c r="DLN578" s="211"/>
      <c r="DLO578" s="211"/>
      <c r="DLP578" s="211"/>
      <c r="DLQ578" s="211"/>
      <c r="DLR578" s="211"/>
      <c r="DLS578" s="211"/>
      <c r="DLT578" s="211"/>
      <c r="DLU578" s="211"/>
      <c r="DLV578" s="211"/>
      <c r="DLW578" s="211"/>
      <c r="DLX578" s="211"/>
      <c r="DLY578" s="211"/>
      <c r="DLZ578" s="211"/>
      <c r="DMA578" s="211"/>
      <c r="DMB578" s="211"/>
      <c r="DMC578" s="211"/>
      <c r="DMD578" s="211"/>
      <c r="DME578" s="211"/>
      <c r="DMF578" s="211"/>
      <c r="DMG578" s="211"/>
      <c r="DMH578" s="211"/>
      <c r="DMI578" s="211"/>
      <c r="DMJ578" s="211"/>
      <c r="DMK578" s="211"/>
      <c r="DML578" s="211"/>
      <c r="DMM578" s="211"/>
      <c r="DMN578" s="211"/>
      <c r="DMO578" s="211"/>
      <c r="DMP578" s="211"/>
      <c r="DMQ578" s="211"/>
      <c r="DMR578" s="211"/>
      <c r="DMS578" s="211"/>
      <c r="DMT578" s="211"/>
      <c r="DMU578" s="211"/>
      <c r="DMV578" s="211"/>
      <c r="DMW578" s="211"/>
      <c r="DMX578" s="211"/>
      <c r="DMY578" s="211"/>
      <c r="DMZ578" s="211"/>
      <c r="DNA578" s="211"/>
      <c r="DNB578" s="211"/>
      <c r="DNC578" s="211"/>
      <c r="DND578" s="211"/>
      <c r="DNE578" s="211"/>
      <c r="DNF578" s="211"/>
      <c r="DNG578" s="211"/>
      <c r="DNH578" s="211"/>
      <c r="DNI578" s="211"/>
      <c r="DNJ578" s="211"/>
      <c r="DNK578" s="211"/>
      <c r="DNL578" s="211"/>
      <c r="DNM578" s="211"/>
      <c r="DNN578" s="211"/>
      <c r="DNO578" s="211"/>
      <c r="DNP578" s="211"/>
      <c r="DNQ578" s="211"/>
      <c r="DNR578" s="211"/>
      <c r="DNS578" s="211"/>
      <c r="DNT578" s="211"/>
      <c r="DNU578" s="211"/>
      <c r="DNV578" s="211"/>
      <c r="DNW578" s="211"/>
      <c r="DNX578" s="211"/>
      <c r="DNY578" s="211"/>
      <c r="DNZ578" s="211"/>
      <c r="DOA578" s="211"/>
      <c r="DOB578" s="211"/>
      <c r="DOC578" s="211"/>
      <c r="DOD578" s="211"/>
      <c r="DOE578" s="211"/>
      <c r="DOF578" s="211"/>
      <c r="DOG578" s="211"/>
      <c r="DOH578" s="211"/>
      <c r="DOI578" s="211"/>
      <c r="DOJ578" s="211"/>
      <c r="DOK578" s="211"/>
      <c r="DOL578" s="211"/>
      <c r="DOM578" s="211"/>
      <c r="DON578" s="211"/>
      <c r="DOO578" s="211"/>
      <c r="DOP578" s="211"/>
      <c r="DOQ578" s="211"/>
      <c r="DOR578" s="211"/>
      <c r="DOS578" s="211"/>
      <c r="DOT578" s="211"/>
      <c r="DOU578" s="211"/>
      <c r="DOV578" s="211"/>
      <c r="DOW578" s="211"/>
      <c r="DOX578" s="211"/>
      <c r="DOY578" s="211"/>
      <c r="DOZ578" s="211"/>
      <c r="DPA578" s="211"/>
      <c r="DPB578" s="211"/>
      <c r="DPC578" s="211"/>
      <c r="DPD578" s="211"/>
      <c r="DPE578" s="211"/>
      <c r="DPF578" s="211"/>
      <c r="DPG578" s="211"/>
      <c r="DPH578" s="211"/>
      <c r="DPI578" s="211"/>
      <c r="DPJ578" s="211"/>
      <c r="DPK578" s="211"/>
      <c r="DPL578" s="211"/>
      <c r="DPM578" s="211"/>
      <c r="DPN578" s="211"/>
      <c r="DPO578" s="211"/>
      <c r="DPP578" s="211"/>
      <c r="DPQ578" s="211"/>
      <c r="DPR578" s="211"/>
      <c r="DPS578" s="211"/>
      <c r="DPT578" s="211"/>
      <c r="DPU578" s="211"/>
      <c r="DPV578" s="211"/>
      <c r="DPW578" s="211"/>
      <c r="DPX578" s="211"/>
      <c r="DPY578" s="211"/>
      <c r="DPZ578" s="211"/>
      <c r="DQA578" s="211"/>
      <c r="DQB578" s="211"/>
      <c r="DQC578" s="211"/>
      <c r="DQD578" s="211"/>
      <c r="DQE578" s="211"/>
      <c r="DQF578" s="211"/>
      <c r="DQG578" s="211"/>
      <c r="DQH578" s="211"/>
      <c r="DQI578" s="211"/>
      <c r="DQJ578" s="211"/>
      <c r="DQK578" s="211"/>
      <c r="DQL578" s="211"/>
      <c r="DQM578" s="211"/>
      <c r="DQN578" s="211"/>
      <c r="DQO578" s="211"/>
      <c r="DQP578" s="211"/>
      <c r="DQQ578" s="211"/>
      <c r="DQR578" s="211"/>
      <c r="DQS578" s="211"/>
      <c r="DQT578" s="211"/>
      <c r="DQU578" s="211"/>
      <c r="DQV578" s="211"/>
      <c r="DQW578" s="211"/>
      <c r="DQX578" s="211"/>
      <c r="DQY578" s="211"/>
      <c r="DQZ578" s="211"/>
      <c r="DRA578" s="211"/>
      <c r="DRB578" s="211"/>
      <c r="DRC578" s="211"/>
      <c r="DRD578" s="211"/>
      <c r="DRE578" s="211"/>
      <c r="DRF578" s="211"/>
      <c r="DRG578" s="211"/>
      <c r="DRH578" s="211"/>
      <c r="DRI578" s="211"/>
      <c r="DRJ578" s="211"/>
      <c r="DRK578" s="211"/>
      <c r="DRL578" s="211"/>
      <c r="DRM578" s="211"/>
      <c r="DRN578" s="211"/>
      <c r="DRO578" s="211"/>
      <c r="DRP578" s="211"/>
      <c r="DRQ578" s="211"/>
      <c r="DRR578" s="211"/>
      <c r="DRS578" s="211"/>
      <c r="DRT578" s="211"/>
      <c r="DRU578" s="211"/>
      <c r="DRV578" s="211"/>
      <c r="DRW578" s="211"/>
      <c r="DRX578" s="211"/>
      <c r="DRY578" s="211"/>
      <c r="DRZ578" s="211"/>
      <c r="DSA578" s="211"/>
      <c r="DSB578" s="211"/>
      <c r="DSC578" s="211"/>
      <c r="DSD578" s="211"/>
      <c r="DSE578" s="211"/>
      <c r="DSF578" s="211"/>
      <c r="DSG578" s="211"/>
      <c r="DSH578" s="211"/>
      <c r="DSI578" s="211"/>
      <c r="DSJ578" s="211"/>
      <c r="DSK578" s="211"/>
      <c r="DSL578" s="211"/>
      <c r="DSM578" s="211"/>
      <c r="DSN578" s="211"/>
      <c r="DSO578" s="211"/>
      <c r="DSP578" s="211"/>
      <c r="DSQ578" s="211"/>
      <c r="DSR578" s="211"/>
      <c r="DSS578" s="211"/>
      <c r="DST578" s="211"/>
      <c r="DSU578" s="211"/>
      <c r="DSV578" s="211"/>
      <c r="DSW578" s="211"/>
      <c r="DSX578" s="211"/>
      <c r="DSY578" s="211"/>
      <c r="DSZ578" s="211"/>
      <c r="DTA578" s="211"/>
      <c r="DTB578" s="211"/>
      <c r="DTC578" s="211"/>
      <c r="DTD578" s="211"/>
      <c r="DTE578" s="211"/>
      <c r="DTF578" s="211"/>
      <c r="DTG578" s="211"/>
      <c r="DTH578" s="211"/>
      <c r="DTI578" s="211"/>
      <c r="DTJ578" s="211"/>
      <c r="DTK578" s="211"/>
      <c r="DTL578" s="211"/>
      <c r="DTM578" s="211"/>
      <c r="DTN578" s="211"/>
      <c r="DTO578" s="211"/>
      <c r="DTP578" s="211"/>
      <c r="DTQ578" s="211"/>
      <c r="DTR578" s="211"/>
      <c r="DTS578" s="211"/>
      <c r="DTT578" s="211"/>
      <c r="DTU578" s="211"/>
      <c r="DTV578" s="211"/>
      <c r="DTW578" s="211"/>
      <c r="DTX578" s="211"/>
      <c r="DTY578" s="211"/>
      <c r="DTZ578" s="211"/>
      <c r="DUA578" s="211"/>
      <c r="DUB578" s="211"/>
      <c r="DUC578" s="211"/>
      <c r="DUD578" s="211"/>
      <c r="DUE578" s="211"/>
      <c r="DUF578" s="211"/>
      <c r="DUG578" s="211"/>
      <c r="DUH578" s="211"/>
      <c r="DUI578" s="211"/>
      <c r="DUJ578" s="211"/>
      <c r="DUK578" s="211"/>
      <c r="DUL578" s="211"/>
      <c r="DUM578" s="211"/>
      <c r="DUN578" s="211"/>
      <c r="DUO578" s="211"/>
      <c r="DUP578" s="211"/>
      <c r="DUQ578" s="211"/>
      <c r="DUR578" s="211"/>
      <c r="DUS578" s="211"/>
      <c r="DUT578" s="211"/>
      <c r="DUU578" s="211"/>
      <c r="DUV578" s="211"/>
      <c r="DUW578" s="211"/>
      <c r="DUX578" s="211"/>
      <c r="DUY578" s="211"/>
      <c r="DUZ578" s="211"/>
      <c r="DVA578" s="211"/>
      <c r="DVB578" s="211"/>
      <c r="DVC578" s="211"/>
      <c r="DVD578" s="211"/>
      <c r="DVE578" s="211"/>
      <c r="DVF578" s="211"/>
      <c r="DVG578" s="211"/>
      <c r="DVH578" s="211"/>
      <c r="DVI578" s="211"/>
      <c r="DVJ578" s="211"/>
      <c r="DVK578" s="211"/>
      <c r="DVL578" s="211"/>
      <c r="DVM578" s="211"/>
      <c r="DVN578" s="211"/>
      <c r="DVO578" s="211"/>
      <c r="DVP578" s="211"/>
      <c r="DVQ578" s="211"/>
      <c r="DVR578" s="211"/>
      <c r="DVS578" s="211"/>
      <c r="DVT578" s="211"/>
      <c r="DVU578" s="211"/>
      <c r="DVV578" s="211"/>
      <c r="DVW578" s="211"/>
      <c r="DVX578" s="211"/>
      <c r="DVY578" s="211"/>
      <c r="DVZ578" s="211"/>
      <c r="DWA578" s="211"/>
      <c r="DWB578" s="211"/>
      <c r="DWC578" s="211"/>
      <c r="DWD578" s="211"/>
      <c r="DWE578" s="211"/>
      <c r="DWF578" s="211"/>
      <c r="DWG578" s="211"/>
      <c r="DWH578" s="211"/>
      <c r="DWI578" s="211"/>
      <c r="DWJ578" s="211"/>
      <c r="DWK578" s="211"/>
      <c r="DWL578" s="211"/>
      <c r="DWM578" s="211"/>
      <c r="DWN578" s="211"/>
      <c r="DWO578" s="211"/>
      <c r="DWP578" s="211"/>
      <c r="DWQ578" s="211"/>
      <c r="DWR578" s="211"/>
      <c r="DWS578" s="211"/>
      <c r="DWT578" s="211"/>
      <c r="DWU578" s="211"/>
      <c r="DWV578" s="211"/>
      <c r="DWW578" s="211"/>
      <c r="DWX578" s="211"/>
      <c r="DWY578" s="211"/>
      <c r="DWZ578" s="211"/>
      <c r="DXA578" s="211"/>
      <c r="DXB578" s="211"/>
      <c r="DXC578" s="211"/>
      <c r="DXD578" s="211"/>
      <c r="DXE578" s="211"/>
      <c r="DXF578" s="211"/>
      <c r="DXG578" s="211"/>
      <c r="DXH578" s="211"/>
      <c r="DXI578" s="211"/>
      <c r="DXJ578" s="211"/>
      <c r="DXK578" s="211"/>
      <c r="DXL578" s="211"/>
      <c r="DXM578" s="211"/>
      <c r="DXN578" s="211"/>
      <c r="DXO578" s="211"/>
      <c r="DXP578" s="211"/>
      <c r="DXQ578" s="211"/>
      <c r="DXR578" s="211"/>
      <c r="DXS578" s="211"/>
      <c r="DXT578" s="211"/>
      <c r="DXU578" s="211"/>
      <c r="DXV578" s="211"/>
      <c r="DXW578" s="211"/>
      <c r="DXX578" s="211"/>
      <c r="DXY578" s="211"/>
      <c r="DXZ578" s="211"/>
      <c r="DYA578" s="211"/>
      <c r="DYB578" s="211"/>
      <c r="DYC578" s="211"/>
      <c r="DYD578" s="211"/>
      <c r="DYE578" s="211"/>
      <c r="DYF578" s="211"/>
      <c r="DYG578" s="211"/>
      <c r="DYH578" s="211"/>
      <c r="DYI578" s="211"/>
      <c r="DYJ578" s="211"/>
      <c r="DYK578" s="211"/>
      <c r="DYL578" s="211"/>
      <c r="DYM578" s="211"/>
      <c r="DYN578" s="211"/>
      <c r="DYO578" s="211"/>
      <c r="DYP578" s="211"/>
      <c r="DYQ578" s="211"/>
      <c r="DYR578" s="211"/>
      <c r="DYS578" s="211"/>
      <c r="DYT578" s="211"/>
      <c r="DYU578" s="211"/>
      <c r="DYV578" s="211"/>
      <c r="DYW578" s="211"/>
      <c r="DYX578" s="211"/>
      <c r="DYY578" s="211"/>
      <c r="DYZ578" s="211"/>
      <c r="DZA578" s="211"/>
      <c r="DZB578" s="211"/>
      <c r="DZC578" s="211"/>
      <c r="DZD578" s="211"/>
      <c r="DZE578" s="211"/>
      <c r="DZF578" s="211"/>
      <c r="DZG578" s="211"/>
      <c r="DZH578" s="211"/>
      <c r="DZI578" s="211"/>
      <c r="DZJ578" s="211"/>
      <c r="DZK578" s="211"/>
      <c r="DZL578" s="211"/>
      <c r="DZM578" s="211"/>
      <c r="DZN578" s="211"/>
      <c r="DZO578" s="211"/>
      <c r="DZP578" s="211"/>
      <c r="DZQ578" s="211"/>
      <c r="DZR578" s="211"/>
      <c r="DZS578" s="211"/>
      <c r="DZT578" s="211"/>
      <c r="DZU578" s="211"/>
      <c r="DZV578" s="211"/>
      <c r="DZW578" s="211"/>
      <c r="DZX578" s="211"/>
      <c r="DZY578" s="211"/>
      <c r="DZZ578" s="211"/>
      <c r="EAA578" s="211"/>
      <c r="EAB578" s="211"/>
      <c r="EAC578" s="211"/>
      <c r="EAD578" s="211"/>
      <c r="EAE578" s="211"/>
      <c r="EAF578" s="211"/>
      <c r="EAG578" s="211"/>
      <c r="EAH578" s="211"/>
      <c r="EAI578" s="211"/>
      <c r="EAJ578" s="211"/>
      <c r="EAK578" s="211"/>
      <c r="EAL578" s="211"/>
      <c r="EAM578" s="211"/>
      <c r="EAN578" s="211"/>
      <c r="EAO578" s="211"/>
      <c r="EAP578" s="211"/>
      <c r="EAQ578" s="211"/>
      <c r="EAR578" s="211"/>
      <c r="EAS578" s="211"/>
      <c r="EAT578" s="211"/>
      <c r="EAU578" s="211"/>
      <c r="EAV578" s="211"/>
      <c r="EAW578" s="211"/>
      <c r="EAX578" s="211"/>
      <c r="EAY578" s="211"/>
      <c r="EAZ578" s="211"/>
      <c r="EBA578" s="211"/>
      <c r="EBB578" s="211"/>
      <c r="EBC578" s="211"/>
      <c r="EBD578" s="211"/>
      <c r="EBE578" s="211"/>
      <c r="EBF578" s="211"/>
      <c r="EBG578" s="211"/>
      <c r="EBH578" s="211"/>
      <c r="EBI578" s="211"/>
      <c r="EBJ578" s="211"/>
      <c r="EBK578" s="211"/>
      <c r="EBL578" s="211"/>
      <c r="EBM578" s="211"/>
      <c r="EBN578" s="211"/>
      <c r="EBO578" s="211"/>
      <c r="EBP578" s="211"/>
      <c r="EBQ578" s="211"/>
      <c r="EBR578" s="211"/>
      <c r="EBS578" s="211"/>
      <c r="EBT578" s="211"/>
      <c r="EBU578" s="211"/>
      <c r="EBV578" s="211"/>
      <c r="EBW578" s="211"/>
      <c r="EBX578" s="211"/>
      <c r="EBY578" s="211"/>
      <c r="EBZ578" s="211"/>
      <c r="ECA578" s="211"/>
      <c r="ECB578" s="211"/>
      <c r="ECC578" s="211"/>
      <c r="ECD578" s="211"/>
      <c r="ECE578" s="211"/>
      <c r="ECF578" s="211"/>
      <c r="ECG578" s="211"/>
      <c r="ECH578" s="211"/>
      <c r="ECI578" s="211"/>
      <c r="ECJ578" s="211"/>
      <c r="ECK578" s="211"/>
      <c r="ECL578" s="211"/>
      <c r="ECM578" s="211"/>
      <c r="ECN578" s="211"/>
      <c r="ECO578" s="211"/>
      <c r="ECP578" s="211"/>
      <c r="ECQ578" s="211"/>
      <c r="ECR578" s="211"/>
      <c r="ECS578" s="211"/>
      <c r="ECT578" s="211"/>
      <c r="ECU578" s="211"/>
      <c r="ECV578" s="211"/>
      <c r="ECW578" s="211"/>
      <c r="ECX578" s="211"/>
      <c r="ECY578" s="211"/>
      <c r="ECZ578" s="211"/>
      <c r="EDA578" s="211"/>
      <c r="EDB578" s="211"/>
      <c r="EDC578" s="211"/>
      <c r="EDD578" s="211"/>
      <c r="EDE578" s="211"/>
      <c r="EDF578" s="211"/>
      <c r="EDG578" s="211"/>
      <c r="EDH578" s="211"/>
      <c r="EDI578" s="211"/>
      <c r="EDJ578" s="211"/>
      <c r="EDK578" s="211"/>
      <c r="EDL578" s="211"/>
      <c r="EDM578" s="211"/>
      <c r="EDN578" s="211"/>
      <c r="EDO578" s="211"/>
      <c r="EDP578" s="211"/>
      <c r="EDQ578" s="211"/>
      <c r="EDR578" s="211"/>
      <c r="EDS578" s="211"/>
      <c r="EDT578" s="211"/>
      <c r="EDU578" s="211"/>
      <c r="EDV578" s="211"/>
      <c r="EDW578" s="211"/>
      <c r="EDX578" s="211"/>
      <c r="EDY578" s="211"/>
      <c r="EDZ578" s="211"/>
      <c r="EEA578" s="211"/>
      <c r="EEB578" s="211"/>
      <c r="EEC578" s="211"/>
      <c r="EED578" s="211"/>
      <c r="EEE578" s="211"/>
      <c r="EEF578" s="211"/>
      <c r="EEG578" s="211"/>
      <c r="EEH578" s="211"/>
      <c r="EEI578" s="211"/>
      <c r="EEJ578" s="211"/>
      <c r="EEK578" s="211"/>
      <c r="EEL578" s="211"/>
      <c r="EEM578" s="211"/>
      <c r="EEN578" s="211"/>
      <c r="EEO578" s="211"/>
      <c r="EEP578" s="211"/>
      <c r="EEQ578" s="211"/>
      <c r="EER578" s="211"/>
      <c r="EES578" s="211"/>
      <c r="EET578" s="211"/>
      <c r="EEU578" s="211"/>
      <c r="EEV578" s="211"/>
      <c r="EEW578" s="211"/>
      <c r="EEX578" s="211"/>
      <c r="EEY578" s="211"/>
      <c r="EEZ578" s="211"/>
      <c r="EFA578" s="211"/>
      <c r="EFB578" s="211"/>
      <c r="EFC578" s="211"/>
      <c r="EFD578" s="211"/>
      <c r="EFE578" s="211"/>
      <c r="EFF578" s="211"/>
      <c r="EFG578" s="211"/>
      <c r="EFH578" s="211"/>
      <c r="EFI578" s="211"/>
      <c r="EFJ578" s="211"/>
      <c r="EFK578" s="211"/>
      <c r="EFL578" s="211"/>
      <c r="EFM578" s="211"/>
      <c r="EFN578" s="211"/>
      <c r="EFO578" s="211"/>
      <c r="EFP578" s="211"/>
      <c r="EFQ578" s="211"/>
      <c r="EFR578" s="211"/>
      <c r="EFS578" s="211"/>
      <c r="EFT578" s="211"/>
      <c r="EFU578" s="211"/>
      <c r="EFV578" s="211"/>
      <c r="EFW578" s="211"/>
      <c r="EFX578" s="211"/>
      <c r="EFY578" s="211"/>
      <c r="EFZ578" s="211"/>
      <c r="EGA578" s="211"/>
      <c r="EGB578" s="211"/>
      <c r="EGC578" s="211"/>
      <c r="EGD578" s="211"/>
      <c r="EGE578" s="211"/>
      <c r="EGF578" s="211"/>
      <c r="EGG578" s="211"/>
      <c r="EGH578" s="211"/>
      <c r="EGI578" s="211"/>
      <c r="EGJ578" s="211"/>
      <c r="EGK578" s="211"/>
      <c r="EGL578" s="211"/>
      <c r="EGM578" s="211"/>
      <c r="EGN578" s="211"/>
      <c r="EGO578" s="211"/>
      <c r="EGP578" s="211"/>
      <c r="EGQ578" s="211"/>
      <c r="EGR578" s="211"/>
      <c r="EGS578" s="211"/>
      <c r="EGT578" s="211"/>
      <c r="EGU578" s="211"/>
      <c r="EGV578" s="211"/>
      <c r="EGW578" s="211"/>
      <c r="EGX578" s="211"/>
      <c r="EGY578" s="211"/>
      <c r="EGZ578" s="211"/>
      <c r="EHA578" s="211"/>
      <c r="EHB578" s="211"/>
      <c r="EHC578" s="211"/>
      <c r="EHD578" s="211"/>
      <c r="EHE578" s="211"/>
      <c r="EHF578" s="211"/>
      <c r="EHG578" s="211"/>
      <c r="EHH578" s="211"/>
      <c r="EHI578" s="211"/>
      <c r="EHJ578" s="211"/>
      <c r="EHK578" s="211"/>
      <c r="EHL578" s="211"/>
      <c r="EHM578" s="211"/>
      <c r="EHN578" s="211"/>
      <c r="EHO578" s="211"/>
      <c r="EHP578" s="211"/>
      <c r="EHQ578" s="211"/>
      <c r="EHR578" s="211"/>
      <c r="EHS578" s="211"/>
      <c r="EHT578" s="211"/>
      <c r="EHU578" s="211"/>
      <c r="EHV578" s="211"/>
      <c r="EHW578" s="211"/>
      <c r="EHX578" s="211"/>
      <c r="EHY578" s="211"/>
      <c r="EHZ578" s="211"/>
      <c r="EIA578" s="211"/>
      <c r="EIB578" s="211"/>
      <c r="EIC578" s="211"/>
      <c r="EID578" s="211"/>
      <c r="EIE578" s="211"/>
      <c r="EIF578" s="211"/>
      <c r="EIG578" s="211"/>
      <c r="EIH578" s="211"/>
      <c r="EII578" s="211"/>
      <c r="EIJ578" s="211"/>
      <c r="EIK578" s="211"/>
      <c r="EIL578" s="211"/>
      <c r="EIM578" s="211"/>
      <c r="EIN578" s="211"/>
      <c r="EIO578" s="211"/>
      <c r="EIP578" s="211"/>
      <c r="EIQ578" s="211"/>
      <c r="EIR578" s="211"/>
      <c r="EIS578" s="211"/>
      <c r="EIT578" s="211"/>
      <c r="EIU578" s="211"/>
      <c r="EIV578" s="211"/>
      <c r="EIW578" s="211"/>
      <c r="EIX578" s="211"/>
      <c r="EIY578" s="211"/>
      <c r="EIZ578" s="211"/>
      <c r="EJA578" s="211"/>
      <c r="EJB578" s="211"/>
      <c r="EJC578" s="211"/>
      <c r="EJD578" s="211"/>
      <c r="EJE578" s="211"/>
      <c r="EJF578" s="211"/>
      <c r="EJG578" s="211"/>
      <c r="EJH578" s="211"/>
      <c r="EJI578" s="211"/>
      <c r="EJJ578" s="211"/>
      <c r="EJK578" s="211"/>
      <c r="EJL578" s="211"/>
      <c r="EJM578" s="211"/>
      <c r="EJN578" s="211"/>
      <c r="EJO578" s="211"/>
      <c r="EJP578" s="211"/>
      <c r="EJQ578" s="211"/>
      <c r="EJR578" s="211"/>
      <c r="EJS578" s="211"/>
      <c r="EJT578" s="211"/>
      <c r="EJU578" s="211"/>
      <c r="EJV578" s="211"/>
      <c r="EJW578" s="211"/>
      <c r="EJX578" s="211"/>
      <c r="EJY578" s="211"/>
      <c r="EJZ578" s="211"/>
      <c r="EKA578" s="211"/>
      <c r="EKB578" s="211"/>
      <c r="EKC578" s="211"/>
      <c r="EKD578" s="211"/>
      <c r="EKE578" s="211"/>
      <c r="EKF578" s="211"/>
      <c r="EKG578" s="211"/>
      <c r="EKH578" s="211"/>
      <c r="EKI578" s="211"/>
      <c r="EKJ578" s="211"/>
      <c r="EKK578" s="211"/>
      <c r="EKL578" s="211"/>
      <c r="EKM578" s="211"/>
      <c r="EKN578" s="211"/>
      <c r="EKO578" s="211"/>
      <c r="EKP578" s="211"/>
      <c r="EKQ578" s="211"/>
      <c r="EKR578" s="211"/>
      <c r="EKS578" s="211"/>
      <c r="EKT578" s="211"/>
      <c r="EKU578" s="211"/>
      <c r="EKV578" s="211"/>
      <c r="EKW578" s="211"/>
      <c r="EKX578" s="211"/>
      <c r="EKY578" s="211"/>
      <c r="EKZ578" s="211"/>
      <c r="ELA578" s="211"/>
      <c r="ELB578" s="211"/>
      <c r="ELC578" s="211"/>
      <c r="ELD578" s="211"/>
      <c r="ELE578" s="211"/>
      <c r="ELF578" s="211"/>
      <c r="ELG578" s="211"/>
      <c r="ELH578" s="211"/>
      <c r="ELI578" s="211"/>
      <c r="ELJ578" s="211"/>
      <c r="ELK578" s="211"/>
      <c r="ELL578" s="211"/>
      <c r="ELM578" s="211"/>
      <c r="ELN578" s="211"/>
      <c r="ELO578" s="211"/>
      <c r="ELP578" s="211"/>
      <c r="ELQ578" s="211"/>
      <c r="ELR578" s="211"/>
      <c r="ELS578" s="211"/>
      <c r="ELT578" s="211"/>
      <c r="ELU578" s="211"/>
      <c r="ELV578" s="211"/>
      <c r="ELW578" s="211"/>
      <c r="ELX578" s="211"/>
      <c r="ELY578" s="211"/>
      <c r="ELZ578" s="211"/>
      <c r="EMA578" s="211"/>
      <c r="EMB578" s="211"/>
      <c r="EMC578" s="211"/>
      <c r="EMD578" s="211"/>
      <c r="EME578" s="211"/>
      <c r="EMF578" s="211"/>
      <c r="EMG578" s="211"/>
      <c r="EMH578" s="211"/>
      <c r="EMI578" s="211"/>
      <c r="EMJ578" s="211"/>
      <c r="EMK578" s="211"/>
      <c r="EML578" s="211"/>
      <c r="EMM578" s="211"/>
      <c r="EMN578" s="211"/>
      <c r="EMO578" s="211"/>
      <c r="EMP578" s="211"/>
      <c r="EMQ578" s="211"/>
      <c r="EMR578" s="211"/>
      <c r="EMS578" s="211"/>
      <c r="EMT578" s="211"/>
      <c r="EMU578" s="211"/>
      <c r="EMV578" s="211"/>
      <c r="EMW578" s="211"/>
      <c r="EMX578" s="211"/>
      <c r="EMY578" s="211"/>
      <c r="EMZ578" s="211"/>
      <c r="ENA578" s="211"/>
      <c r="ENB578" s="211"/>
      <c r="ENC578" s="211"/>
      <c r="END578" s="211"/>
      <c r="ENE578" s="211"/>
      <c r="ENF578" s="211"/>
      <c r="ENG578" s="211"/>
      <c r="ENH578" s="211"/>
      <c r="ENI578" s="211"/>
      <c r="ENJ578" s="211"/>
      <c r="ENK578" s="211"/>
      <c r="ENL578" s="211"/>
      <c r="ENM578" s="211"/>
      <c r="ENN578" s="211"/>
      <c r="ENO578" s="211"/>
      <c r="ENP578" s="211"/>
      <c r="ENQ578" s="211"/>
      <c r="ENR578" s="211"/>
      <c r="ENS578" s="211"/>
      <c r="ENT578" s="211"/>
      <c r="ENU578" s="211"/>
      <c r="ENV578" s="211"/>
      <c r="ENW578" s="211"/>
      <c r="ENX578" s="211"/>
      <c r="ENY578" s="211"/>
      <c r="ENZ578" s="211"/>
      <c r="EOA578" s="211"/>
      <c r="EOB578" s="211"/>
      <c r="EOC578" s="211"/>
      <c r="EOD578" s="211"/>
      <c r="EOE578" s="211"/>
      <c r="EOF578" s="211"/>
      <c r="EOG578" s="211"/>
      <c r="EOH578" s="211"/>
      <c r="EOI578" s="211"/>
      <c r="EOJ578" s="211"/>
      <c r="EOK578" s="211"/>
      <c r="EOL578" s="211"/>
      <c r="EOM578" s="211"/>
      <c r="EON578" s="211"/>
      <c r="EOO578" s="211"/>
      <c r="EOP578" s="211"/>
      <c r="EOQ578" s="211"/>
      <c r="EOR578" s="211"/>
      <c r="EOS578" s="211"/>
      <c r="EOT578" s="211"/>
      <c r="EOU578" s="211"/>
      <c r="EOV578" s="211"/>
      <c r="EOW578" s="211"/>
      <c r="EOX578" s="211"/>
      <c r="EOY578" s="211"/>
      <c r="EOZ578" s="211"/>
      <c r="EPA578" s="211"/>
      <c r="EPB578" s="211"/>
      <c r="EPC578" s="211"/>
      <c r="EPD578" s="211"/>
      <c r="EPE578" s="211"/>
      <c r="EPF578" s="211"/>
      <c r="EPG578" s="211"/>
      <c r="EPH578" s="211"/>
      <c r="EPI578" s="211"/>
      <c r="EPJ578" s="211"/>
      <c r="EPK578" s="211"/>
      <c r="EPL578" s="211"/>
      <c r="EPM578" s="211"/>
      <c r="EPN578" s="211"/>
      <c r="EPO578" s="211"/>
      <c r="EPP578" s="211"/>
      <c r="EPQ578" s="211"/>
      <c r="EPR578" s="211"/>
      <c r="EPS578" s="211"/>
      <c r="EPT578" s="211"/>
      <c r="EPU578" s="211"/>
      <c r="EPV578" s="211"/>
      <c r="EPW578" s="211"/>
      <c r="EPX578" s="211"/>
      <c r="EPY578" s="211"/>
      <c r="EPZ578" s="211"/>
      <c r="EQA578" s="211"/>
      <c r="EQB578" s="211"/>
      <c r="EQC578" s="211"/>
      <c r="EQD578" s="211"/>
      <c r="EQE578" s="211"/>
      <c r="EQF578" s="211"/>
      <c r="EQG578" s="211"/>
      <c r="EQH578" s="211"/>
      <c r="EQI578" s="211"/>
      <c r="EQJ578" s="211"/>
      <c r="EQK578" s="211"/>
      <c r="EQL578" s="211"/>
      <c r="EQM578" s="211"/>
      <c r="EQN578" s="211"/>
      <c r="EQO578" s="211"/>
      <c r="EQP578" s="211"/>
      <c r="EQQ578" s="211"/>
      <c r="EQR578" s="211"/>
      <c r="EQS578" s="211"/>
      <c r="EQT578" s="211"/>
      <c r="EQU578" s="211"/>
      <c r="EQV578" s="211"/>
      <c r="EQW578" s="211"/>
      <c r="EQX578" s="211"/>
      <c r="EQY578" s="211"/>
      <c r="EQZ578" s="211"/>
      <c r="ERA578" s="211"/>
      <c r="ERB578" s="211"/>
      <c r="ERC578" s="211"/>
      <c r="ERD578" s="211"/>
      <c r="ERE578" s="211"/>
      <c r="ERF578" s="211"/>
      <c r="ERG578" s="211"/>
      <c r="ERH578" s="211"/>
      <c r="ERI578" s="211"/>
      <c r="ERJ578" s="211"/>
      <c r="ERK578" s="211"/>
      <c r="ERL578" s="211"/>
      <c r="ERM578" s="211"/>
      <c r="ERN578" s="211"/>
      <c r="ERO578" s="211"/>
      <c r="ERP578" s="211"/>
      <c r="ERQ578" s="211"/>
      <c r="ERR578" s="211"/>
      <c r="ERS578" s="211"/>
      <c r="ERT578" s="211"/>
      <c r="ERU578" s="211"/>
      <c r="ERV578" s="211"/>
      <c r="ERW578" s="211"/>
      <c r="ERX578" s="211"/>
      <c r="ERY578" s="211"/>
      <c r="ERZ578" s="211"/>
      <c r="ESA578" s="211"/>
      <c r="ESB578" s="211"/>
      <c r="ESC578" s="211"/>
      <c r="ESD578" s="211"/>
      <c r="ESE578" s="211"/>
      <c r="ESF578" s="211"/>
      <c r="ESG578" s="211"/>
      <c r="ESH578" s="211"/>
      <c r="ESI578" s="211"/>
      <c r="ESJ578" s="211"/>
      <c r="ESK578" s="211"/>
      <c r="ESL578" s="211"/>
      <c r="ESM578" s="211"/>
      <c r="ESN578" s="211"/>
      <c r="ESO578" s="211"/>
      <c r="ESP578" s="211"/>
      <c r="ESQ578" s="211"/>
      <c r="ESR578" s="211"/>
      <c r="ESS578" s="211"/>
      <c r="EST578" s="211"/>
      <c r="ESU578" s="211"/>
      <c r="ESV578" s="211"/>
      <c r="ESW578" s="211"/>
      <c r="ESX578" s="211"/>
      <c r="ESY578" s="211"/>
      <c r="ESZ578" s="211"/>
      <c r="ETA578" s="211"/>
      <c r="ETB578" s="211"/>
      <c r="ETC578" s="211"/>
      <c r="ETD578" s="211"/>
      <c r="ETE578" s="211"/>
      <c r="ETF578" s="211"/>
      <c r="ETG578" s="211"/>
      <c r="ETH578" s="211"/>
      <c r="ETI578" s="211"/>
      <c r="ETJ578" s="211"/>
      <c r="ETK578" s="211"/>
      <c r="ETL578" s="211"/>
      <c r="ETM578" s="211"/>
      <c r="ETN578" s="211"/>
      <c r="ETO578" s="211"/>
      <c r="ETP578" s="211"/>
      <c r="ETQ578" s="211"/>
      <c r="ETR578" s="211"/>
      <c r="ETS578" s="211"/>
      <c r="ETT578" s="211"/>
      <c r="ETU578" s="211"/>
      <c r="ETV578" s="211"/>
      <c r="ETW578" s="211"/>
      <c r="ETX578" s="211"/>
      <c r="ETY578" s="211"/>
      <c r="ETZ578" s="211"/>
      <c r="EUA578" s="211"/>
      <c r="EUB578" s="211"/>
      <c r="EUC578" s="211"/>
      <c r="EUD578" s="211"/>
      <c r="EUE578" s="211"/>
      <c r="EUF578" s="211"/>
      <c r="EUG578" s="211"/>
      <c r="EUH578" s="211"/>
      <c r="EUI578" s="211"/>
      <c r="EUJ578" s="211"/>
      <c r="EUK578" s="211"/>
      <c r="EUL578" s="211"/>
      <c r="EUM578" s="211"/>
      <c r="EUN578" s="211"/>
      <c r="EUO578" s="211"/>
      <c r="EUP578" s="211"/>
      <c r="EUQ578" s="211"/>
      <c r="EUR578" s="211"/>
      <c r="EUS578" s="211"/>
      <c r="EUT578" s="211"/>
      <c r="EUU578" s="211"/>
      <c r="EUV578" s="211"/>
      <c r="EUW578" s="211"/>
      <c r="EUX578" s="211"/>
      <c r="EUY578" s="211"/>
      <c r="EUZ578" s="211"/>
      <c r="EVA578" s="211"/>
      <c r="EVB578" s="211"/>
      <c r="EVC578" s="211"/>
      <c r="EVD578" s="211"/>
      <c r="EVE578" s="211"/>
      <c r="EVF578" s="211"/>
      <c r="EVG578" s="211"/>
      <c r="EVH578" s="211"/>
      <c r="EVI578" s="211"/>
      <c r="EVJ578" s="211"/>
      <c r="EVK578" s="211"/>
      <c r="EVL578" s="211"/>
      <c r="EVM578" s="211"/>
      <c r="EVN578" s="211"/>
      <c r="EVO578" s="211"/>
      <c r="EVP578" s="211"/>
      <c r="EVQ578" s="211"/>
      <c r="EVR578" s="211"/>
      <c r="EVS578" s="211"/>
      <c r="EVT578" s="211"/>
      <c r="EVU578" s="211"/>
      <c r="EVV578" s="211"/>
      <c r="EVW578" s="211"/>
      <c r="EVX578" s="211"/>
      <c r="EVY578" s="211"/>
      <c r="EVZ578" s="211"/>
      <c r="EWA578" s="211"/>
      <c r="EWB578" s="211"/>
      <c r="EWC578" s="211"/>
      <c r="EWD578" s="211"/>
      <c r="EWE578" s="211"/>
      <c r="EWF578" s="211"/>
      <c r="EWG578" s="211"/>
      <c r="EWH578" s="211"/>
      <c r="EWI578" s="211"/>
      <c r="EWJ578" s="211"/>
      <c r="EWK578" s="211"/>
      <c r="EWL578" s="211"/>
      <c r="EWM578" s="211"/>
      <c r="EWN578" s="211"/>
      <c r="EWO578" s="211"/>
      <c r="EWP578" s="211"/>
      <c r="EWQ578" s="211"/>
      <c r="EWR578" s="211"/>
      <c r="EWS578" s="211"/>
      <c r="EWT578" s="211"/>
      <c r="EWU578" s="211"/>
      <c r="EWV578" s="211"/>
      <c r="EWW578" s="211"/>
      <c r="EWX578" s="211"/>
      <c r="EWY578" s="211"/>
      <c r="EWZ578" s="211"/>
      <c r="EXA578" s="211"/>
      <c r="EXB578" s="211"/>
      <c r="EXC578" s="211"/>
      <c r="EXD578" s="211"/>
      <c r="EXE578" s="211"/>
      <c r="EXF578" s="211"/>
      <c r="EXG578" s="211"/>
      <c r="EXH578" s="211"/>
      <c r="EXI578" s="211"/>
      <c r="EXJ578" s="211"/>
      <c r="EXK578" s="211"/>
      <c r="EXL578" s="211"/>
      <c r="EXM578" s="211"/>
      <c r="EXN578" s="211"/>
      <c r="EXO578" s="211"/>
      <c r="EXP578" s="211"/>
      <c r="EXQ578" s="211"/>
      <c r="EXR578" s="211"/>
      <c r="EXS578" s="211"/>
      <c r="EXT578" s="211"/>
      <c r="EXU578" s="211"/>
      <c r="EXV578" s="211"/>
      <c r="EXW578" s="211"/>
      <c r="EXX578" s="211"/>
      <c r="EXY578" s="211"/>
      <c r="EXZ578" s="211"/>
      <c r="EYA578" s="211"/>
      <c r="EYB578" s="211"/>
      <c r="EYC578" s="211"/>
      <c r="EYD578" s="211"/>
      <c r="EYE578" s="211"/>
      <c r="EYF578" s="211"/>
      <c r="EYG578" s="211"/>
      <c r="EYH578" s="211"/>
      <c r="EYI578" s="211"/>
      <c r="EYJ578" s="211"/>
      <c r="EYK578" s="211"/>
      <c r="EYL578" s="211"/>
      <c r="EYM578" s="211"/>
      <c r="EYN578" s="211"/>
      <c r="EYO578" s="211"/>
      <c r="EYP578" s="211"/>
      <c r="EYQ578" s="211"/>
      <c r="EYR578" s="211"/>
      <c r="EYS578" s="211"/>
      <c r="EYT578" s="211"/>
      <c r="EYU578" s="211"/>
      <c r="EYV578" s="211"/>
      <c r="EYW578" s="211"/>
      <c r="EYX578" s="211"/>
      <c r="EYY578" s="211"/>
    </row>
    <row r="579" spans="1:4055" s="212" customFormat="1" ht="25.5">
      <c r="A579" s="233" t="s">
        <v>577</v>
      </c>
      <c r="B579" s="233" t="s">
        <v>578</v>
      </c>
      <c r="C579" s="233" t="s">
        <v>102</v>
      </c>
      <c r="D579" s="233" t="s">
        <v>579</v>
      </c>
      <c r="E579" s="348">
        <v>44718</v>
      </c>
      <c r="F579" s="232">
        <v>44915</v>
      </c>
      <c r="G579" s="347">
        <v>44915</v>
      </c>
      <c r="H579" s="441"/>
      <c r="I579" s="340">
        <v>5313490</v>
      </c>
      <c r="J579" s="343"/>
      <c r="K579" s="344" t="s">
        <v>203</v>
      </c>
      <c r="L579" s="335">
        <v>100</v>
      </c>
      <c r="M579" s="236">
        <v>138</v>
      </c>
      <c r="N579" s="236" t="s">
        <v>22</v>
      </c>
      <c r="O579" s="444" t="s">
        <v>22</v>
      </c>
      <c r="P579" s="238" t="s">
        <v>22</v>
      </c>
      <c r="Q579" s="238" t="s">
        <v>22</v>
      </c>
      <c r="R579" s="238" t="s">
        <v>22</v>
      </c>
      <c r="S579" s="238" t="s">
        <v>22</v>
      </c>
      <c r="T579" s="238" t="s">
        <v>22</v>
      </c>
      <c r="U579" s="238" t="s">
        <v>22</v>
      </c>
      <c r="V579" s="238" t="s">
        <v>138</v>
      </c>
      <c r="W579" s="233" t="s">
        <v>1989</v>
      </c>
      <c r="X579" s="211"/>
      <c r="Y579" s="211"/>
      <c r="Z579" s="211"/>
      <c r="AA579" s="211"/>
      <c r="AB579" s="211"/>
      <c r="AC579" s="211"/>
      <c r="AD579" s="211"/>
      <c r="AE579" s="211"/>
      <c r="AF579" s="211"/>
      <c r="AG579" s="211"/>
      <c r="AH579" s="211"/>
      <c r="AI579" s="211"/>
      <c r="AJ579" s="211"/>
      <c r="AK579" s="211"/>
      <c r="AL579" s="211"/>
      <c r="AM579" s="211"/>
      <c r="AN579" s="211"/>
      <c r="AO579" s="211"/>
      <c r="AP579" s="211"/>
      <c r="AQ579" s="211"/>
      <c r="AR579" s="211"/>
      <c r="AS579" s="211"/>
      <c r="AT579" s="211"/>
      <c r="AU579" s="211"/>
      <c r="AV579" s="211"/>
      <c r="AW579" s="211"/>
      <c r="AX579" s="211"/>
      <c r="AY579" s="211"/>
      <c r="AZ579" s="211"/>
      <c r="BA579" s="211"/>
      <c r="BB579" s="211"/>
      <c r="BC579" s="211"/>
      <c r="BD579" s="211"/>
      <c r="BE579" s="211"/>
      <c r="BF579" s="211"/>
      <c r="BG579" s="211"/>
      <c r="BH579" s="211"/>
      <c r="BI579" s="211"/>
      <c r="BJ579" s="211"/>
      <c r="BK579" s="211"/>
      <c r="BL579" s="211"/>
      <c r="BM579" s="211"/>
      <c r="BN579" s="211"/>
      <c r="BO579" s="211"/>
      <c r="BP579" s="211"/>
      <c r="BQ579" s="211"/>
      <c r="BR579" s="211"/>
      <c r="BS579" s="211"/>
      <c r="BT579" s="211"/>
      <c r="BU579" s="211"/>
      <c r="BV579" s="211"/>
      <c r="BW579" s="211"/>
      <c r="BX579" s="211"/>
      <c r="BY579" s="211"/>
      <c r="BZ579" s="211"/>
      <c r="CA579" s="211"/>
      <c r="CB579" s="211"/>
      <c r="CC579" s="211"/>
      <c r="CD579" s="211"/>
      <c r="CE579" s="211"/>
      <c r="CF579" s="211"/>
      <c r="CG579" s="211"/>
      <c r="CH579" s="211"/>
      <c r="CI579" s="211"/>
      <c r="CJ579" s="211"/>
      <c r="CK579" s="211"/>
      <c r="CL579" s="211"/>
      <c r="CM579" s="211"/>
      <c r="CN579" s="211"/>
      <c r="CO579" s="211"/>
      <c r="CP579" s="211"/>
      <c r="CQ579" s="211"/>
      <c r="CR579" s="211"/>
      <c r="CS579" s="211"/>
      <c r="CT579" s="211"/>
      <c r="CU579" s="211"/>
      <c r="CV579" s="211"/>
      <c r="CW579" s="211"/>
      <c r="CX579" s="211"/>
      <c r="CY579" s="211"/>
      <c r="CZ579" s="211"/>
      <c r="DA579" s="211"/>
      <c r="DB579" s="211"/>
      <c r="DC579" s="211"/>
      <c r="DD579" s="211"/>
      <c r="DE579" s="211"/>
      <c r="DF579" s="211"/>
      <c r="DG579" s="211"/>
      <c r="DH579" s="211"/>
      <c r="DI579" s="211"/>
      <c r="DJ579" s="211"/>
      <c r="DK579" s="211"/>
      <c r="DL579" s="211"/>
      <c r="DM579" s="211"/>
      <c r="DN579" s="211"/>
      <c r="DO579" s="211"/>
      <c r="DP579" s="211"/>
      <c r="DQ579" s="211"/>
      <c r="DR579" s="211"/>
      <c r="DS579" s="211"/>
      <c r="DT579" s="211"/>
      <c r="DU579" s="211"/>
      <c r="DV579" s="211"/>
      <c r="DW579" s="211"/>
      <c r="DX579" s="211"/>
      <c r="DY579" s="211"/>
      <c r="DZ579" s="211"/>
      <c r="EA579" s="211"/>
      <c r="EB579" s="211"/>
      <c r="EC579" s="211"/>
      <c r="ED579" s="211"/>
      <c r="EE579" s="211"/>
      <c r="EF579" s="211"/>
      <c r="EG579" s="211"/>
      <c r="EH579" s="211"/>
      <c r="EI579" s="211"/>
      <c r="EJ579" s="211"/>
      <c r="EK579" s="211"/>
      <c r="EL579" s="211"/>
      <c r="EM579" s="211"/>
      <c r="EN579" s="211"/>
      <c r="EO579" s="211"/>
      <c r="EP579" s="211"/>
      <c r="EQ579" s="211"/>
      <c r="ER579" s="211"/>
      <c r="ES579" s="211"/>
      <c r="ET579" s="211"/>
      <c r="EU579" s="211"/>
      <c r="EV579" s="211"/>
      <c r="EW579" s="211"/>
      <c r="EX579" s="211"/>
      <c r="EY579" s="211"/>
      <c r="EZ579" s="211"/>
      <c r="FA579" s="211"/>
      <c r="FB579" s="211"/>
      <c r="FC579" s="211"/>
      <c r="FD579" s="211"/>
      <c r="FE579" s="211"/>
      <c r="FF579" s="211"/>
      <c r="FG579" s="211"/>
      <c r="FH579" s="211"/>
      <c r="FI579" s="211"/>
      <c r="FJ579" s="211"/>
      <c r="FK579" s="211"/>
      <c r="FL579" s="211"/>
      <c r="FM579" s="211"/>
      <c r="FN579" s="211"/>
      <c r="FO579" s="211"/>
      <c r="FP579" s="211"/>
      <c r="FQ579" s="211"/>
      <c r="FR579" s="211"/>
      <c r="FS579" s="211"/>
      <c r="FT579" s="211"/>
      <c r="FU579" s="211"/>
      <c r="FV579" s="211"/>
      <c r="FW579" s="211"/>
      <c r="FX579" s="211"/>
      <c r="FY579" s="211"/>
      <c r="FZ579" s="211"/>
      <c r="GA579" s="211"/>
      <c r="GB579" s="211"/>
      <c r="GC579" s="211"/>
      <c r="GD579" s="211"/>
      <c r="GE579" s="211"/>
      <c r="GF579" s="211"/>
      <c r="GG579" s="211"/>
      <c r="GH579" s="211"/>
      <c r="GI579" s="211"/>
      <c r="GJ579" s="211"/>
      <c r="GK579" s="211"/>
      <c r="GL579" s="211"/>
      <c r="GM579" s="211"/>
      <c r="GN579" s="211"/>
      <c r="GO579" s="211"/>
      <c r="GP579" s="211"/>
      <c r="GQ579" s="211"/>
      <c r="GR579" s="211"/>
      <c r="GS579" s="211"/>
      <c r="GT579" s="211"/>
      <c r="GU579" s="211"/>
      <c r="GV579" s="211"/>
      <c r="GW579" s="211"/>
      <c r="GX579" s="211"/>
      <c r="GY579" s="211"/>
      <c r="GZ579" s="211"/>
      <c r="HA579" s="211"/>
      <c r="HB579" s="211"/>
      <c r="HC579" s="211"/>
      <c r="HD579" s="211"/>
      <c r="HE579" s="211"/>
      <c r="HF579" s="211"/>
      <c r="HG579" s="211"/>
      <c r="HH579" s="211"/>
      <c r="HI579" s="211"/>
      <c r="HJ579" s="211"/>
      <c r="HK579" s="211"/>
      <c r="HL579" s="211"/>
      <c r="HM579" s="211"/>
      <c r="HN579" s="211"/>
      <c r="HO579" s="211"/>
      <c r="HP579" s="211"/>
      <c r="HQ579" s="211"/>
      <c r="HR579" s="211"/>
      <c r="HS579" s="211"/>
      <c r="HT579" s="211"/>
      <c r="HU579" s="211"/>
      <c r="HV579" s="211"/>
      <c r="HW579" s="211"/>
      <c r="HX579" s="211"/>
      <c r="HY579" s="211"/>
      <c r="HZ579" s="211"/>
      <c r="IA579" s="211"/>
      <c r="IB579" s="211"/>
      <c r="IC579" s="211"/>
      <c r="ID579" s="211"/>
      <c r="IE579" s="211"/>
      <c r="IF579" s="211"/>
      <c r="IG579" s="211"/>
      <c r="IH579" s="211"/>
      <c r="II579" s="211"/>
      <c r="IJ579" s="211"/>
      <c r="IK579" s="211"/>
      <c r="IL579" s="211"/>
      <c r="IM579" s="211"/>
      <c r="IN579" s="211"/>
      <c r="IO579" s="211"/>
      <c r="IP579" s="211"/>
      <c r="IQ579" s="211"/>
      <c r="IR579" s="211"/>
      <c r="IS579" s="211"/>
      <c r="IT579" s="211"/>
      <c r="IU579" s="211"/>
      <c r="IV579" s="211"/>
      <c r="IW579" s="211"/>
      <c r="IX579" s="211"/>
      <c r="IY579" s="211"/>
      <c r="IZ579" s="211"/>
      <c r="JA579" s="211"/>
      <c r="JB579" s="211"/>
      <c r="JC579" s="211"/>
      <c r="JD579" s="211"/>
      <c r="JE579" s="211"/>
      <c r="JF579" s="211"/>
      <c r="JG579" s="211"/>
      <c r="JH579" s="211"/>
      <c r="JI579" s="211"/>
      <c r="JJ579" s="211"/>
      <c r="JK579" s="211"/>
      <c r="JL579" s="211"/>
      <c r="JM579" s="211"/>
      <c r="JN579" s="211"/>
      <c r="JO579" s="211"/>
      <c r="JP579" s="211"/>
      <c r="JQ579" s="211"/>
      <c r="JR579" s="211"/>
      <c r="JS579" s="211"/>
      <c r="JT579" s="211"/>
      <c r="JU579" s="211"/>
      <c r="JV579" s="211"/>
      <c r="JW579" s="211"/>
      <c r="JX579" s="211"/>
      <c r="JY579" s="211"/>
      <c r="JZ579" s="211"/>
      <c r="KA579" s="211"/>
      <c r="KB579" s="211"/>
      <c r="KC579" s="211"/>
      <c r="KD579" s="211"/>
      <c r="KE579" s="211"/>
      <c r="KF579" s="211"/>
      <c r="KG579" s="211"/>
      <c r="KH579" s="211"/>
      <c r="KI579" s="211"/>
      <c r="KJ579" s="211"/>
      <c r="KK579" s="211"/>
      <c r="KL579" s="211"/>
      <c r="KM579" s="211"/>
      <c r="KN579" s="211"/>
      <c r="KO579" s="211"/>
      <c r="KP579" s="211"/>
      <c r="KQ579" s="211"/>
      <c r="KR579" s="211"/>
      <c r="KS579" s="211"/>
      <c r="KT579" s="211"/>
      <c r="KU579" s="211"/>
      <c r="KV579" s="211"/>
      <c r="KW579" s="211"/>
      <c r="KX579" s="211"/>
      <c r="KY579" s="211"/>
      <c r="KZ579" s="211"/>
      <c r="LA579" s="211"/>
      <c r="LB579" s="211"/>
      <c r="LC579" s="211"/>
      <c r="LD579" s="211"/>
      <c r="LE579" s="211"/>
      <c r="LF579" s="211"/>
      <c r="LG579" s="211"/>
      <c r="LH579" s="211"/>
      <c r="LI579" s="211"/>
      <c r="LJ579" s="211"/>
      <c r="LK579" s="211"/>
      <c r="LL579" s="211"/>
      <c r="LM579" s="211"/>
      <c r="LN579" s="211"/>
      <c r="LO579" s="211"/>
      <c r="LP579" s="211"/>
      <c r="LQ579" s="211"/>
      <c r="LR579" s="211"/>
      <c r="LS579" s="211"/>
      <c r="LT579" s="211"/>
      <c r="LU579" s="211"/>
      <c r="LV579" s="211"/>
      <c r="LW579" s="211"/>
      <c r="LX579" s="211"/>
      <c r="LY579" s="211"/>
      <c r="LZ579" s="211"/>
      <c r="MA579" s="211"/>
      <c r="MB579" s="211"/>
      <c r="MC579" s="211"/>
      <c r="MD579" s="211"/>
      <c r="ME579" s="211"/>
      <c r="MF579" s="211"/>
      <c r="MG579" s="211"/>
      <c r="MH579" s="211"/>
      <c r="MI579" s="211"/>
      <c r="MJ579" s="211"/>
      <c r="MK579" s="211"/>
      <c r="ML579" s="211"/>
      <c r="MM579" s="211"/>
      <c r="MN579" s="211"/>
      <c r="MO579" s="211"/>
      <c r="MP579" s="211"/>
      <c r="MQ579" s="211"/>
      <c r="MR579" s="211"/>
      <c r="MS579" s="211"/>
      <c r="MT579" s="211"/>
      <c r="MU579" s="211"/>
      <c r="MV579" s="211"/>
      <c r="MW579" s="211"/>
      <c r="MX579" s="211"/>
      <c r="MY579" s="211"/>
      <c r="MZ579" s="211"/>
      <c r="NA579" s="211"/>
      <c r="NB579" s="211"/>
      <c r="NC579" s="211"/>
      <c r="ND579" s="211"/>
      <c r="NE579" s="211"/>
      <c r="NF579" s="211"/>
      <c r="NG579" s="211"/>
      <c r="NH579" s="211"/>
      <c r="NI579" s="211"/>
      <c r="NJ579" s="211"/>
      <c r="NK579" s="211"/>
      <c r="NL579" s="211"/>
      <c r="NM579" s="211"/>
      <c r="NN579" s="211"/>
      <c r="NO579" s="211"/>
      <c r="NP579" s="211"/>
      <c r="NQ579" s="211"/>
      <c r="NR579" s="211"/>
      <c r="NS579" s="211"/>
      <c r="NT579" s="211"/>
      <c r="NU579" s="211"/>
      <c r="NV579" s="211"/>
      <c r="NW579" s="211"/>
      <c r="NX579" s="211"/>
      <c r="NY579" s="211"/>
      <c r="NZ579" s="211"/>
      <c r="OA579" s="211"/>
      <c r="OB579" s="211"/>
      <c r="OC579" s="211"/>
      <c r="OD579" s="211"/>
      <c r="OE579" s="211"/>
      <c r="OF579" s="211"/>
      <c r="OG579" s="211"/>
      <c r="OH579" s="211"/>
      <c r="OI579" s="211"/>
      <c r="OJ579" s="211"/>
      <c r="OK579" s="211"/>
      <c r="OL579" s="211"/>
      <c r="OM579" s="211"/>
      <c r="ON579" s="211"/>
      <c r="OO579" s="211"/>
      <c r="OP579" s="211"/>
      <c r="OQ579" s="211"/>
      <c r="OR579" s="211"/>
      <c r="OS579" s="211"/>
      <c r="OT579" s="211"/>
      <c r="OU579" s="211"/>
      <c r="OV579" s="211"/>
      <c r="OW579" s="211"/>
      <c r="OX579" s="211"/>
      <c r="OY579" s="211"/>
      <c r="OZ579" s="211"/>
      <c r="PA579" s="211"/>
      <c r="PB579" s="211"/>
      <c r="PC579" s="211"/>
      <c r="PD579" s="211"/>
      <c r="PE579" s="211"/>
      <c r="PF579" s="211"/>
      <c r="PG579" s="211"/>
      <c r="PH579" s="211"/>
      <c r="PI579" s="211"/>
      <c r="PJ579" s="211"/>
      <c r="PK579" s="211"/>
      <c r="PL579" s="211"/>
      <c r="PM579" s="211"/>
      <c r="PN579" s="211"/>
      <c r="PO579" s="211"/>
      <c r="PP579" s="211"/>
      <c r="PQ579" s="211"/>
      <c r="PR579" s="211"/>
      <c r="PS579" s="211"/>
      <c r="PT579" s="211"/>
      <c r="PU579" s="211"/>
      <c r="PV579" s="211"/>
      <c r="PW579" s="211"/>
      <c r="PX579" s="211"/>
      <c r="PY579" s="211"/>
      <c r="PZ579" s="211"/>
      <c r="QA579" s="211"/>
      <c r="QB579" s="211"/>
      <c r="QC579" s="211"/>
      <c r="QD579" s="211"/>
      <c r="QE579" s="211"/>
      <c r="QF579" s="211"/>
      <c r="QG579" s="211"/>
      <c r="QH579" s="211"/>
      <c r="QI579" s="211"/>
      <c r="QJ579" s="211"/>
      <c r="QK579" s="211"/>
      <c r="QL579" s="211"/>
      <c r="QM579" s="211"/>
      <c r="QN579" s="211"/>
      <c r="QO579" s="211"/>
      <c r="QP579" s="211"/>
      <c r="QQ579" s="211"/>
      <c r="QR579" s="211"/>
      <c r="QS579" s="211"/>
      <c r="QT579" s="211"/>
      <c r="QU579" s="211"/>
      <c r="QV579" s="211"/>
      <c r="QW579" s="211"/>
      <c r="QX579" s="211"/>
      <c r="QY579" s="211"/>
      <c r="QZ579" s="211"/>
      <c r="RA579" s="211"/>
      <c r="RB579" s="211"/>
      <c r="RC579" s="211"/>
      <c r="RD579" s="211"/>
      <c r="RE579" s="211"/>
      <c r="RF579" s="211"/>
      <c r="RG579" s="211"/>
      <c r="RH579" s="211"/>
      <c r="RI579" s="211"/>
      <c r="RJ579" s="211"/>
      <c r="RK579" s="211"/>
      <c r="RL579" s="211"/>
      <c r="RM579" s="211"/>
      <c r="RN579" s="211"/>
      <c r="RO579" s="211"/>
      <c r="RP579" s="211"/>
      <c r="RQ579" s="211"/>
      <c r="RR579" s="211"/>
      <c r="RS579" s="211"/>
      <c r="RT579" s="211"/>
      <c r="RU579" s="211"/>
      <c r="RV579" s="211"/>
      <c r="RW579" s="211"/>
      <c r="RX579" s="211"/>
      <c r="RY579" s="211"/>
      <c r="RZ579" s="211"/>
      <c r="SA579" s="211"/>
      <c r="SB579" s="211"/>
      <c r="SC579" s="211"/>
      <c r="SD579" s="211"/>
      <c r="SE579" s="211"/>
      <c r="SF579" s="211"/>
      <c r="SG579" s="211"/>
      <c r="SH579" s="211"/>
      <c r="SI579" s="211"/>
      <c r="SJ579" s="211"/>
      <c r="SK579" s="211"/>
      <c r="SL579" s="211"/>
      <c r="SM579" s="211"/>
      <c r="SN579" s="211"/>
      <c r="SO579" s="211"/>
      <c r="SP579" s="211"/>
      <c r="SQ579" s="211"/>
      <c r="SR579" s="211"/>
      <c r="SS579" s="211"/>
      <c r="ST579" s="211"/>
      <c r="SU579" s="211"/>
      <c r="SV579" s="211"/>
      <c r="SW579" s="211"/>
      <c r="SX579" s="211"/>
      <c r="SY579" s="211"/>
      <c r="SZ579" s="211"/>
      <c r="TA579" s="211"/>
      <c r="TB579" s="211"/>
      <c r="TC579" s="211"/>
      <c r="TD579" s="211"/>
      <c r="TE579" s="211"/>
      <c r="TF579" s="211"/>
      <c r="TG579" s="211"/>
      <c r="TH579" s="211"/>
      <c r="TI579" s="211"/>
      <c r="TJ579" s="211"/>
      <c r="TK579" s="211"/>
      <c r="TL579" s="211"/>
      <c r="TM579" s="211"/>
      <c r="TN579" s="211"/>
      <c r="TO579" s="211"/>
      <c r="TP579" s="211"/>
      <c r="TQ579" s="211"/>
      <c r="TR579" s="211"/>
      <c r="TS579" s="211"/>
      <c r="TT579" s="211"/>
      <c r="TU579" s="211"/>
      <c r="TV579" s="211"/>
      <c r="TW579" s="211"/>
      <c r="TX579" s="211"/>
      <c r="TY579" s="211"/>
      <c r="TZ579" s="211"/>
      <c r="UA579" s="211"/>
      <c r="UB579" s="211"/>
      <c r="UC579" s="211"/>
      <c r="UD579" s="211"/>
      <c r="UE579" s="211"/>
      <c r="UF579" s="211"/>
      <c r="UG579" s="211"/>
      <c r="UH579" s="211"/>
      <c r="UI579" s="211"/>
      <c r="UJ579" s="211"/>
      <c r="UK579" s="211"/>
      <c r="UL579" s="211"/>
      <c r="UM579" s="211"/>
      <c r="UN579" s="211"/>
      <c r="UO579" s="211"/>
      <c r="UP579" s="211"/>
      <c r="UQ579" s="211"/>
      <c r="UR579" s="211"/>
      <c r="US579" s="211"/>
      <c r="UT579" s="211"/>
      <c r="UU579" s="211"/>
      <c r="UV579" s="211"/>
      <c r="UW579" s="211"/>
      <c r="UX579" s="211"/>
      <c r="UY579" s="211"/>
      <c r="UZ579" s="211"/>
      <c r="VA579" s="211"/>
      <c r="VB579" s="211"/>
      <c r="VC579" s="211"/>
      <c r="VD579" s="211"/>
      <c r="VE579" s="211"/>
      <c r="VF579" s="211"/>
      <c r="VG579" s="211"/>
      <c r="VH579" s="211"/>
      <c r="VI579" s="211"/>
      <c r="VJ579" s="211"/>
      <c r="VK579" s="211"/>
      <c r="VL579" s="211"/>
      <c r="VM579" s="211"/>
      <c r="VN579" s="211"/>
      <c r="VO579" s="211"/>
      <c r="VP579" s="211"/>
      <c r="VQ579" s="211"/>
      <c r="VR579" s="211"/>
      <c r="VS579" s="211"/>
      <c r="VT579" s="211"/>
      <c r="VU579" s="211"/>
      <c r="VV579" s="211"/>
      <c r="VW579" s="211"/>
      <c r="VX579" s="211"/>
      <c r="VY579" s="211"/>
      <c r="VZ579" s="211"/>
      <c r="WA579" s="211"/>
      <c r="WB579" s="211"/>
      <c r="WC579" s="211"/>
      <c r="WD579" s="211"/>
      <c r="WE579" s="211"/>
      <c r="WF579" s="211"/>
      <c r="WG579" s="211"/>
      <c r="WH579" s="211"/>
      <c r="WI579" s="211"/>
      <c r="WJ579" s="211"/>
      <c r="WK579" s="211"/>
      <c r="WL579" s="211"/>
      <c r="WM579" s="211"/>
      <c r="WN579" s="211"/>
      <c r="WO579" s="211"/>
      <c r="WP579" s="211"/>
      <c r="WQ579" s="211"/>
      <c r="WR579" s="211"/>
      <c r="WS579" s="211"/>
      <c r="WT579" s="211"/>
      <c r="WU579" s="211"/>
      <c r="WV579" s="211"/>
      <c r="WW579" s="211"/>
      <c r="WX579" s="211"/>
      <c r="WY579" s="211"/>
      <c r="WZ579" s="211"/>
      <c r="XA579" s="211"/>
      <c r="XB579" s="211"/>
      <c r="XC579" s="211"/>
      <c r="XD579" s="211"/>
      <c r="XE579" s="211"/>
      <c r="XF579" s="211"/>
      <c r="XG579" s="211"/>
      <c r="XH579" s="211"/>
      <c r="XI579" s="211"/>
      <c r="XJ579" s="211"/>
      <c r="XK579" s="211"/>
      <c r="XL579" s="211"/>
      <c r="XM579" s="211"/>
      <c r="XN579" s="211"/>
      <c r="XO579" s="211"/>
      <c r="XP579" s="211"/>
      <c r="XQ579" s="211"/>
      <c r="XR579" s="211"/>
      <c r="XS579" s="211"/>
      <c r="XT579" s="211"/>
      <c r="XU579" s="211"/>
      <c r="XV579" s="211"/>
      <c r="XW579" s="211"/>
      <c r="XX579" s="211"/>
      <c r="XY579" s="211"/>
      <c r="XZ579" s="211"/>
      <c r="YA579" s="211"/>
      <c r="YB579" s="211"/>
      <c r="YC579" s="211"/>
      <c r="YD579" s="211"/>
      <c r="YE579" s="211"/>
      <c r="YF579" s="211"/>
      <c r="YG579" s="211"/>
      <c r="YH579" s="211"/>
      <c r="YI579" s="211"/>
      <c r="YJ579" s="211"/>
      <c r="YK579" s="211"/>
      <c r="YL579" s="211"/>
      <c r="YM579" s="211"/>
      <c r="YN579" s="211"/>
      <c r="YO579" s="211"/>
      <c r="YP579" s="211"/>
      <c r="YQ579" s="211"/>
      <c r="YR579" s="211"/>
      <c r="YS579" s="211"/>
      <c r="YT579" s="211"/>
      <c r="YU579" s="211"/>
      <c r="YV579" s="211"/>
      <c r="YW579" s="211"/>
      <c r="YX579" s="211"/>
      <c r="YY579" s="211"/>
      <c r="YZ579" s="211"/>
      <c r="ZA579" s="211"/>
      <c r="ZB579" s="211"/>
      <c r="ZC579" s="211"/>
      <c r="ZD579" s="211"/>
      <c r="ZE579" s="211"/>
      <c r="ZF579" s="211"/>
      <c r="ZG579" s="211"/>
      <c r="ZH579" s="211"/>
      <c r="ZI579" s="211"/>
      <c r="ZJ579" s="211"/>
      <c r="ZK579" s="211"/>
      <c r="ZL579" s="211"/>
      <c r="ZM579" s="211"/>
      <c r="ZN579" s="211"/>
      <c r="ZO579" s="211"/>
      <c r="ZP579" s="211"/>
      <c r="ZQ579" s="211"/>
      <c r="ZR579" s="211"/>
      <c r="ZS579" s="211"/>
      <c r="ZT579" s="211"/>
      <c r="ZU579" s="211"/>
      <c r="ZV579" s="211"/>
      <c r="ZW579" s="211"/>
      <c r="ZX579" s="211"/>
      <c r="ZY579" s="211"/>
      <c r="ZZ579" s="211"/>
      <c r="AAA579" s="211"/>
      <c r="AAB579" s="211"/>
      <c r="AAC579" s="211"/>
      <c r="AAD579" s="211"/>
      <c r="AAE579" s="211"/>
      <c r="AAF579" s="211"/>
      <c r="AAG579" s="211"/>
      <c r="AAH579" s="211"/>
      <c r="AAI579" s="211"/>
      <c r="AAJ579" s="211"/>
      <c r="AAK579" s="211"/>
      <c r="AAL579" s="211"/>
      <c r="AAM579" s="211"/>
      <c r="AAN579" s="211"/>
      <c r="AAO579" s="211"/>
      <c r="AAP579" s="211"/>
      <c r="AAQ579" s="211"/>
      <c r="AAR579" s="211"/>
      <c r="AAS579" s="211"/>
      <c r="AAT579" s="211"/>
      <c r="AAU579" s="211"/>
      <c r="AAV579" s="211"/>
      <c r="AAW579" s="211"/>
      <c r="AAX579" s="211"/>
      <c r="AAY579" s="211"/>
      <c r="AAZ579" s="211"/>
      <c r="ABA579" s="211"/>
      <c r="ABB579" s="211"/>
      <c r="ABC579" s="211"/>
      <c r="ABD579" s="211"/>
      <c r="ABE579" s="211"/>
      <c r="ABF579" s="211"/>
      <c r="ABG579" s="211"/>
      <c r="ABH579" s="211"/>
      <c r="ABI579" s="211"/>
      <c r="ABJ579" s="211"/>
      <c r="ABK579" s="211"/>
      <c r="ABL579" s="211"/>
      <c r="ABM579" s="211"/>
      <c r="ABN579" s="211"/>
      <c r="ABO579" s="211"/>
      <c r="ABP579" s="211"/>
      <c r="ABQ579" s="211"/>
      <c r="ABR579" s="211"/>
      <c r="ABS579" s="211"/>
      <c r="ABT579" s="211"/>
      <c r="ABU579" s="211"/>
      <c r="ABV579" s="211"/>
      <c r="ABW579" s="211"/>
      <c r="ABX579" s="211"/>
      <c r="ABY579" s="211"/>
      <c r="ABZ579" s="211"/>
      <c r="ACA579" s="211"/>
      <c r="ACB579" s="211"/>
      <c r="ACC579" s="211"/>
      <c r="ACD579" s="211"/>
      <c r="ACE579" s="211"/>
      <c r="ACF579" s="211"/>
      <c r="ACG579" s="211"/>
      <c r="ACH579" s="211"/>
      <c r="ACI579" s="211"/>
      <c r="ACJ579" s="211"/>
      <c r="ACK579" s="211"/>
      <c r="ACL579" s="211"/>
      <c r="ACM579" s="211"/>
      <c r="ACN579" s="211"/>
      <c r="ACO579" s="211"/>
      <c r="ACP579" s="211"/>
      <c r="ACQ579" s="211"/>
      <c r="ACR579" s="211"/>
      <c r="ACS579" s="211"/>
      <c r="ACT579" s="211"/>
      <c r="ACU579" s="211"/>
      <c r="ACV579" s="211"/>
      <c r="ACW579" s="211"/>
      <c r="ACX579" s="211"/>
      <c r="ACY579" s="211"/>
      <c r="ACZ579" s="211"/>
      <c r="ADA579" s="211"/>
      <c r="ADB579" s="211"/>
      <c r="ADC579" s="211"/>
      <c r="ADD579" s="211"/>
      <c r="ADE579" s="211"/>
      <c r="ADF579" s="211"/>
      <c r="ADG579" s="211"/>
      <c r="ADH579" s="211"/>
      <c r="ADI579" s="211"/>
      <c r="ADJ579" s="211"/>
      <c r="ADK579" s="211"/>
      <c r="ADL579" s="211"/>
      <c r="ADM579" s="211"/>
      <c r="ADN579" s="211"/>
      <c r="ADO579" s="211"/>
      <c r="ADP579" s="211"/>
      <c r="ADQ579" s="211"/>
      <c r="ADR579" s="211"/>
      <c r="ADS579" s="211"/>
      <c r="ADT579" s="211"/>
      <c r="ADU579" s="211"/>
      <c r="ADV579" s="211"/>
      <c r="ADW579" s="211"/>
      <c r="ADX579" s="211"/>
      <c r="ADY579" s="211"/>
      <c r="ADZ579" s="211"/>
      <c r="AEA579" s="211"/>
      <c r="AEB579" s="211"/>
      <c r="AEC579" s="211"/>
      <c r="AED579" s="211"/>
      <c r="AEE579" s="211"/>
      <c r="AEF579" s="211"/>
      <c r="AEG579" s="211"/>
      <c r="AEH579" s="211"/>
      <c r="AEI579" s="211"/>
      <c r="AEJ579" s="211"/>
      <c r="AEK579" s="211"/>
      <c r="AEL579" s="211"/>
      <c r="AEM579" s="211"/>
      <c r="AEN579" s="211"/>
      <c r="AEO579" s="211"/>
      <c r="AEP579" s="211"/>
      <c r="AEQ579" s="211"/>
      <c r="AER579" s="211"/>
      <c r="AES579" s="211"/>
      <c r="AET579" s="211"/>
      <c r="AEU579" s="211"/>
      <c r="AEV579" s="211"/>
      <c r="AEW579" s="211"/>
      <c r="AEX579" s="211"/>
      <c r="AEY579" s="211"/>
      <c r="AEZ579" s="211"/>
      <c r="AFA579" s="211"/>
      <c r="AFB579" s="211"/>
      <c r="AFC579" s="211"/>
      <c r="AFD579" s="211"/>
      <c r="AFE579" s="211"/>
      <c r="AFF579" s="211"/>
      <c r="AFG579" s="211"/>
      <c r="AFH579" s="211"/>
      <c r="AFI579" s="211"/>
      <c r="AFJ579" s="211"/>
      <c r="AFK579" s="211"/>
      <c r="AFL579" s="211"/>
      <c r="AFM579" s="211"/>
      <c r="AFN579" s="211"/>
      <c r="AFO579" s="211"/>
      <c r="AFP579" s="211"/>
      <c r="AFQ579" s="211"/>
      <c r="AFR579" s="211"/>
      <c r="AFS579" s="211"/>
      <c r="AFT579" s="211"/>
      <c r="AFU579" s="211"/>
      <c r="AFV579" s="211"/>
      <c r="AFW579" s="211"/>
      <c r="AFX579" s="211"/>
      <c r="AFY579" s="211"/>
      <c r="AFZ579" s="211"/>
      <c r="AGA579" s="211"/>
      <c r="AGB579" s="211"/>
      <c r="AGC579" s="211"/>
      <c r="AGD579" s="211"/>
      <c r="AGE579" s="211"/>
      <c r="AGF579" s="211"/>
      <c r="AGG579" s="211"/>
      <c r="AGH579" s="211"/>
      <c r="AGI579" s="211"/>
      <c r="AGJ579" s="211"/>
      <c r="AGK579" s="211"/>
      <c r="AGL579" s="211"/>
      <c r="AGM579" s="211"/>
      <c r="AGN579" s="211"/>
      <c r="AGO579" s="211"/>
      <c r="AGP579" s="211"/>
      <c r="AGQ579" s="211"/>
      <c r="AGR579" s="211"/>
      <c r="AGS579" s="211"/>
      <c r="AGT579" s="211"/>
      <c r="AGU579" s="211"/>
      <c r="AGV579" s="211"/>
      <c r="AGW579" s="211"/>
      <c r="AGX579" s="211"/>
      <c r="AGY579" s="211"/>
      <c r="AGZ579" s="211"/>
      <c r="AHA579" s="211"/>
      <c r="AHB579" s="211"/>
      <c r="AHC579" s="211"/>
      <c r="AHD579" s="211"/>
      <c r="AHE579" s="211"/>
      <c r="AHF579" s="211"/>
      <c r="AHG579" s="211"/>
      <c r="AHH579" s="211"/>
      <c r="AHI579" s="211"/>
      <c r="AHJ579" s="211"/>
      <c r="AHK579" s="211"/>
      <c r="AHL579" s="211"/>
      <c r="AHM579" s="211"/>
      <c r="AHN579" s="211"/>
      <c r="AHO579" s="211"/>
      <c r="AHP579" s="211"/>
      <c r="AHQ579" s="211"/>
      <c r="AHR579" s="211"/>
      <c r="AHS579" s="211"/>
      <c r="AHT579" s="211"/>
      <c r="AHU579" s="211"/>
      <c r="AHV579" s="211"/>
      <c r="AHW579" s="211"/>
      <c r="AHX579" s="211"/>
      <c r="AHY579" s="211"/>
      <c r="AHZ579" s="211"/>
      <c r="AIA579" s="211"/>
      <c r="AIB579" s="211"/>
      <c r="AIC579" s="211"/>
      <c r="AID579" s="211"/>
      <c r="AIE579" s="211"/>
      <c r="AIF579" s="211"/>
      <c r="AIG579" s="211"/>
      <c r="AIH579" s="211"/>
      <c r="AII579" s="211"/>
      <c r="AIJ579" s="211"/>
      <c r="AIK579" s="211"/>
      <c r="AIL579" s="211"/>
      <c r="AIM579" s="211"/>
      <c r="AIN579" s="211"/>
      <c r="AIO579" s="211"/>
      <c r="AIP579" s="211"/>
      <c r="AIQ579" s="211"/>
      <c r="AIR579" s="211"/>
      <c r="AIS579" s="211"/>
      <c r="AIT579" s="211"/>
      <c r="AIU579" s="211"/>
      <c r="AIV579" s="211"/>
      <c r="AIW579" s="211"/>
      <c r="AIX579" s="211"/>
      <c r="AIY579" s="211"/>
      <c r="AIZ579" s="211"/>
      <c r="AJA579" s="211"/>
      <c r="AJB579" s="211"/>
      <c r="AJC579" s="211"/>
      <c r="AJD579" s="211"/>
      <c r="AJE579" s="211"/>
      <c r="AJF579" s="211"/>
      <c r="AJG579" s="211"/>
      <c r="AJH579" s="211"/>
      <c r="AJI579" s="211"/>
      <c r="AJJ579" s="211"/>
      <c r="AJK579" s="211"/>
      <c r="AJL579" s="211"/>
      <c r="AJM579" s="211"/>
      <c r="AJN579" s="211"/>
      <c r="AJO579" s="211"/>
      <c r="AJP579" s="211"/>
      <c r="AJQ579" s="211"/>
      <c r="AJR579" s="211"/>
      <c r="AJS579" s="211"/>
      <c r="AJT579" s="211"/>
      <c r="AJU579" s="211"/>
      <c r="AJV579" s="211"/>
      <c r="AJW579" s="211"/>
      <c r="AJX579" s="211"/>
      <c r="AJY579" s="211"/>
      <c r="AJZ579" s="211"/>
      <c r="AKA579" s="211"/>
      <c r="AKB579" s="211"/>
      <c r="AKC579" s="211"/>
      <c r="AKD579" s="211"/>
      <c r="AKE579" s="211"/>
      <c r="AKF579" s="211"/>
      <c r="AKG579" s="211"/>
      <c r="AKH579" s="211"/>
      <c r="AKI579" s="211"/>
      <c r="AKJ579" s="211"/>
      <c r="AKK579" s="211"/>
      <c r="AKL579" s="211"/>
      <c r="AKM579" s="211"/>
      <c r="AKN579" s="211"/>
      <c r="AKO579" s="211"/>
      <c r="AKP579" s="211"/>
      <c r="AKQ579" s="211"/>
      <c r="AKR579" s="211"/>
      <c r="AKS579" s="211"/>
      <c r="AKT579" s="211"/>
      <c r="AKU579" s="211"/>
      <c r="AKV579" s="211"/>
      <c r="AKW579" s="211"/>
      <c r="AKX579" s="211"/>
      <c r="AKY579" s="211"/>
      <c r="AKZ579" s="211"/>
      <c r="ALA579" s="211"/>
      <c r="ALB579" s="211"/>
      <c r="ALC579" s="211"/>
      <c r="ALD579" s="211"/>
      <c r="ALE579" s="211"/>
      <c r="ALF579" s="211"/>
      <c r="ALG579" s="211"/>
      <c r="ALH579" s="211"/>
      <c r="ALI579" s="211"/>
      <c r="ALJ579" s="211"/>
      <c r="ALK579" s="211"/>
      <c r="ALL579" s="211"/>
      <c r="ALM579" s="211"/>
      <c r="ALN579" s="211"/>
      <c r="ALO579" s="211"/>
      <c r="ALP579" s="211"/>
      <c r="ALQ579" s="211"/>
      <c r="ALR579" s="211"/>
      <c r="ALS579" s="211"/>
      <c r="ALT579" s="211"/>
      <c r="ALU579" s="211"/>
      <c r="ALV579" s="211"/>
      <c r="ALW579" s="211"/>
      <c r="ALX579" s="211"/>
      <c r="ALY579" s="211"/>
      <c r="ALZ579" s="211"/>
      <c r="AMA579" s="211"/>
      <c r="AMB579" s="211"/>
      <c r="AMC579" s="211"/>
      <c r="AMD579" s="211"/>
      <c r="AME579" s="211"/>
      <c r="AMF579" s="211"/>
      <c r="AMG579" s="211"/>
      <c r="AMH579" s="211"/>
      <c r="AMI579" s="211"/>
      <c r="AMJ579" s="211"/>
      <c r="AMK579" s="211"/>
      <c r="AML579" s="211"/>
      <c r="AMM579" s="211"/>
      <c r="AMN579" s="211"/>
      <c r="AMO579" s="211"/>
      <c r="AMP579" s="211"/>
      <c r="AMQ579" s="211"/>
      <c r="AMR579" s="211"/>
      <c r="AMS579" s="211"/>
      <c r="AMT579" s="211"/>
      <c r="AMU579" s="211"/>
      <c r="AMV579" s="211"/>
      <c r="AMW579" s="211"/>
      <c r="AMX579" s="211"/>
      <c r="AMY579" s="211"/>
      <c r="AMZ579" s="211"/>
      <c r="ANA579" s="211"/>
      <c r="ANB579" s="211"/>
      <c r="ANC579" s="211"/>
      <c r="AND579" s="211"/>
      <c r="ANE579" s="211"/>
      <c r="ANF579" s="211"/>
      <c r="ANG579" s="211"/>
      <c r="ANH579" s="211"/>
      <c r="ANI579" s="211"/>
      <c r="ANJ579" s="211"/>
      <c r="ANK579" s="211"/>
      <c r="ANL579" s="211"/>
      <c r="ANM579" s="211"/>
      <c r="ANN579" s="211"/>
      <c r="ANO579" s="211"/>
      <c r="ANP579" s="211"/>
      <c r="ANQ579" s="211"/>
      <c r="ANR579" s="211"/>
      <c r="ANS579" s="211"/>
      <c r="ANT579" s="211"/>
      <c r="ANU579" s="211"/>
      <c r="ANV579" s="211"/>
      <c r="ANW579" s="211"/>
      <c r="ANX579" s="211"/>
      <c r="ANY579" s="211"/>
      <c r="ANZ579" s="211"/>
      <c r="AOA579" s="211"/>
      <c r="AOB579" s="211"/>
      <c r="AOC579" s="211"/>
      <c r="AOD579" s="211"/>
      <c r="AOE579" s="211"/>
      <c r="AOF579" s="211"/>
      <c r="AOG579" s="211"/>
      <c r="AOH579" s="211"/>
      <c r="AOI579" s="211"/>
      <c r="AOJ579" s="211"/>
      <c r="AOK579" s="211"/>
      <c r="AOL579" s="211"/>
      <c r="AOM579" s="211"/>
      <c r="AON579" s="211"/>
      <c r="AOO579" s="211"/>
      <c r="AOP579" s="211"/>
      <c r="AOQ579" s="211"/>
      <c r="AOR579" s="211"/>
      <c r="AOS579" s="211"/>
      <c r="AOT579" s="211"/>
      <c r="AOU579" s="211"/>
      <c r="AOV579" s="211"/>
      <c r="AOW579" s="211"/>
      <c r="AOX579" s="211"/>
      <c r="AOY579" s="211"/>
      <c r="AOZ579" s="211"/>
      <c r="APA579" s="211"/>
      <c r="APB579" s="211"/>
      <c r="APC579" s="211"/>
      <c r="APD579" s="211"/>
      <c r="APE579" s="211"/>
      <c r="APF579" s="211"/>
      <c r="APG579" s="211"/>
      <c r="APH579" s="211"/>
      <c r="API579" s="211"/>
      <c r="APJ579" s="211"/>
      <c r="APK579" s="211"/>
      <c r="APL579" s="211"/>
      <c r="APM579" s="211"/>
      <c r="APN579" s="211"/>
      <c r="APO579" s="211"/>
      <c r="APP579" s="211"/>
      <c r="APQ579" s="211"/>
      <c r="APR579" s="211"/>
      <c r="APS579" s="211"/>
      <c r="APT579" s="211"/>
      <c r="APU579" s="211"/>
      <c r="APV579" s="211"/>
      <c r="APW579" s="211"/>
      <c r="APX579" s="211"/>
      <c r="APY579" s="211"/>
      <c r="APZ579" s="211"/>
      <c r="AQA579" s="211"/>
      <c r="AQB579" s="211"/>
      <c r="AQC579" s="211"/>
      <c r="AQD579" s="211"/>
      <c r="AQE579" s="211"/>
      <c r="AQF579" s="211"/>
      <c r="AQG579" s="211"/>
      <c r="AQH579" s="211"/>
      <c r="AQI579" s="211"/>
      <c r="AQJ579" s="211"/>
      <c r="AQK579" s="211"/>
      <c r="AQL579" s="211"/>
      <c r="AQM579" s="211"/>
      <c r="AQN579" s="211"/>
      <c r="AQO579" s="211"/>
      <c r="AQP579" s="211"/>
      <c r="AQQ579" s="211"/>
      <c r="AQR579" s="211"/>
      <c r="AQS579" s="211"/>
      <c r="AQT579" s="211"/>
      <c r="AQU579" s="211"/>
      <c r="AQV579" s="211"/>
      <c r="AQW579" s="211"/>
      <c r="AQX579" s="211"/>
      <c r="AQY579" s="211"/>
      <c r="AQZ579" s="211"/>
      <c r="ARA579" s="211"/>
      <c r="ARB579" s="211"/>
      <c r="ARC579" s="211"/>
      <c r="ARD579" s="211"/>
      <c r="ARE579" s="211"/>
      <c r="ARF579" s="211"/>
      <c r="ARG579" s="211"/>
      <c r="ARH579" s="211"/>
      <c r="ARI579" s="211"/>
      <c r="ARJ579" s="211"/>
      <c r="ARK579" s="211"/>
      <c r="ARL579" s="211"/>
      <c r="ARM579" s="211"/>
      <c r="ARN579" s="211"/>
      <c r="ARO579" s="211"/>
      <c r="ARP579" s="211"/>
      <c r="ARQ579" s="211"/>
      <c r="ARR579" s="211"/>
      <c r="ARS579" s="211"/>
      <c r="ART579" s="211"/>
      <c r="ARU579" s="211"/>
      <c r="ARV579" s="211"/>
      <c r="ARW579" s="211"/>
      <c r="ARX579" s="211"/>
      <c r="ARY579" s="211"/>
      <c r="ARZ579" s="211"/>
      <c r="ASA579" s="211"/>
      <c r="ASB579" s="211"/>
      <c r="ASC579" s="211"/>
      <c r="ASD579" s="211"/>
      <c r="ASE579" s="211"/>
      <c r="ASF579" s="211"/>
      <c r="ASG579" s="211"/>
      <c r="ASH579" s="211"/>
      <c r="ASI579" s="211"/>
      <c r="ASJ579" s="211"/>
      <c r="ASK579" s="211"/>
      <c r="ASL579" s="211"/>
      <c r="ASM579" s="211"/>
      <c r="ASN579" s="211"/>
      <c r="ASO579" s="211"/>
      <c r="ASP579" s="211"/>
      <c r="ASQ579" s="211"/>
      <c r="ASR579" s="211"/>
      <c r="ASS579" s="211"/>
      <c r="AST579" s="211"/>
      <c r="ASU579" s="211"/>
      <c r="ASV579" s="211"/>
      <c r="ASW579" s="211"/>
      <c r="ASX579" s="211"/>
      <c r="ASY579" s="211"/>
      <c r="ASZ579" s="211"/>
      <c r="ATA579" s="211"/>
      <c r="ATB579" s="211"/>
      <c r="ATC579" s="211"/>
      <c r="ATD579" s="211"/>
      <c r="ATE579" s="211"/>
      <c r="ATF579" s="211"/>
      <c r="ATG579" s="211"/>
      <c r="ATH579" s="211"/>
      <c r="ATI579" s="211"/>
      <c r="ATJ579" s="211"/>
      <c r="ATK579" s="211"/>
      <c r="ATL579" s="211"/>
      <c r="ATM579" s="211"/>
      <c r="ATN579" s="211"/>
      <c r="ATO579" s="211"/>
      <c r="ATP579" s="211"/>
      <c r="ATQ579" s="211"/>
      <c r="ATR579" s="211"/>
      <c r="ATS579" s="211"/>
      <c r="ATT579" s="211"/>
      <c r="ATU579" s="211"/>
      <c r="ATV579" s="211"/>
      <c r="ATW579" s="211"/>
      <c r="ATX579" s="211"/>
      <c r="ATY579" s="211"/>
      <c r="ATZ579" s="211"/>
      <c r="AUA579" s="211"/>
      <c r="AUB579" s="211"/>
      <c r="AUC579" s="211"/>
      <c r="AUD579" s="211"/>
      <c r="AUE579" s="211"/>
      <c r="AUF579" s="211"/>
      <c r="AUG579" s="211"/>
      <c r="AUH579" s="211"/>
      <c r="AUI579" s="211"/>
      <c r="AUJ579" s="211"/>
      <c r="AUK579" s="211"/>
      <c r="AUL579" s="211"/>
      <c r="AUM579" s="211"/>
      <c r="AUN579" s="211"/>
      <c r="AUO579" s="211"/>
      <c r="AUP579" s="211"/>
      <c r="AUQ579" s="211"/>
      <c r="AUR579" s="211"/>
      <c r="AUS579" s="211"/>
      <c r="AUT579" s="211"/>
      <c r="AUU579" s="211"/>
      <c r="AUV579" s="211"/>
      <c r="AUW579" s="211"/>
      <c r="AUX579" s="211"/>
      <c r="AUY579" s="211"/>
      <c r="AUZ579" s="211"/>
      <c r="AVA579" s="211"/>
      <c r="AVB579" s="211"/>
      <c r="AVC579" s="211"/>
      <c r="AVD579" s="211"/>
      <c r="AVE579" s="211"/>
      <c r="AVF579" s="211"/>
      <c r="AVG579" s="211"/>
      <c r="AVH579" s="211"/>
      <c r="AVI579" s="211"/>
      <c r="AVJ579" s="211"/>
      <c r="AVK579" s="211"/>
      <c r="AVL579" s="211"/>
      <c r="AVM579" s="211"/>
      <c r="AVN579" s="211"/>
      <c r="AVO579" s="211"/>
      <c r="AVP579" s="211"/>
      <c r="AVQ579" s="211"/>
      <c r="AVR579" s="211"/>
      <c r="AVS579" s="211"/>
      <c r="AVT579" s="211"/>
      <c r="AVU579" s="211"/>
      <c r="AVV579" s="211"/>
      <c r="AVW579" s="211"/>
      <c r="AVX579" s="211"/>
      <c r="AVY579" s="211"/>
      <c r="AVZ579" s="211"/>
      <c r="AWA579" s="211"/>
      <c r="AWB579" s="211"/>
      <c r="AWC579" s="211"/>
      <c r="AWD579" s="211"/>
      <c r="AWE579" s="211"/>
      <c r="AWF579" s="211"/>
      <c r="AWG579" s="211"/>
      <c r="AWH579" s="211"/>
      <c r="AWI579" s="211"/>
      <c r="AWJ579" s="211"/>
      <c r="AWK579" s="211"/>
      <c r="AWL579" s="211"/>
      <c r="AWM579" s="211"/>
      <c r="AWN579" s="211"/>
      <c r="AWO579" s="211"/>
      <c r="AWP579" s="211"/>
      <c r="AWQ579" s="211"/>
      <c r="AWR579" s="211"/>
      <c r="AWS579" s="211"/>
      <c r="AWT579" s="211"/>
      <c r="AWU579" s="211"/>
      <c r="AWV579" s="211"/>
      <c r="AWW579" s="211"/>
      <c r="AWX579" s="211"/>
      <c r="AWY579" s="211"/>
      <c r="AWZ579" s="211"/>
      <c r="AXA579" s="211"/>
      <c r="AXB579" s="211"/>
      <c r="AXC579" s="211"/>
      <c r="AXD579" s="211"/>
      <c r="AXE579" s="211"/>
      <c r="AXF579" s="211"/>
      <c r="AXG579" s="211"/>
      <c r="AXH579" s="211"/>
      <c r="AXI579" s="211"/>
      <c r="AXJ579" s="211"/>
      <c r="AXK579" s="211"/>
      <c r="AXL579" s="211"/>
      <c r="AXM579" s="211"/>
      <c r="AXN579" s="211"/>
      <c r="AXO579" s="211"/>
      <c r="AXP579" s="211"/>
      <c r="AXQ579" s="211"/>
      <c r="AXR579" s="211"/>
      <c r="AXS579" s="211"/>
      <c r="AXT579" s="211"/>
      <c r="AXU579" s="211"/>
      <c r="AXV579" s="211"/>
      <c r="AXW579" s="211"/>
      <c r="AXX579" s="211"/>
      <c r="AXY579" s="211"/>
      <c r="AXZ579" s="211"/>
      <c r="AYA579" s="211"/>
      <c r="AYB579" s="211"/>
      <c r="AYC579" s="211"/>
      <c r="AYD579" s="211"/>
      <c r="AYE579" s="211"/>
      <c r="AYF579" s="211"/>
      <c r="AYG579" s="211"/>
      <c r="AYH579" s="211"/>
      <c r="AYI579" s="211"/>
      <c r="AYJ579" s="211"/>
      <c r="AYK579" s="211"/>
      <c r="AYL579" s="211"/>
      <c r="AYM579" s="211"/>
      <c r="AYN579" s="211"/>
      <c r="AYO579" s="211"/>
      <c r="AYP579" s="211"/>
      <c r="AYQ579" s="211"/>
      <c r="AYR579" s="211"/>
      <c r="AYS579" s="211"/>
      <c r="AYT579" s="211"/>
      <c r="AYU579" s="211"/>
      <c r="AYV579" s="211"/>
      <c r="AYW579" s="211"/>
      <c r="AYX579" s="211"/>
      <c r="AYY579" s="211"/>
      <c r="AYZ579" s="211"/>
      <c r="AZA579" s="211"/>
      <c r="AZB579" s="211"/>
      <c r="AZC579" s="211"/>
      <c r="AZD579" s="211"/>
      <c r="AZE579" s="211"/>
      <c r="AZF579" s="211"/>
      <c r="AZG579" s="211"/>
      <c r="AZH579" s="211"/>
      <c r="AZI579" s="211"/>
      <c r="AZJ579" s="211"/>
      <c r="AZK579" s="211"/>
      <c r="AZL579" s="211"/>
      <c r="AZM579" s="211"/>
      <c r="AZN579" s="211"/>
      <c r="AZO579" s="211"/>
      <c r="AZP579" s="211"/>
      <c r="AZQ579" s="211"/>
      <c r="AZR579" s="211"/>
      <c r="AZS579" s="211"/>
      <c r="AZT579" s="211"/>
      <c r="AZU579" s="211"/>
      <c r="AZV579" s="211"/>
      <c r="AZW579" s="211"/>
      <c r="AZX579" s="211"/>
      <c r="AZY579" s="211"/>
      <c r="AZZ579" s="211"/>
      <c r="BAA579" s="211"/>
      <c r="BAB579" s="211"/>
      <c r="BAC579" s="211"/>
      <c r="BAD579" s="211"/>
      <c r="BAE579" s="211"/>
      <c r="BAF579" s="211"/>
      <c r="BAG579" s="211"/>
      <c r="BAH579" s="211"/>
      <c r="BAI579" s="211"/>
      <c r="BAJ579" s="211"/>
      <c r="BAK579" s="211"/>
      <c r="BAL579" s="211"/>
      <c r="BAM579" s="211"/>
      <c r="BAN579" s="211"/>
      <c r="BAO579" s="211"/>
      <c r="BAP579" s="211"/>
      <c r="BAQ579" s="211"/>
      <c r="BAR579" s="211"/>
      <c r="BAS579" s="211"/>
      <c r="BAT579" s="211"/>
      <c r="BAU579" s="211"/>
      <c r="BAV579" s="211"/>
      <c r="BAW579" s="211"/>
      <c r="BAX579" s="211"/>
      <c r="BAY579" s="211"/>
      <c r="BAZ579" s="211"/>
      <c r="BBA579" s="211"/>
      <c r="BBB579" s="211"/>
      <c r="BBC579" s="211"/>
      <c r="BBD579" s="211"/>
      <c r="BBE579" s="211"/>
      <c r="BBF579" s="211"/>
      <c r="BBG579" s="211"/>
      <c r="BBH579" s="211"/>
      <c r="BBI579" s="211"/>
      <c r="BBJ579" s="211"/>
      <c r="BBK579" s="211"/>
      <c r="BBL579" s="211"/>
      <c r="BBM579" s="211"/>
      <c r="BBN579" s="211"/>
      <c r="BBO579" s="211"/>
      <c r="BBP579" s="211"/>
      <c r="BBQ579" s="211"/>
      <c r="BBR579" s="211"/>
      <c r="BBS579" s="211"/>
      <c r="BBT579" s="211"/>
      <c r="BBU579" s="211"/>
      <c r="BBV579" s="211"/>
      <c r="BBW579" s="211"/>
      <c r="BBX579" s="211"/>
      <c r="BBY579" s="211"/>
      <c r="BBZ579" s="211"/>
      <c r="BCA579" s="211"/>
      <c r="BCB579" s="211"/>
      <c r="BCC579" s="211"/>
      <c r="BCD579" s="211"/>
      <c r="BCE579" s="211"/>
      <c r="BCF579" s="211"/>
      <c r="BCG579" s="211"/>
      <c r="BCH579" s="211"/>
      <c r="BCI579" s="211"/>
      <c r="BCJ579" s="211"/>
      <c r="BCK579" s="211"/>
      <c r="BCL579" s="211"/>
      <c r="BCM579" s="211"/>
      <c r="BCN579" s="211"/>
      <c r="BCO579" s="211"/>
      <c r="BCP579" s="211"/>
      <c r="BCQ579" s="211"/>
      <c r="BCR579" s="211"/>
      <c r="BCS579" s="211"/>
      <c r="BCT579" s="211"/>
      <c r="BCU579" s="211"/>
      <c r="BCV579" s="211"/>
      <c r="BCW579" s="211"/>
      <c r="BCX579" s="211"/>
      <c r="BCY579" s="211"/>
      <c r="BCZ579" s="211"/>
      <c r="BDA579" s="211"/>
      <c r="BDB579" s="211"/>
      <c r="BDC579" s="211"/>
      <c r="BDD579" s="211"/>
      <c r="BDE579" s="211"/>
      <c r="BDF579" s="211"/>
      <c r="BDG579" s="211"/>
      <c r="BDH579" s="211"/>
      <c r="BDI579" s="211"/>
      <c r="BDJ579" s="211"/>
      <c r="BDK579" s="211"/>
      <c r="BDL579" s="211"/>
      <c r="BDM579" s="211"/>
      <c r="BDN579" s="211"/>
      <c r="BDO579" s="211"/>
      <c r="BDP579" s="211"/>
      <c r="BDQ579" s="211"/>
      <c r="BDR579" s="211"/>
      <c r="BDS579" s="211"/>
      <c r="BDT579" s="211"/>
      <c r="BDU579" s="211"/>
      <c r="BDV579" s="211"/>
      <c r="BDW579" s="211"/>
      <c r="BDX579" s="211"/>
      <c r="BDY579" s="211"/>
      <c r="BDZ579" s="211"/>
      <c r="BEA579" s="211"/>
      <c r="BEB579" s="211"/>
      <c r="BEC579" s="211"/>
      <c r="BED579" s="211"/>
      <c r="BEE579" s="211"/>
      <c r="BEF579" s="211"/>
      <c r="BEG579" s="211"/>
      <c r="BEH579" s="211"/>
      <c r="BEI579" s="211"/>
      <c r="BEJ579" s="211"/>
      <c r="BEK579" s="211"/>
      <c r="BEL579" s="211"/>
      <c r="BEM579" s="211"/>
      <c r="BEN579" s="211"/>
      <c r="BEO579" s="211"/>
      <c r="BEP579" s="211"/>
      <c r="BEQ579" s="211"/>
      <c r="BER579" s="211"/>
      <c r="BES579" s="211"/>
      <c r="BET579" s="211"/>
      <c r="BEU579" s="211"/>
      <c r="BEV579" s="211"/>
      <c r="BEW579" s="211"/>
      <c r="BEX579" s="211"/>
      <c r="BEY579" s="211"/>
      <c r="BEZ579" s="211"/>
      <c r="BFA579" s="211"/>
      <c r="BFB579" s="211"/>
      <c r="BFC579" s="211"/>
      <c r="BFD579" s="211"/>
      <c r="BFE579" s="211"/>
      <c r="BFF579" s="211"/>
      <c r="BFG579" s="211"/>
      <c r="BFH579" s="211"/>
      <c r="BFI579" s="211"/>
      <c r="BFJ579" s="211"/>
      <c r="BFK579" s="211"/>
      <c r="BFL579" s="211"/>
      <c r="BFM579" s="211"/>
      <c r="BFN579" s="211"/>
      <c r="BFO579" s="211"/>
      <c r="BFP579" s="211"/>
      <c r="BFQ579" s="211"/>
      <c r="BFR579" s="211"/>
      <c r="BFS579" s="211"/>
      <c r="BFT579" s="211"/>
      <c r="BFU579" s="211"/>
      <c r="BFV579" s="211"/>
      <c r="BFW579" s="211"/>
      <c r="BFX579" s="211"/>
      <c r="BFY579" s="211"/>
      <c r="BFZ579" s="211"/>
      <c r="BGA579" s="211"/>
      <c r="BGB579" s="211"/>
      <c r="BGC579" s="211"/>
      <c r="BGD579" s="211"/>
      <c r="BGE579" s="211"/>
      <c r="BGF579" s="211"/>
      <c r="BGG579" s="211"/>
      <c r="BGH579" s="211"/>
      <c r="BGI579" s="211"/>
      <c r="BGJ579" s="211"/>
      <c r="BGK579" s="211"/>
      <c r="BGL579" s="211"/>
      <c r="BGM579" s="211"/>
      <c r="BGN579" s="211"/>
      <c r="BGO579" s="211"/>
      <c r="BGP579" s="211"/>
      <c r="BGQ579" s="211"/>
      <c r="BGR579" s="211"/>
      <c r="BGS579" s="211"/>
      <c r="BGT579" s="211"/>
      <c r="BGU579" s="211"/>
      <c r="BGV579" s="211"/>
      <c r="BGW579" s="211"/>
      <c r="BGX579" s="211"/>
      <c r="BGY579" s="211"/>
      <c r="BGZ579" s="211"/>
      <c r="BHA579" s="211"/>
      <c r="BHB579" s="211"/>
      <c r="BHC579" s="211"/>
      <c r="BHD579" s="211"/>
      <c r="BHE579" s="211"/>
      <c r="BHF579" s="211"/>
      <c r="BHG579" s="211"/>
      <c r="BHH579" s="211"/>
      <c r="BHI579" s="211"/>
      <c r="BHJ579" s="211"/>
      <c r="BHK579" s="211"/>
      <c r="BHL579" s="211"/>
      <c r="BHM579" s="211"/>
      <c r="BHN579" s="211"/>
      <c r="BHO579" s="211"/>
      <c r="BHP579" s="211"/>
      <c r="BHQ579" s="211"/>
      <c r="BHR579" s="211"/>
      <c r="BHS579" s="211"/>
      <c r="BHT579" s="211"/>
      <c r="BHU579" s="211"/>
      <c r="BHV579" s="211"/>
      <c r="BHW579" s="211"/>
      <c r="BHX579" s="211"/>
      <c r="BHY579" s="211"/>
      <c r="BHZ579" s="211"/>
      <c r="BIA579" s="211"/>
      <c r="BIB579" s="211"/>
      <c r="BIC579" s="211"/>
      <c r="BID579" s="211"/>
      <c r="BIE579" s="211"/>
      <c r="BIF579" s="211"/>
      <c r="BIG579" s="211"/>
      <c r="BIH579" s="211"/>
      <c r="BII579" s="211"/>
      <c r="BIJ579" s="211"/>
      <c r="BIK579" s="211"/>
      <c r="BIL579" s="211"/>
      <c r="BIM579" s="211"/>
      <c r="BIN579" s="211"/>
      <c r="BIO579" s="211"/>
      <c r="BIP579" s="211"/>
      <c r="BIQ579" s="211"/>
      <c r="BIR579" s="211"/>
      <c r="BIS579" s="211"/>
      <c r="BIT579" s="211"/>
      <c r="BIU579" s="211"/>
      <c r="BIV579" s="211"/>
      <c r="BIW579" s="211"/>
      <c r="BIX579" s="211"/>
      <c r="BIY579" s="211"/>
      <c r="BIZ579" s="211"/>
      <c r="BJA579" s="211"/>
      <c r="BJB579" s="211"/>
      <c r="BJC579" s="211"/>
      <c r="BJD579" s="211"/>
      <c r="BJE579" s="211"/>
      <c r="BJF579" s="211"/>
      <c r="BJG579" s="211"/>
      <c r="BJH579" s="211"/>
      <c r="BJI579" s="211"/>
      <c r="BJJ579" s="211"/>
      <c r="BJK579" s="211"/>
      <c r="BJL579" s="211"/>
      <c r="BJM579" s="211"/>
      <c r="BJN579" s="211"/>
      <c r="BJO579" s="211"/>
      <c r="BJP579" s="211"/>
      <c r="BJQ579" s="211"/>
      <c r="BJR579" s="211"/>
      <c r="BJS579" s="211"/>
      <c r="BJT579" s="211"/>
      <c r="BJU579" s="211"/>
      <c r="BJV579" s="211"/>
      <c r="BJW579" s="211"/>
      <c r="BJX579" s="211"/>
      <c r="BJY579" s="211"/>
      <c r="BJZ579" s="211"/>
      <c r="BKA579" s="211"/>
      <c r="BKB579" s="211"/>
      <c r="BKC579" s="211"/>
      <c r="BKD579" s="211"/>
      <c r="BKE579" s="211"/>
      <c r="BKF579" s="211"/>
      <c r="BKG579" s="211"/>
      <c r="BKH579" s="211"/>
      <c r="BKI579" s="211"/>
      <c r="BKJ579" s="211"/>
      <c r="BKK579" s="211"/>
      <c r="BKL579" s="211"/>
      <c r="BKM579" s="211"/>
      <c r="BKN579" s="211"/>
      <c r="BKO579" s="211"/>
      <c r="BKP579" s="211"/>
      <c r="BKQ579" s="211"/>
      <c r="BKR579" s="211"/>
      <c r="BKS579" s="211"/>
      <c r="BKT579" s="211"/>
      <c r="BKU579" s="211"/>
      <c r="BKV579" s="211"/>
      <c r="BKW579" s="211"/>
      <c r="BKX579" s="211"/>
      <c r="BKY579" s="211"/>
      <c r="BKZ579" s="211"/>
      <c r="BLA579" s="211"/>
      <c r="BLB579" s="211"/>
      <c r="BLC579" s="211"/>
      <c r="BLD579" s="211"/>
      <c r="BLE579" s="211"/>
      <c r="BLF579" s="211"/>
      <c r="BLG579" s="211"/>
      <c r="BLH579" s="211"/>
      <c r="BLI579" s="211"/>
      <c r="BLJ579" s="211"/>
      <c r="BLK579" s="211"/>
      <c r="BLL579" s="211"/>
      <c r="BLM579" s="211"/>
      <c r="BLN579" s="211"/>
      <c r="BLO579" s="211"/>
      <c r="BLP579" s="211"/>
      <c r="BLQ579" s="211"/>
      <c r="BLR579" s="211"/>
      <c r="BLS579" s="211"/>
      <c r="BLT579" s="211"/>
      <c r="BLU579" s="211"/>
      <c r="BLV579" s="211"/>
      <c r="BLW579" s="211"/>
      <c r="BLX579" s="211"/>
      <c r="BLY579" s="211"/>
      <c r="BLZ579" s="211"/>
      <c r="BMA579" s="211"/>
      <c r="BMB579" s="211"/>
      <c r="BMC579" s="211"/>
      <c r="BMD579" s="211"/>
      <c r="BME579" s="211"/>
      <c r="BMF579" s="211"/>
      <c r="BMG579" s="211"/>
      <c r="BMH579" s="211"/>
      <c r="BMI579" s="211"/>
      <c r="BMJ579" s="211"/>
      <c r="BMK579" s="211"/>
      <c r="BML579" s="211"/>
      <c r="BMM579" s="211"/>
      <c r="BMN579" s="211"/>
      <c r="BMO579" s="211"/>
      <c r="BMP579" s="211"/>
      <c r="BMQ579" s="211"/>
      <c r="BMR579" s="211"/>
      <c r="BMS579" s="211"/>
      <c r="BMT579" s="211"/>
      <c r="BMU579" s="211"/>
      <c r="BMV579" s="211"/>
      <c r="BMW579" s="211"/>
      <c r="BMX579" s="211"/>
      <c r="BMY579" s="211"/>
      <c r="BMZ579" s="211"/>
      <c r="BNA579" s="211"/>
      <c r="BNB579" s="211"/>
      <c r="BNC579" s="211"/>
      <c r="BND579" s="211"/>
      <c r="BNE579" s="211"/>
      <c r="BNF579" s="211"/>
      <c r="BNG579" s="211"/>
      <c r="BNH579" s="211"/>
      <c r="BNI579" s="211"/>
      <c r="BNJ579" s="211"/>
      <c r="BNK579" s="211"/>
      <c r="BNL579" s="211"/>
      <c r="BNM579" s="211"/>
      <c r="BNN579" s="211"/>
      <c r="BNO579" s="211"/>
      <c r="BNP579" s="211"/>
      <c r="BNQ579" s="211"/>
      <c r="BNR579" s="211"/>
      <c r="BNS579" s="211"/>
      <c r="BNT579" s="211"/>
      <c r="BNU579" s="211"/>
      <c r="BNV579" s="211"/>
      <c r="BNW579" s="211"/>
      <c r="BNX579" s="211"/>
      <c r="BNY579" s="211"/>
      <c r="BNZ579" s="211"/>
      <c r="BOA579" s="211"/>
      <c r="BOB579" s="211"/>
      <c r="BOC579" s="211"/>
      <c r="BOD579" s="211"/>
      <c r="BOE579" s="211"/>
      <c r="BOF579" s="211"/>
      <c r="BOG579" s="211"/>
      <c r="BOH579" s="211"/>
      <c r="BOI579" s="211"/>
      <c r="BOJ579" s="211"/>
      <c r="BOK579" s="211"/>
      <c r="BOL579" s="211"/>
      <c r="BOM579" s="211"/>
      <c r="BON579" s="211"/>
      <c r="BOO579" s="211"/>
      <c r="BOP579" s="211"/>
      <c r="BOQ579" s="211"/>
      <c r="BOR579" s="211"/>
      <c r="BOS579" s="211"/>
      <c r="BOT579" s="211"/>
      <c r="BOU579" s="211"/>
      <c r="BOV579" s="211"/>
      <c r="BOW579" s="211"/>
      <c r="BOX579" s="211"/>
      <c r="BOY579" s="211"/>
      <c r="BOZ579" s="211"/>
      <c r="BPA579" s="211"/>
      <c r="BPB579" s="211"/>
      <c r="BPC579" s="211"/>
      <c r="BPD579" s="211"/>
      <c r="BPE579" s="211"/>
      <c r="BPF579" s="211"/>
      <c r="BPG579" s="211"/>
      <c r="BPH579" s="211"/>
      <c r="BPI579" s="211"/>
      <c r="BPJ579" s="211"/>
      <c r="BPK579" s="211"/>
      <c r="BPL579" s="211"/>
      <c r="BPM579" s="211"/>
      <c r="BPN579" s="211"/>
      <c r="BPO579" s="211"/>
      <c r="BPP579" s="211"/>
      <c r="BPQ579" s="211"/>
      <c r="BPR579" s="211"/>
      <c r="BPS579" s="211"/>
      <c r="BPT579" s="211"/>
      <c r="BPU579" s="211"/>
      <c r="BPV579" s="211"/>
      <c r="BPW579" s="211"/>
      <c r="BPX579" s="211"/>
      <c r="BPY579" s="211"/>
      <c r="BPZ579" s="211"/>
      <c r="BQA579" s="211"/>
      <c r="BQB579" s="211"/>
      <c r="BQC579" s="211"/>
      <c r="BQD579" s="211"/>
      <c r="BQE579" s="211"/>
      <c r="BQF579" s="211"/>
      <c r="BQG579" s="211"/>
      <c r="BQH579" s="211"/>
      <c r="BQI579" s="211"/>
      <c r="BQJ579" s="211"/>
      <c r="BQK579" s="211"/>
      <c r="BQL579" s="211"/>
      <c r="BQM579" s="211"/>
      <c r="BQN579" s="211"/>
      <c r="BQO579" s="211"/>
      <c r="BQP579" s="211"/>
      <c r="BQQ579" s="211"/>
      <c r="BQR579" s="211"/>
      <c r="BQS579" s="211"/>
      <c r="BQT579" s="211"/>
      <c r="BQU579" s="211"/>
      <c r="BQV579" s="211"/>
      <c r="BQW579" s="211"/>
      <c r="BQX579" s="211"/>
      <c r="BQY579" s="211"/>
      <c r="BQZ579" s="211"/>
      <c r="BRA579" s="211"/>
      <c r="BRB579" s="211"/>
      <c r="BRC579" s="211"/>
      <c r="BRD579" s="211"/>
      <c r="BRE579" s="211"/>
      <c r="BRF579" s="211"/>
      <c r="BRG579" s="211"/>
      <c r="BRH579" s="211"/>
      <c r="BRI579" s="211"/>
      <c r="BRJ579" s="211"/>
      <c r="BRK579" s="211"/>
      <c r="BRL579" s="211"/>
      <c r="BRM579" s="211"/>
      <c r="BRN579" s="211"/>
      <c r="BRO579" s="211"/>
      <c r="BRP579" s="211"/>
      <c r="BRQ579" s="211"/>
      <c r="BRR579" s="211"/>
      <c r="BRS579" s="211"/>
      <c r="BRT579" s="211"/>
      <c r="BRU579" s="211"/>
      <c r="BRV579" s="211"/>
      <c r="BRW579" s="211"/>
      <c r="BRX579" s="211"/>
      <c r="BRY579" s="211"/>
      <c r="BRZ579" s="211"/>
      <c r="BSA579" s="211"/>
      <c r="BSB579" s="211"/>
      <c r="BSC579" s="211"/>
      <c r="BSD579" s="211"/>
      <c r="BSE579" s="211"/>
      <c r="BSF579" s="211"/>
      <c r="BSG579" s="211"/>
      <c r="BSH579" s="211"/>
      <c r="BSI579" s="211"/>
      <c r="BSJ579" s="211"/>
      <c r="BSK579" s="211"/>
      <c r="BSL579" s="211"/>
      <c r="BSM579" s="211"/>
      <c r="BSN579" s="211"/>
      <c r="BSO579" s="211"/>
      <c r="BSP579" s="211"/>
      <c r="BSQ579" s="211"/>
      <c r="BSR579" s="211"/>
      <c r="BSS579" s="211"/>
      <c r="BST579" s="211"/>
      <c r="BSU579" s="211"/>
      <c r="BSV579" s="211"/>
      <c r="BSW579" s="211"/>
      <c r="BSX579" s="211"/>
      <c r="BSY579" s="211"/>
      <c r="BSZ579" s="211"/>
      <c r="BTA579" s="211"/>
      <c r="BTB579" s="211"/>
      <c r="BTC579" s="211"/>
      <c r="BTD579" s="211"/>
      <c r="BTE579" s="211"/>
      <c r="BTF579" s="211"/>
      <c r="BTG579" s="211"/>
      <c r="BTH579" s="211"/>
      <c r="BTI579" s="211"/>
      <c r="BTJ579" s="211"/>
      <c r="BTK579" s="211"/>
      <c r="BTL579" s="211"/>
      <c r="BTM579" s="211"/>
      <c r="BTN579" s="211"/>
      <c r="BTO579" s="211"/>
      <c r="BTP579" s="211"/>
      <c r="BTQ579" s="211"/>
      <c r="BTR579" s="211"/>
      <c r="BTS579" s="211"/>
      <c r="BTT579" s="211"/>
      <c r="BTU579" s="211"/>
      <c r="BTV579" s="211"/>
      <c r="BTW579" s="211"/>
      <c r="BTX579" s="211"/>
      <c r="BTY579" s="211"/>
      <c r="BTZ579" s="211"/>
      <c r="BUA579" s="211"/>
      <c r="BUB579" s="211"/>
      <c r="BUC579" s="211"/>
      <c r="BUD579" s="211"/>
      <c r="BUE579" s="211"/>
      <c r="BUF579" s="211"/>
      <c r="BUG579" s="211"/>
      <c r="BUH579" s="211"/>
      <c r="BUI579" s="211"/>
      <c r="BUJ579" s="211"/>
      <c r="BUK579" s="211"/>
      <c r="BUL579" s="211"/>
      <c r="BUM579" s="211"/>
      <c r="BUN579" s="211"/>
      <c r="BUO579" s="211"/>
      <c r="BUP579" s="211"/>
      <c r="BUQ579" s="211"/>
      <c r="BUR579" s="211"/>
      <c r="BUS579" s="211"/>
      <c r="BUT579" s="211"/>
      <c r="BUU579" s="211"/>
      <c r="BUV579" s="211"/>
      <c r="BUW579" s="211"/>
      <c r="BUX579" s="211"/>
      <c r="BUY579" s="211"/>
      <c r="BUZ579" s="211"/>
      <c r="BVA579" s="211"/>
      <c r="BVB579" s="211"/>
      <c r="BVC579" s="211"/>
      <c r="BVD579" s="211"/>
      <c r="BVE579" s="211"/>
      <c r="BVF579" s="211"/>
      <c r="BVG579" s="211"/>
      <c r="BVH579" s="211"/>
      <c r="BVI579" s="211"/>
      <c r="BVJ579" s="211"/>
      <c r="BVK579" s="211"/>
      <c r="BVL579" s="211"/>
      <c r="BVM579" s="211"/>
      <c r="BVN579" s="211"/>
      <c r="BVO579" s="211"/>
      <c r="BVP579" s="211"/>
      <c r="BVQ579" s="211"/>
      <c r="BVR579" s="211"/>
      <c r="BVS579" s="211"/>
      <c r="BVT579" s="211"/>
      <c r="BVU579" s="211"/>
      <c r="BVV579" s="211"/>
      <c r="BVW579" s="211"/>
      <c r="BVX579" s="211"/>
      <c r="BVY579" s="211"/>
      <c r="BVZ579" s="211"/>
      <c r="BWA579" s="211"/>
      <c r="BWB579" s="211"/>
      <c r="BWC579" s="211"/>
      <c r="BWD579" s="211"/>
      <c r="BWE579" s="211"/>
      <c r="BWF579" s="211"/>
      <c r="BWG579" s="211"/>
      <c r="BWH579" s="211"/>
      <c r="BWI579" s="211"/>
      <c r="BWJ579" s="211"/>
      <c r="BWK579" s="211"/>
      <c r="BWL579" s="211"/>
      <c r="BWM579" s="211"/>
      <c r="BWN579" s="211"/>
      <c r="BWO579" s="211"/>
      <c r="BWP579" s="211"/>
      <c r="BWQ579" s="211"/>
      <c r="BWR579" s="211"/>
      <c r="BWS579" s="211"/>
      <c r="BWT579" s="211"/>
      <c r="BWU579" s="211"/>
      <c r="BWV579" s="211"/>
      <c r="BWW579" s="211"/>
      <c r="BWX579" s="211"/>
      <c r="BWY579" s="211"/>
      <c r="BWZ579" s="211"/>
      <c r="BXA579" s="211"/>
      <c r="BXB579" s="211"/>
      <c r="BXC579" s="211"/>
      <c r="BXD579" s="211"/>
      <c r="BXE579" s="211"/>
      <c r="BXF579" s="211"/>
      <c r="BXG579" s="211"/>
      <c r="BXH579" s="211"/>
      <c r="BXI579" s="211"/>
      <c r="BXJ579" s="211"/>
      <c r="BXK579" s="211"/>
      <c r="BXL579" s="211"/>
      <c r="BXM579" s="211"/>
      <c r="BXN579" s="211"/>
      <c r="BXO579" s="211"/>
      <c r="BXP579" s="211"/>
      <c r="BXQ579" s="211"/>
      <c r="BXR579" s="211"/>
      <c r="BXS579" s="211"/>
      <c r="BXT579" s="211"/>
      <c r="BXU579" s="211"/>
      <c r="BXV579" s="211"/>
      <c r="BXW579" s="211"/>
      <c r="BXX579" s="211"/>
      <c r="BXY579" s="211"/>
      <c r="BXZ579" s="211"/>
      <c r="BYA579" s="211"/>
      <c r="BYB579" s="211"/>
      <c r="BYC579" s="211"/>
      <c r="BYD579" s="211"/>
      <c r="BYE579" s="211"/>
      <c r="BYF579" s="211"/>
      <c r="BYG579" s="211"/>
      <c r="BYH579" s="211"/>
      <c r="BYI579" s="211"/>
      <c r="BYJ579" s="211"/>
      <c r="BYK579" s="211"/>
      <c r="BYL579" s="211"/>
      <c r="BYM579" s="211"/>
      <c r="BYN579" s="211"/>
      <c r="BYO579" s="211"/>
      <c r="BYP579" s="211"/>
      <c r="BYQ579" s="211"/>
      <c r="BYR579" s="211"/>
      <c r="BYS579" s="211"/>
      <c r="BYT579" s="211"/>
      <c r="BYU579" s="211"/>
      <c r="BYV579" s="211"/>
      <c r="BYW579" s="211"/>
      <c r="BYX579" s="211"/>
      <c r="BYY579" s="211"/>
      <c r="BYZ579" s="211"/>
      <c r="BZA579" s="211"/>
      <c r="BZB579" s="211"/>
      <c r="BZC579" s="211"/>
      <c r="BZD579" s="211"/>
      <c r="BZE579" s="211"/>
      <c r="BZF579" s="211"/>
      <c r="BZG579" s="211"/>
      <c r="BZH579" s="211"/>
      <c r="BZI579" s="211"/>
      <c r="BZJ579" s="211"/>
      <c r="BZK579" s="211"/>
      <c r="BZL579" s="211"/>
      <c r="BZM579" s="211"/>
      <c r="BZN579" s="211"/>
      <c r="BZO579" s="211"/>
      <c r="BZP579" s="211"/>
      <c r="BZQ579" s="211"/>
      <c r="BZR579" s="211"/>
      <c r="BZS579" s="211"/>
      <c r="BZT579" s="211"/>
      <c r="BZU579" s="211"/>
      <c r="BZV579" s="211"/>
      <c r="BZW579" s="211"/>
      <c r="BZX579" s="211"/>
      <c r="BZY579" s="211"/>
      <c r="BZZ579" s="211"/>
      <c r="CAA579" s="211"/>
      <c r="CAB579" s="211"/>
      <c r="CAC579" s="211"/>
      <c r="CAD579" s="211"/>
      <c r="CAE579" s="211"/>
      <c r="CAF579" s="211"/>
      <c r="CAG579" s="211"/>
      <c r="CAH579" s="211"/>
      <c r="CAI579" s="211"/>
      <c r="CAJ579" s="211"/>
      <c r="CAK579" s="211"/>
      <c r="CAL579" s="211"/>
      <c r="CAM579" s="211"/>
      <c r="CAN579" s="211"/>
      <c r="CAO579" s="211"/>
      <c r="CAP579" s="211"/>
      <c r="CAQ579" s="211"/>
      <c r="CAR579" s="211"/>
      <c r="CAS579" s="211"/>
      <c r="CAT579" s="211"/>
      <c r="CAU579" s="211"/>
      <c r="CAV579" s="211"/>
      <c r="CAW579" s="211"/>
      <c r="CAX579" s="211"/>
      <c r="CAY579" s="211"/>
      <c r="CAZ579" s="211"/>
      <c r="CBA579" s="211"/>
      <c r="CBB579" s="211"/>
      <c r="CBC579" s="211"/>
      <c r="CBD579" s="211"/>
      <c r="CBE579" s="211"/>
      <c r="CBF579" s="211"/>
      <c r="CBG579" s="211"/>
      <c r="CBH579" s="211"/>
      <c r="CBI579" s="211"/>
      <c r="CBJ579" s="211"/>
      <c r="CBK579" s="211"/>
      <c r="CBL579" s="211"/>
      <c r="CBM579" s="211"/>
      <c r="CBN579" s="211"/>
      <c r="CBO579" s="211"/>
      <c r="CBP579" s="211"/>
      <c r="CBQ579" s="211"/>
      <c r="CBR579" s="211"/>
      <c r="CBS579" s="211"/>
      <c r="CBT579" s="211"/>
      <c r="CBU579" s="211"/>
      <c r="CBV579" s="211"/>
      <c r="CBW579" s="211"/>
      <c r="CBX579" s="211"/>
      <c r="CBY579" s="211"/>
      <c r="CBZ579" s="211"/>
      <c r="CCA579" s="211"/>
      <c r="CCB579" s="211"/>
      <c r="CCC579" s="211"/>
      <c r="CCD579" s="211"/>
      <c r="CCE579" s="211"/>
      <c r="CCF579" s="211"/>
      <c r="CCG579" s="211"/>
      <c r="CCH579" s="211"/>
      <c r="CCI579" s="211"/>
      <c r="CCJ579" s="211"/>
      <c r="CCK579" s="211"/>
      <c r="CCL579" s="211"/>
      <c r="CCM579" s="211"/>
      <c r="CCN579" s="211"/>
      <c r="CCO579" s="211"/>
      <c r="CCP579" s="211"/>
      <c r="CCQ579" s="211"/>
      <c r="CCR579" s="211"/>
      <c r="CCS579" s="211"/>
      <c r="CCT579" s="211"/>
      <c r="CCU579" s="211"/>
      <c r="CCV579" s="211"/>
      <c r="CCW579" s="211"/>
      <c r="CCX579" s="211"/>
      <c r="CCY579" s="211"/>
      <c r="CCZ579" s="211"/>
      <c r="CDA579" s="211"/>
      <c r="CDB579" s="211"/>
      <c r="CDC579" s="211"/>
      <c r="CDD579" s="211"/>
      <c r="CDE579" s="211"/>
      <c r="CDF579" s="211"/>
      <c r="CDG579" s="211"/>
      <c r="CDH579" s="211"/>
      <c r="CDI579" s="211"/>
      <c r="CDJ579" s="211"/>
      <c r="CDK579" s="211"/>
      <c r="CDL579" s="211"/>
      <c r="CDM579" s="211"/>
      <c r="CDN579" s="211"/>
      <c r="CDO579" s="211"/>
      <c r="CDP579" s="211"/>
      <c r="CDQ579" s="211"/>
      <c r="CDR579" s="211"/>
      <c r="CDS579" s="211"/>
      <c r="CDT579" s="211"/>
      <c r="CDU579" s="211"/>
      <c r="CDV579" s="211"/>
      <c r="CDW579" s="211"/>
      <c r="CDX579" s="211"/>
      <c r="CDY579" s="211"/>
      <c r="CDZ579" s="211"/>
      <c r="CEA579" s="211"/>
      <c r="CEB579" s="211"/>
      <c r="CEC579" s="211"/>
      <c r="CED579" s="211"/>
      <c r="CEE579" s="211"/>
      <c r="CEF579" s="211"/>
      <c r="CEG579" s="211"/>
      <c r="CEH579" s="211"/>
      <c r="CEI579" s="211"/>
      <c r="CEJ579" s="211"/>
      <c r="CEK579" s="211"/>
      <c r="CEL579" s="211"/>
      <c r="CEM579" s="211"/>
      <c r="CEN579" s="211"/>
      <c r="CEO579" s="211"/>
      <c r="CEP579" s="211"/>
      <c r="CEQ579" s="211"/>
      <c r="CER579" s="211"/>
      <c r="CES579" s="211"/>
      <c r="CET579" s="211"/>
      <c r="CEU579" s="211"/>
      <c r="CEV579" s="211"/>
      <c r="CEW579" s="211"/>
      <c r="CEX579" s="211"/>
      <c r="CEY579" s="211"/>
      <c r="CEZ579" s="211"/>
      <c r="CFA579" s="211"/>
      <c r="CFB579" s="211"/>
      <c r="CFC579" s="211"/>
      <c r="CFD579" s="211"/>
      <c r="CFE579" s="211"/>
      <c r="CFF579" s="211"/>
      <c r="CFG579" s="211"/>
      <c r="CFH579" s="211"/>
      <c r="CFI579" s="211"/>
      <c r="CFJ579" s="211"/>
      <c r="CFK579" s="211"/>
      <c r="CFL579" s="211"/>
      <c r="CFM579" s="211"/>
      <c r="CFN579" s="211"/>
      <c r="CFO579" s="211"/>
      <c r="CFP579" s="211"/>
      <c r="CFQ579" s="211"/>
      <c r="CFR579" s="211"/>
      <c r="CFS579" s="211"/>
      <c r="CFT579" s="211"/>
      <c r="CFU579" s="211"/>
      <c r="CFV579" s="211"/>
      <c r="CFW579" s="211"/>
      <c r="CFX579" s="211"/>
      <c r="CFY579" s="211"/>
      <c r="CFZ579" s="211"/>
      <c r="CGA579" s="211"/>
      <c r="CGB579" s="211"/>
      <c r="CGC579" s="211"/>
      <c r="CGD579" s="211"/>
      <c r="CGE579" s="211"/>
      <c r="CGF579" s="211"/>
      <c r="CGG579" s="211"/>
      <c r="CGH579" s="211"/>
      <c r="CGI579" s="211"/>
      <c r="CGJ579" s="211"/>
      <c r="CGK579" s="211"/>
      <c r="CGL579" s="211"/>
      <c r="CGM579" s="211"/>
      <c r="CGN579" s="211"/>
      <c r="CGO579" s="211"/>
      <c r="CGP579" s="211"/>
      <c r="CGQ579" s="211"/>
      <c r="CGR579" s="211"/>
      <c r="CGS579" s="211"/>
      <c r="CGT579" s="211"/>
      <c r="CGU579" s="211"/>
      <c r="CGV579" s="211"/>
      <c r="CGW579" s="211"/>
      <c r="CGX579" s="211"/>
      <c r="CGY579" s="211"/>
      <c r="CGZ579" s="211"/>
      <c r="CHA579" s="211"/>
      <c r="CHB579" s="211"/>
      <c r="CHC579" s="211"/>
      <c r="CHD579" s="211"/>
      <c r="CHE579" s="211"/>
      <c r="CHF579" s="211"/>
      <c r="CHG579" s="211"/>
      <c r="CHH579" s="211"/>
      <c r="CHI579" s="211"/>
      <c r="CHJ579" s="211"/>
      <c r="CHK579" s="211"/>
      <c r="CHL579" s="211"/>
      <c r="CHM579" s="211"/>
      <c r="CHN579" s="211"/>
      <c r="CHO579" s="211"/>
      <c r="CHP579" s="211"/>
      <c r="CHQ579" s="211"/>
      <c r="CHR579" s="211"/>
      <c r="CHS579" s="211"/>
      <c r="CHT579" s="211"/>
      <c r="CHU579" s="211"/>
      <c r="CHV579" s="211"/>
      <c r="CHW579" s="211"/>
      <c r="CHX579" s="211"/>
      <c r="CHY579" s="211"/>
      <c r="CHZ579" s="211"/>
      <c r="CIA579" s="211"/>
      <c r="CIB579" s="211"/>
      <c r="CIC579" s="211"/>
      <c r="CID579" s="211"/>
      <c r="CIE579" s="211"/>
      <c r="CIF579" s="211"/>
      <c r="CIG579" s="211"/>
      <c r="CIH579" s="211"/>
      <c r="CII579" s="211"/>
      <c r="CIJ579" s="211"/>
      <c r="CIK579" s="211"/>
      <c r="CIL579" s="211"/>
      <c r="CIM579" s="211"/>
      <c r="CIN579" s="211"/>
      <c r="CIO579" s="211"/>
      <c r="CIP579" s="211"/>
      <c r="CIQ579" s="211"/>
      <c r="CIR579" s="211"/>
      <c r="CIS579" s="211"/>
      <c r="CIT579" s="211"/>
      <c r="CIU579" s="211"/>
      <c r="CIV579" s="211"/>
      <c r="CIW579" s="211"/>
      <c r="CIX579" s="211"/>
      <c r="CIY579" s="211"/>
      <c r="CIZ579" s="211"/>
      <c r="CJA579" s="211"/>
      <c r="CJB579" s="211"/>
      <c r="CJC579" s="211"/>
      <c r="CJD579" s="211"/>
      <c r="CJE579" s="211"/>
      <c r="CJF579" s="211"/>
      <c r="CJG579" s="211"/>
      <c r="CJH579" s="211"/>
      <c r="CJI579" s="211"/>
      <c r="CJJ579" s="211"/>
      <c r="CJK579" s="211"/>
      <c r="CJL579" s="211"/>
      <c r="CJM579" s="211"/>
      <c r="CJN579" s="211"/>
      <c r="CJO579" s="211"/>
      <c r="CJP579" s="211"/>
      <c r="CJQ579" s="211"/>
      <c r="CJR579" s="211"/>
      <c r="CJS579" s="211"/>
      <c r="CJT579" s="211"/>
      <c r="CJU579" s="211"/>
      <c r="CJV579" s="211"/>
      <c r="CJW579" s="211"/>
      <c r="CJX579" s="211"/>
      <c r="CJY579" s="211"/>
      <c r="CJZ579" s="211"/>
      <c r="CKA579" s="211"/>
      <c r="CKB579" s="211"/>
      <c r="CKC579" s="211"/>
      <c r="CKD579" s="211"/>
      <c r="CKE579" s="211"/>
      <c r="CKF579" s="211"/>
      <c r="CKG579" s="211"/>
      <c r="CKH579" s="211"/>
      <c r="CKI579" s="211"/>
      <c r="CKJ579" s="211"/>
      <c r="CKK579" s="211"/>
      <c r="CKL579" s="211"/>
      <c r="CKM579" s="211"/>
      <c r="CKN579" s="211"/>
      <c r="CKO579" s="211"/>
      <c r="CKP579" s="211"/>
      <c r="CKQ579" s="211"/>
      <c r="CKR579" s="211"/>
      <c r="CKS579" s="211"/>
      <c r="CKT579" s="211"/>
      <c r="CKU579" s="211"/>
      <c r="CKV579" s="211"/>
      <c r="CKW579" s="211"/>
      <c r="CKX579" s="211"/>
      <c r="CKY579" s="211"/>
      <c r="CKZ579" s="211"/>
      <c r="CLA579" s="211"/>
      <c r="CLB579" s="211"/>
      <c r="CLC579" s="211"/>
      <c r="CLD579" s="211"/>
      <c r="CLE579" s="211"/>
      <c r="CLF579" s="211"/>
      <c r="CLG579" s="211"/>
      <c r="CLH579" s="211"/>
      <c r="CLI579" s="211"/>
      <c r="CLJ579" s="211"/>
      <c r="CLK579" s="211"/>
      <c r="CLL579" s="211"/>
      <c r="CLM579" s="211"/>
      <c r="CLN579" s="211"/>
      <c r="CLO579" s="211"/>
      <c r="CLP579" s="211"/>
      <c r="CLQ579" s="211"/>
      <c r="CLR579" s="211"/>
      <c r="CLS579" s="211"/>
      <c r="CLT579" s="211"/>
      <c r="CLU579" s="211"/>
      <c r="CLV579" s="211"/>
      <c r="CLW579" s="211"/>
      <c r="CLX579" s="211"/>
      <c r="CLY579" s="211"/>
      <c r="CLZ579" s="211"/>
      <c r="CMA579" s="211"/>
      <c r="CMB579" s="211"/>
      <c r="CMC579" s="211"/>
      <c r="CMD579" s="211"/>
      <c r="CME579" s="211"/>
      <c r="CMF579" s="211"/>
      <c r="CMG579" s="211"/>
      <c r="CMH579" s="211"/>
      <c r="CMI579" s="211"/>
      <c r="CMJ579" s="211"/>
      <c r="CMK579" s="211"/>
      <c r="CML579" s="211"/>
      <c r="CMM579" s="211"/>
      <c r="CMN579" s="211"/>
      <c r="CMO579" s="211"/>
      <c r="CMP579" s="211"/>
      <c r="CMQ579" s="211"/>
      <c r="CMR579" s="211"/>
      <c r="CMS579" s="211"/>
      <c r="CMT579" s="211"/>
      <c r="CMU579" s="211"/>
      <c r="CMV579" s="211"/>
      <c r="CMW579" s="211"/>
      <c r="CMX579" s="211"/>
      <c r="CMY579" s="211"/>
      <c r="CMZ579" s="211"/>
      <c r="CNA579" s="211"/>
      <c r="CNB579" s="211"/>
      <c r="CNC579" s="211"/>
      <c r="CND579" s="211"/>
      <c r="CNE579" s="211"/>
      <c r="CNF579" s="211"/>
      <c r="CNG579" s="211"/>
      <c r="CNH579" s="211"/>
      <c r="CNI579" s="211"/>
      <c r="CNJ579" s="211"/>
      <c r="CNK579" s="211"/>
      <c r="CNL579" s="211"/>
      <c r="CNM579" s="211"/>
      <c r="CNN579" s="211"/>
      <c r="CNO579" s="211"/>
      <c r="CNP579" s="211"/>
      <c r="CNQ579" s="211"/>
      <c r="CNR579" s="211"/>
      <c r="CNS579" s="211"/>
      <c r="CNT579" s="211"/>
      <c r="CNU579" s="211"/>
      <c r="CNV579" s="211"/>
      <c r="CNW579" s="211"/>
      <c r="CNX579" s="211"/>
      <c r="CNY579" s="211"/>
      <c r="CNZ579" s="211"/>
      <c r="COA579" s="211"/>
      <c r="COB579" s="211"/>
      <c r="COC579" s="211"/>
      <c r="COD579" s="211"/>
      <c r="COE579" s="211"/>
      <c r="COF579" s="211"/>
      <c r="COG579" s="211"/>
      <c r="COH579" s="211"/>
      <c r="COI579" s="211"/>
      <c r="COJ579" s="211"/>
      <c r="COK579" s="211"/>
      <c r="COL579" s="211"/>
      <c r="COM579" s="211"/>
      <c r="CON579" s="211"/>
      <c r="COO579" s="211"/>
      <c r="COP579" s="211"/>
      <c r="COQ579" s="211"/>
      <c r="COR579" s="211"/>
      <c r="COS579" s="211"/>
      <c r="COT579" s="211"/>
      <c r="COU579" s="211"/>
      <c r="COV579" s="211"/>
      <c r="COW579" s="211"/>
      <c r="COX579" s="211"/>
      <c r="COY579" s="211"/>
      <c r="COZ579" s="211"/>
      <c r="CPA579" s="211"/>
      <c r="CPB579" s="211"/>
      <c r="CPC579" s="211"/>
      <c r="CPD579" s="211"/>
      <c r="CPE579" s="211"/>
      <c r="CPF579" s="211"/>
      <c r="CPG579" s="211"/>
      <c r="CPH579" s="211"/>
      <c r="CPI579" s="211"/>
      <c r="CPJ579" s="211"/>
      <c r="CPK579" s="211"/>
      <c r="CPL579" s="211"/>
      <c r="CPM579" s="211"/>
      <c r="CPN579" s="211"/>
      <c r="CPO579" s="211"/>
      <c r="CPP579" s="211"/>
      <c r="CPQ579" s="211"/>
      <c r="CPR579" s="211"/>
      <c r="CPS579" s="211"/>
      <c r="CPT579" s="211"/>
      <c r="CPU579" s="211"/>
      <c r="CPV579" s="211"/>
      <c r="CPW579" s="211"/>
      <c r="CPX579" s="211"/>
      <c r="CPY579" s="211"/>
      <c r="CPZ579" s="211"/>
      <c r="CQA579" s="211"/>
      <c r="CQB579" s="211"/>
      <c r="CQC579" s="211"/>
      <c r="CQD579" s="211"/>
      <c r="CQE579" s="211"/>
      <c r="CQF579" s="211"/>
      <c r="CQG579" s="211"/>
      <c r="CQH579" s="211"/>
      <c r="CQI579" s="211"/>
      <c r="CQJ579" s="211"/>
      <c r="CQK579" s="211"/>
      <c r="CQL579" s="211"/>
      <c r="CQM579" s="211"/>
      <c r="CQN579" s="211"/>
      <c r="CQO579" s="211"/>
      <c r="CQP579" s="211"/>
      <c r="CQQ579" s="211"/>
      <c r="CQR579" s="211"/>
      <c r="CQS579" s="211"/>
      <c r="CQT579" s="211"/>
      <c r="CQU579" s="211"/>
      <c r="CQV579" s="211"/>
      <c r="CQW579" s="211"/>
      <c r="CQX579" s="211"/>
      <c r="CQY579" s="211"/>
      <c r="CQZ579" s="211"/>
      <c r="CRA579" s="211"/>
      <c r="CRB579" s="211"/>
      <c r="CRC579" s="211"/>
      <c r="CRD579" s="211"/>
      <c r="CRE579" s="211"/>
      <c r="CRF579" s="211"/>
      <c r="CRG579" s="211"/>
      <c r="CRH579" s="211"/>
      <c r="CRI579" s="211"/>
      <c r="CRJ579" s="211"/>
      <c r="CRK579" s="211"/>
      <c r="CRL579" s="211"/>
      <c r="CRM579" s="211"/>
      <c r="CRN579" s="211"/>
      <c r="CRO579" s="211"/>
      <c r="CRP579" s="211"/>
      <c r="CRQ579" s="211"/>
      <c r="CRR579" s="211"/>
      <c r="CRS579" s="211"/>
      <c r="CRT579" s="211"/>
      <c r="CRU579" s="211"/>
      <c r="CRV579" s="211"/>
      <c r="CRW579" s="211"/>
      <c r="CRX579" s="211"/>
      <c r="CRY579" s="211"/>
      <c r="CRZ579" s="211"/>
      <c r="CSA579" s="211"/>
      <c r="CSB579" s="211"/>
      <c r="CSC579" s="211"/>
      <c r="CSD579" s="211"/>
      <c r="CSE579" s="211"/>
      <c r="CSF579" s="211"/>
      <c r="CSG579" s="211"/>
      <c r="CSH579" s="211"/>
      <c r="CSI579" s="211"/>
      <c r="CSJ579" s="211"/>
      <c r="CSK579" s="211"/>
      <c r="CSL579" s="211"/>
      <c r="CSM579" s="211"/>
      <c r="CSN579" s="211"/>
      <c r="CSO579" s="211"/>
      <c r="CSP579" s="211"/>
      <c r="CSQ579" s="211"/>
      <c r="CSR579" s="211"/>
      <c r="CSS579" s="211"/>
      <c r="CST579" s="211"/>
      <c r="CSU579" s="211"/>
      <c r="CSV579" s="211"/>
      <c r="CSW579" s="211"/>
      <c r="CSX579" s="211"/>
      <c r="CSY579" s="211"/>
      <c r="CSZ579" s="211"/>
      <c r="CTA579" s="211"/>
      <c r="CTB579" s="211"/>
      <c r="CTC579" s="211"/>
      <c r="CTD579" s="211"/>
      <c r="CTE579" s="211"/>
      <c r="CTF579" s="211"/>
      <c r="CTG579" s="211"/>
      <c r="CTH579" s="211"/>
      <c r="CTI579" s="211"/>
      <c r="CTJ579" s="211"/>
      <c r="CTK579" s="211"/>
      <c r="CTL579" s="211"/>
      <c r="CTM579" s="211"/>
      <c r="CTN579" s="211"/>
      <c r="CTO579" s="211"/>
      <c r="CTP579" s="211"/>
      <c r="CTQ579" s="211"/>
      <c r="CTR579" s="211"/>
      <c r="CTS579" s="211"/>
      <c r="CTT579" s="211"/>
      <c r="CTU579" s="211"/>
      <c r="CTV579" s="211"/>
      <c r="CTW579" s="211"/>
      <c r="CTX579" s="211"/>
      <c r="CTY579" s="211"/>
      <c r="CTZ579" s="211"/>
      <c r="CUA579" s="211"/>
      <c r="CUB579" s="211"/>
      <c r="CUC579" s="211"/>
      <c r="CUD579" s="211"/>
      <c r="CUE579" s="211"/>
      <c r="CUF579" s="211"/>
      <c r="CUG579" s="211"/>
      <c r="CUH579" s="211"/>
      <c r="CUI579" s="211"/>
      <c r="CUJ579" s="211"/>
      <c r="CUK579" s="211"/>
      <c r="CUL579" s="211"/>
      <c r="CUM579" s="211"/>
      <c r="CUN579" s="211"/>
      <c r="CUO579" s="211"/>
      <c r="CUP579" s="211"/>
      <c r="CUQ579" s="211"/>
      <c r="CUR579" s="211"/>
      <c r="CUS579" s="211"/>
      <c r="CUT579" s="211"/>
      <c r="CUU579" s="211"/>
      <c r="CUV579" s="211"/>
      <c r="CUW579" s="211"/>
      <c r="CUX579" s="211"/>
      <c r="CUY579" s="211"/>
      <c r="CUZ579" s="211"/>
      <c r="CVA579" s="211"/>
      <c r="CVB579" s="211"/>
      <c r="CVC579" s="211"/>
      <c r="CVD579" s="211"/>
      <c r="CVE579" s="211"/>
      <c r="CVF579" s="211"/>
      <c r="CVG579" s="211"/>
      <c r="CVH579" s="211"/>
      <c r="CVI579" s="211"/>
      <c r="CVJ579" s="211"/>
      <c r="CVK579" s="211"/>
      <c r="CVL579" s="211"/>
      <c r="CVM579" s="211"/>
      <c r="CVN579" s="211"/>
      <c r="CVO579" s="211"/>
      <c r="CVP579" s="211"/>
      <c r="CVQ579" s="211"/>
      <c r="CVR579" s="211"/>
      <c r="CVS579" s="211"/>
      <c r="CVT579" s="211"/>
      <c r="CVU579" s="211"/>
      <c r="CVV579" s="211"/>
      <c r="CVW579" s="211"/>
      <c r="CVX579" s="211"/>
      <c r="CVY579" s="211"/>
      <c r="CVZ579" s="211"/>
      <c r="CWA579" s="211"/>
      <c r="CWB579" s="211"/>
      <c r="CWC579" s="211"/>
      <c r="CWD579" s="211"/>
      <c r="CWE579" s="211"/>
      <c r="CWF579" s="211"/>
      <c r="CWG579" s="211"/>
      <c r="CWH579" s="211"/>
      <c r="CWI579" s="211"/>
      <c r="CWJ579" s="211"/>
      <c r="CWK579" s="211"/>
      <c r="CWL579" s="211"/>
      <c r="CWM579" s="211"/>
      <c r="CWN579" s="211"/>
      <c r="CWO579" s="211"/>
      <c r="CWP579" s="211"/>
      <c r="CWQ579" s="211"/>
      <c r="CWR579" s="211"/>
      <c r="CWS579" s="211"/>
      <c r="CWT579" s="211"/>
      <c r="CWU579" s="211"/>
      <c r="CWV579" s="211"/>
      <c r="CWW579" s="211"/>
      <c r="CWX579" s="211"/>
      <c r="CWY579" s="211"/>
      <c r="CWZ579" s="211"/>
      <c r="CXA579" s="211"/>
      <c r="CXB579" s="211"/>
      <c r="CXC579" s="211"/>
      <c r="CXD579" s="211"/>
      <c r="CXE579" s="211"/>
      <c r="CXF579" s="211"/>
      <c r="CXG579" s="211"/>
      <c r="CXH579" s="211"/>
      <c r="CXI579" s="211"/>
      <c r="CXJ579" s="211"/>
      <c r="CXK579" s="211"/>
      <c r="CXL579" s="211"/>
      <c r="CXM579" s="211"/>
      <c r="CXN579" s="211"/>
      <c r="CXO579" s="211"/>
      <c r="CXP579" s="211"/>
      <c r="CXQ579" s="211"/>
      <c r="CXR579" s="211"/>
      <c r="CXS579" s="211"/>
      <c r="CXT579" s="211"/>
      <c r="CXU579" s="211"/>
      <c r="CXV579" s="211"/>
      <c r="CXW579" s="211"/>
      <c r="CXX579" s="211"/>
      <c r="CXY579" s="211"/>
      <c r="CXZ579" s="211"/>
      <c r="CYA579" s="211"/>
      <c r="CYB579" s="211"/>
      <c r="CYC579" s="211"/>
      <c r="CYD579" s="211"/>
      <c r="CYE579" s="211"/>
      <c r="CYF579" s="211"/>
      <c r="CYG579" s="211"/>
      <c r="CYH579" s="211"/>
      <c r="CYI579" s="211"/>
      <c r="CYJ579" s="211"/>
      <c r="CYK579" s="211"/>
      <c r="CYL579" s="211"/>
      <c r="CYM579" s="211"/>
      <c r="CYN579" s="211"/>
      <c r="CYO579" s="211"/>
      <c r="CYP579" s="211"/>
      <c r="CYQ579" s="211"/>
      <c r="CYR579" s="211"/>
      <c r="CYS579" s="211"/>
      <c r="CYT579" s="211"/>
      <c r="CYU579" s="211"/>
      <c r="CYV579" s="211"/>
      <c r="CYW579" s="211"/>
      <c r="CYX579" s="211"/>
      <c r="CYY579" s="211"/>
      <c r="CYZ579" s="211"/>
      <c r="CZA579" s="211"/>
      <c r="CZB579" s="211"/>
      <c r="CZC579" s="211"/>
      <c r="CZD579" s="211"/>
      <c r="CZE579" s="211"/>
      <c r="CZF579" s="211"/>
      <c r="CZG579" s="211"/>
      <c r="CZH579" s="211"/>
      <c r="CZI579" s="211"/>
      <c r="CZJ579" s="211"/>
      <c r="CZK579" s="211"/>
      <c r="CZL579" s="211"/>
      <c r="CZM579" s="211"/>
      <c r="CZN579" s="211"/>
      <c r="CZO579" s="211"/>
      <c r="CZP579" s="211"/>
      <c r="CZQ579" s="211"/>
      <c r="CZR579" s="211"/>
      <c r="CZS579" s="211"/>
      <c r="CZT579" s="211"/>
      <c r="CZU579" s="211"/>
      <c r="CZV579" s="211"/>
      <c r="CZW579" s="211"/>
      <c r="CZX579" s="211"/>
      <c r="CZY579" s="211"/>
      <c r="CZZ579" s="211"/>
      <c r="DAA579" s="211"/>
      <c r="DAB579" s="211"/>
      <c r="DAC579" s="211"/>
      <c r="DAD579" s="211"/>
      <c r="DAE579" s="211"/>
      <c r="DAF579" s="211"/>
      <c r="DAG579" s="211"/>
      <c r="DAH579" s="211"/>
      <c r="DAI579" s="211"/>
      <c r="DAJ579" s="211"/>
      <c r="DAK579" s="211"/>
      <c r="DAL579" s="211"/>
      <c r="DAM579" s="211"/>
      <c r="DAN579" s="211"/>
      <c r="DAO579" s="211"/>
      <c r="DAP579" s="211"/>
      <c r="DAQ579" s="211"/>
      <c r="DAR579" s="211"/>
      <c r="DAS579" s="211"/>
      <c r="DAT579" s="211"/>
      <c r="DAU579" s="211"/>
      <c r="DAV579" s="211"/>
      <c r="DAW579" s="211"/>
      <c r="DAX579" s="211"/>
      <c r="DAY579" s="211"/>
      <c r="DAZ579" s="211"/>
      <c r="DBA579" s="211"/>
      <c r="DBB579" s="211"/>
      <c r="DBC579" s="211"/>
      <c r="DBD579" s="211"/>
      <c r="DBE579" s="211"/>
      <c r="DBF579" s="211"/>
      <c r="DBG579" s="211"/>
      <c r="DBH579" s="211"/>
      <c r="DBI579" s="211"/>
      <c r="DBJ579" s="211"/>
      <c r="DBK579" s="211"/>
      <c r="DBL579" s="211"/>
      <c r="DBM579" s="211"/>
      <c r="DBN579" s="211"/>
      <c r="DBO579" s="211"/>
      <c r="DBP579" s="211"/>
      <c r="DBQ579" s="211"/>
      <c r="DBR579" s="211"/>
      <c r="DBS579" s="211"/>
      <c r="DBT579" s="211"/>
      <c r="DBU579" s="211"/>
      <c r="DBV579" s="211"/>
      <c r="DBW579" s="211"/>
      <c r="DBX579" s="211"/>
      <c r="DBY579" s="211"/>
      <c r="DBZ579" s="211"/>
      <c r="DCA579" s="211"/>
      <c r="DCB579" s="211"/>
      <c r="DCC579" s="211"/>
      <c r="DCD579" s="211"/>
      <c r="DCE579" s="211"/>
      <c r="DCF579" s="211"/>
      <c r="DCG579" s="211"/>
      <c r="DCH579" s="211"/>
      <c r="DCI579" s="211"/>
      <c r="DCJ579" s="211"/>
      <c r="DCK579" s="211"/>
      <c r="DCL579" s="211"/>
      <c r="DCM579" s="211"/>
      <c r="DCN579" s="211"/>
      <c r="DCO579" s="211"/>
      <c r="DCP579" s="211"/>
      <c r="DCQ579" s="211"/>
      <c r="DCR579" s="211"/>
      <c r="DCS579" s="211"/>
      <c r="DCT579" s="211"/>
      <c r="DCU579" s="211"/>
      <c r="DCV579" s="211"/>
      <c r="DCW579" s="211"/>
      <c r="DCX579" s="211"/>
      <c r="DCY579" s="211"/>
      <c r="DCZ579" s="211"/>
      <c r="DDA579" s="211"/>
      <c r="DDB579" s="211"/>
      <c r="DDC579" s="211"/>
      <c r="DDD579" s="211"/>
      <c r="DDE579" s="211"/>
      <c r="DDF579" s="211"/>
      <c r="DDG579" s="211"/>
      <c r="DDH579" s="211"/>
      <c r="DDI579" s="211"/>
      <c r="DDJ579" s="211"/>
      <c r="DDK579" s="211"/>
      <c r="DDL579" s="211"/>
      <c r="DDM579" s="211"/>
      <c r="DDN579" s="211"/>
      <c r="DDO579" s="211"/>
      <c r="DDP579" s="211"/>
      <c r="DDQ579" s="211"/>
      <c r="DDR579" s="211"/>
      <c r="DDS579" s="211"/>
      <c r="DDT579" s="211"/>
      <c r="DDU579" s="211"/>
      <c r="DDV579" s="211"/>
      <c r="DDW579" s="211"/>
      <c r="DDX579" s="211"/>
      <c r="DDY579" s="211"/>
      <c r="DDZ579" s="211"/>
      <c r="DEA579" s="211"/>
      <c r="DEB579" s="211"/>
      <c r="DEC579" s="211"/>
      <c r="DED579" s="211"/>
      <c r="DEE579" s="211"/>
      <c r="DEF579" s="211"/>
      <c r="DEG579" s="211"/>
      <c r="DEH579" s="211"/>
      <c r="DEI579" s="211"/>
      <c r="DEJ579" s="211"/>
      <c r="DEK579" s="211"/>
      <c r="DEL579" s="211"/>
      <c r="DEM579" s="211"/>
      <c r="DEN579" s="211"/>
      <c r="DEO579" s="211"/>
      <c r="DEP579" s="211"/>
      <c r="DEQ579" s="211"/>
      <c r="DER579" s="211"/>
      <c r="DES579" s="211"/>
      <c r="DET579" s="211"/>
      <c r="DEU579" s="211"/>
      <c r="DEV579" s="211"/>
      <c r="DEW579" s="211"/>
      <c r="DEX579" s="211"/>
      <c r="DEY579" s="211"/>
      <c r="DEZ579" s="211"/>
      <c r="DFA579" s="211"/>
      <c r="DFB579" s="211"/>
      <c r="DFC579" s="211"/>
      <c r="DFD579" s="211"/>
      <c r="DFE579" s="211"/>
      <c r="DFF579" s="211"/>
      <c r="DFG579" s="211"/>
      <c r="DFH579" s="211"/>
      <c r="DFI579" s="211"/>
      <c r="DFJ579" s="211"/>
      <c r="DFK579" s="211"/>
      <c r="DFL579" s="211"/>
      <c r="DFM579" s="211"/>
      <c r="DFN579" s="211"/>
      <c r="DFO579" s="211"/>
      <c r="DFP579" s="211"/>
      <c r="DFQ579" s="211"/>
      <c r="DFR579" s="211"/>
      <c r="DFS579" s="211"/>
      <c r="DFT579" s="211"/>
      <c r="DFU579" s="211"/>
      <c r="DFV579" s="211"/>
      <c r="DFW579" s="211"/>
      <c r="DFX579" s="211"/>
      <c r="DFY579" s="211"/>
      <c r="DFZ579" s="211"/>
      <c r="DGA579" s="211"/>
      <c r="DGB579" s="211"/>
      <c r="DGC579" s="211"/>
      <c r="DGD579" s="211"/>
      <c r="DGE579" s="211"/>
      <c r="DGF579" s="211"/>
      <c r="DGG579" s="211"/>
      <c r="DGH579" s="211"/>
      <c r="DGI579" s="211"/>
      <c r="DGJ579" s="211"/>
      <c r="DGK579" s="211"/>
      <c r="DGL579" s="211"/>
      <c r="DGM579" s="211"/>
      <c r="DGN579" s="211"/>
      <c r="DGO579" s="211"/>
      <c r="DGP579" s="211"/>
      <c r="DGQ579" s="211"/>
      <c r="DGR579" s="211"/>
      <c r="DGS579" s="211"/>
      <c r="DGT579" s="211"/>
      <c r="DGU579" s="211"/>
      <c r="DGV579" s="211"/>
      <c r="DGW579" s="211"/>
      <c r="DGX579" s="211"/>
      <c r="DGY579" s="211"/>
      <c r="DGZ579" s="211"/>
      <c r="DHA579" s="211"/>
      <c r="DHB579" s="211"/>
      <c r="DHC579" s="211"/>
      <c r="DHD579" s="211"/>
      <c r="DHE579" s="211"/>
      <c r="DHF579" s="211"/>
      <c r="DHG579" s="211"/>
      <c r="DHH579" s="211"/>
      <c r="DHI579" s="211"/>
      <c r="DHJ579" s="211"/>
      <c r="DHK579" s="211"/>
      <c r="DHL579" s="211"/>
      <c r="DHM579" s="211"/>
      <c r="DHN579" s="211"/>
      <c r="DHO579" s="211"/>
      <c r="DHP579" s="211"/>
      <c r="DHQ579" s="211"/>
      <c r="DHR579" s="211"/>
      <c r="DHS579" s="211"/>
      <c r="DHT579" s="211"/>
      <c r="DHU579" s="211"/>
      <c r="DHV579" s="211"/>
      <c r="DHW579" s="211"/>
      <c r="DHX579" s="211"/>
      <c r="DHY579" s="211"/>
      <c r="DHZ579" s="211"/>
      <c r="DIA579" s="211"/>
      <c r="DIB579" s="211"/>
      <c r="DIC579" s="211"/>
      <c r="DID579" s="211"/>
      <c r="DIE579" s="211"/>
      <c r="DIF579" s="211"/>
      <c r="DIG579" s="211"/>
      <c r="DIH579" s="211"/>
      <c r="DII579" s="211"/>
      <c r="DIJ579" s="211"/>
      <c r="DIK579" s="211"/>
      <c r="DIL579" s="211"/>
      <c r="DIM579" s="211"/>
      <c r="DIN579" s="211"/>
      <c r="DIO579" s="211"/>
      <c r="DIP579" s="211"/>
      <c r="DIQ579" s="211"/>
      <c r="DIR579" s="211"/>
      <c r="DIS579" s="211"/>
      <c r="DIT579" s="211"/>
      <c r="DIU579" s="211"/>
      <c r="DIV579" s="211"/>
      <c r="DIW579" s="211"/>
      <c r="DIX579" s="211"/>
      <c r="DIY579" s="211"/>
      <c r="DIZ579" s="211"/>
      <c r="DJA579" s="211"/>
      <c r="DJB579" s="211"/>
      <c r="DJC579" s="211"/>
      <c r="DJD579" s="211"/>
      <c r="DJE579" s="211"/>
      <c r="DJF579" s="211"/>
      <c r="DJG579" s="211"/>
      <c r="DJH579" s="211"/>
      <c r="DJI579" s="211"/>
      <c r="DJJ579" s="211"/>
      <c r="DJK579" s="211"/>
      <c r="DJL579" s="211"/>
      <c r="DJM579" s="211"/>
      <c r="DJN579" s="211"/>
      <c r="DJO579" s="211"/>
      <c r="DJP579" s="211"/>
      <c r="DJQ579" s="211"/>
      <c r="DJR579" s="211"/>
      <c r="DJS579" s="211"/>
      <c r="DJT579" s="211"/>
      <c r="DJU579" s="211"/>
      <c r="DJV579" s="211"/>
      <c r="DJW579" s="211"/>
      <c r="DJX579" s="211"/>
      <c r="DJY579" s="211"/>
      <c r="DJZ579" s="211"/>
      <c r="DKA579" s="211"/>
      <c r="DKB579" s="211"/>
      <c r="DKC579" s="211"/>
      <c r="DKD579" s="211"/>
      <c r="DKE579" s="211"/>
      <c r="DKF579" s="211"/>
      <c r="DKG579" s="211"/>
      <c r="DKH579" s="211"/>
      <c r="DKI579" s="211"/>
      <c r="DKJ579" s="211"/>
      <c r="DKK579" s="211"/>
      <c r="DKL579" s="211"/>
      <c r="DKM579" s="211"/>
      <c r="DKN579" s="211"/>
      <c r="DKO579" s="211"/>
      <c r="DKP579" s="211"/>
      <c r="DKQ579" s="211"/>
      <c r="DKR579" s="211"/>
      <c r="DKS579" s="211"/>
      <c r="DKT579" s="211"/>
      <c r="DKU579" s="211"/>
      <c r="DKV579" s="211"/>
      <c r="DKW579" s="211"/>
      <c r="DKX579" s="211"/>
      <c r="DKY579" s="211"/>
      <c r="DKZ579" s="211"/>
      <c r="DLA579" s="211"/>
      <c r="DLB579" s="211"/>
      <c r="DLC579" s="211"/>
      <c r="DLD579" s="211"/>
      <c r="DLE579" s="211"/>
      <c r="DLF579" s="211"/>
      <c r="DLG579" s="211"/>
      <c r="DLH579" s="211"/>
      <c r="DLI579" s="211"/>
      <c r="DLJ579" s="211"/>
      <c r="DLK579" s="211"/>
      <c r="DLL579" s="211"/>
      <c r="DLM579" s="211"/>
      <c r="DLN579" s="211"/>
      <c r="DLO579" s="211"/>
      <c r="DLP579" s="211"/>
      <c r="DLQ579" s="211"/>
      <c r="DLR579" s="211"/>
      <c r="DLS579" s="211"/>
      <c r="DLT579" s="211"/>
      <c r="DLU579" s="211"/>
      <c r="DLV579" s="211"/>
      <c r="DLW579" s="211"/>
      <c r="DLX579" s="211"/>
      <c r="DLY579" s="211"/>
      <c r="DLZ579" s="211"/>
      <c r="DMA579" s="211"/>
      <c r="DMB579" s="211"/>
      <c r="DMC579" s="211"/>
      <c r="DMD579" s="211"/>
      <c r="DME579" s="211"/>
      <c r="DMF579" s="211"/>
      <c r="DMG579" s="211"/>
      <c r="DMH579" s="211"/>
      <c r="DMI579" s="211"/>
      <c r="DMJ579" s="211"/>
      <c r="DMK579" s="211"/>
      <c r="DML579" s="211"/>
      <c r="DMM579" s="211"/>
      <c r="DMN579" s="211"/>
      <c r="DMO579" s="211"/>
      <c r="DMP579" s="211"/>
      <c r="DMQ579" s="211"/>
      <c r="DMR579" s="211"/>
      <c r="DMS579" s="211"/>
      <c r="DMT579" s="211"/>
      <c r="DMU579" s="211"/>
      <c r="DMV579" s="211"/>
      <c r="DMW579" s="211"/>
      <c r="DMX579" s="211"/>
      <c r="DMY579" s="211"/>
      <c r="DMZ579" s="211"/>
      <c r="DNA579" s="211"/>
      <c r="DNB579" s="211"/>
      <c r="DNC579" s="211"/>
      <c r="DND579" s="211"/>
      <c r="DNE579" s="211"/>
      <c r="DNF579" s="211"/>
      <c r="DNG579" s="211"/>
      <c r="DNH579" s="211"/>
      <c r="DNI579" s="211"/>
      <c r="DNJ579" s="211"/>
      <c r="DNK579" s="211"/>
      <c r="DNL579" s="211"/>
      <c r="DNM579" s="211"/>
      <c r="DNN579" s="211"/>
      <c r="DNO579" s="211"/>
      <c r="DNP579" s="211"/>
      <c r="DNQ579" s="211"/>
      <c r="DNR579" s="211"/>
      <c r="DNS579" s="211"/>
      <c r="DNT579" s="211"/>
      <c r="DNU579" s="211"/>
      <c r="DNV579" s="211"/>
      <c r="DNW579" s="211"/>
      <c r="DNX579" s="211"/>
      <c r="DNY579" s="211"/>
      <c r="DNZ579" s="211"/>
      <c r="DOA579" s="211"/>
      <c r="DOB579" s="211"/>
      <c r="DOC579" s="211"/>
      <c r="DOD579" s="211"/>
      <c r="DOE579" s="211"/>
      <c r="DOF579" s="211"/>
      <c r="DOG579" s="211"/>
      <c r="DOH579" s="211"/>
      <c r="DOI579" s="211"/>
      <c r="DOJ579" s="211"/>
      <c r="DOK579" s="211"/>
      <c r="DOL579" s="211"/>
      <c r="DOM579" s="211"/>
      <c r="DON579" s="211"/>
      <c r="DOO579" s="211"/>
      <c r="DOP579" s="211"/>
      <c r="DOQ579" s="211"/>
      <c r="DOR579" s="211"/>
      <c r="DOS579" s="211"/>
      <c r="DOT579" s="211"/>
      <c r="DOU579" s="211"/>
      <c r="DOV579" s="211"/>
      <c r="DOW579" s="211"/>
      <c r="DOX579" s="211"/>
      <c r="DOY579" s="211"/>
      <c r="DOZ579" s="211"/>
      <c r="DPA579" s="211"/>
      <c r="DPB579" s="211"/>
      <c r="DPC579" s="211"/>
      <c r="DPD579" s="211"/>
      <c r="DPE579" s="211"/>
      <c r="DPF579" s="211"/>
      <c r="DPG579" s="211"/>
      <c r="DPH579" s="211"/>
      <c r="DPI579" s="211"/>
      <c r="DPJ579" s="211"/>
      <c r="DPK579" s="211"/>
      <c r="DPL579" s="211"/>
      <c r="DPM579" s="211"/>
      <c r="DPN579" s="211"/>
      <c r="DPO579" s="211"/>
      <c r="DPP579" s="211"/>
      <c r="DPQ579" s="211"/>
      <c r="DPR579" s="211"/>
      <c r="DPS579" s="211"/>
      <c r="DPT579" s="211"/>
      <c r="DPU579" s="211"/>
      <c r="DPV579" s="211"/>
      <c r="DPW579" s="211"/>
      <c r="DPX579" s="211"/>
      <c r="DPY579" s="211"/>
      <c r="DPZ579" s="211"/>
      <c r="DQA579" s="211"/>
      <c r="DQB579" s="211"/>
      <c r="DQC579" s="211"/>
      <c r="DQD579" s="211"/>
      <c r="DQE579" s="211"/>
      <c r="DQF579" s="211"/>
      <c r="DQG579" s="211"/>
      <c r="DQH579" s="211"/>
      <c r="DQI579" s="211"/>
      <c r="DQJ579" s="211"/>
      <c r="DQK579" s="211"/>
      <c r="DQL579" s="211"/>
      <c r="DQM579" s="211"/>
      <c r="DQN579" s="211"/>
      <c r="DQO579" s="211"/>
      <c r="DQP579" s="211"/>
      <c r="DQQ579" s="211"/>
      <c r="DQR579" s="211"/>
      <c r="DQS579" s="211"/>
      <c r="DQT579" s="211"/>
      <c r="DQU579" s="211"/>
      <c r="DQV579" s="211"/>
      <c r="DQW579" s="211"/>
      <c r="DQX579" s="211"/>
      <c r="DQY579" s="211"/>
      <c r="DQZ579" s="211"/>
      <c r="DRA579" s="211"/>
      <c r="DRB579" s="211"/>
      <c r="DRC579" s="211"/>
      <c r="DRD579" s="211"/>
      <c r="DRE579" s="211"/>
      <c r="DRF579" s="211"/>
      <c r="DRG579" s="211"/>
      <c r="DRH579" s="211"/>
      <c r="DRI579" s="211"/>
      <c r="DRJ579" s="211"/>
      <c r="DRK579" s="211"/>
      <c r="DRL579" s="211"/>
      <c r="DRM579" s="211"/>
      <c r="DRN579" s="211"/>
      <c r="DRO579" s="211"/>
      <c r="DRP579" s="211"/>
      <c r="DRQ579" s="211"/>
      <c r="DRR579" s="211"/>
      <c r="DRS579" s="211"/>
      <c r="DRT579" s="211"/>
      <c r="DRU579" s="211"/>
      <c r="DRV579" s="211"/>
      <c r="DRW579" s="211"/>
      <c r="DRX579" s="211"/>
      <c r="DRY579" s="211"/>
      <c r="DRZ579" s="211"/>
      <c r="DSA579" s="211"/>
      <c r="DSB579" s="211"/>
      <c r="DSC579" s="211"/>
      <c r="DSD579" s="211"/>
      <c r="DSE579" s="211"/>
      <c r="DSF579" s="211"/>
      <c r="DSG579" s="211"/>
      <c r="DSH579" s="211"/>
      <c r="DSI579" s="211"/>
      <c r="DSJ579" s="211"/>
      <c r="DSK579" s="211"/>
      <c r="DSL579" s="211"/>
      <c r="DSM579" s="211"/>
      <c r="DSN579" s="211"/>
      <c r="DSO579" s="211"/>
      <c r="DSP579" s="211"/>
      <c r="DSQ579" s="211"/>
      <c r="DSR579" s="211"/>
      <c r="DSS579" s="211"/>
      <c r="DST579" s="211"/>
      <c r="DSU579" s="211"/>
      <c r="DSV579" s="211"/>
      <c r="DSW579" s="211"/>
      <c r="DSX579" s="211"/>
      <c r="DSY579" s="211"/>
      <c r="DSZ579" s="211"/>
      <c r="DTA579" s="211"/>
      <c r="DTB579" s="211"/>
      <c r="DTC579" s="211"/>
      <c r="DTD579" s="211"/>
      <c r="DTE579" s="211"/>
      <c r="DTF579" s="211"/>
      <c r="DTG579" s="211"/>
      <c r="DTH579" s="211"/>
      <c r="DTI579" s="211"/>
      <c r="DTJ579" s="211"/>
      <c r="DTK579" s="211"/>
      <c r="DTL579" s="211"/>
      <c r="DTM579" s="211"/>
      <c r="DTN579" s="211"/>
      <c r="DTO579" s="211"/>
      <c r="DTP579" s="211"/>
      <c r="DTQ579" s="211"/>
      <c r="DTR579" s="211"/>
      <c r="DTS579" s="211"/>
      <c r="DTT579" s="211"/>
      <c r="DTU579" s="211"/>
      <c r="DTV579" s="211"/>
      <c r="DTW579" s="211"/>
      <c r="DTX579" s="211"/>
      <c r="DTY579" s="211"/>
      <c r="DTZ579" s="211"/>
      <c r="DUA579" s="211"/>
      <c r="DUB579" s="211"/>
      <c r="DUC579" s="211"/>
      <c r="DUD579" s="211"/>
      <c r="DUE579" s="211"/>
      <c r="DUF579" s="211"/>
      <c r="DUG579" s="211"/>
      <c r="DUH579" s="211"/>
      <c r="DUI579" s="211"/>
      <c r="DUJ579" s="211"/>
      <c r="DUK579" s="211"/>
      <c r="DUL579" s="211"/>
      <c r="DUM579" s="211"/>
      <c r="DUN579" s="211"/>
      <c r="DUO579" s="211"/>
      <c r="DUP579" s="211"/>
      <c r="DUQ579" s="211"/>
      <c r="DUR579" s="211"/>
      <c r="DUS579" s="211"/>
      <c r="DUT579" s="211"/>
      <c r="DUU579" s="211"/>
      <c r="DUV579" s="211"/>
      <c r="DUW579" s="211"/>
      <c r="DUX579" s="211"/>
      <c r="DUY579" s="211"/>
      <c r="DUZ579" s="211"/>
      <c r="DVA579" s="211"/>
      <c r="DVB579" s="211"/>
      <c r="DVC579" s="211"/>
      <c r="DVD579" s="211"/>
      <c r="DVE579" s="211"/>
      <c r="DVF579" s="211"/>
      <c r="DVG579" s="211"/>
      <c r="DVH579" s="211"/>
      <c r="DVI579" s="211"/>
      <c r="DVJ579" s="211"/>
      <c r="DVK579" s="211"/>
      <c r="DVL579" s="211"/>
      <c r="DVM579" s="211"/>
      <c r="DVN579" s="211"/>
      <c r="DVO579" s="211"/>
      <c r="DVP579" s="211"/>
      <c r="DVQ579" s="211"/>
      <c r="DVR579" s="211"/>
      <c r="DVS579" s="211"/>
      <c r="DVT579" s="211"/>
      <c r="DVU579" s="211"/>
      <c r="DVV579" s="211"/>
      <c r="DVW579" s="211"/>
      <c r="DVX579" s="211"/>
      <c r="DVY579" s="211"/>
      <c r="DVZ579" s="211"/>
      <c r="DWA579" s="211"/>
      <c r="DWB579" s="211"/>
      <c r="DWC579" s="211"/>
      <c r="DWD579" s="211"/>
      <c r="DWE579" s="211"/>
      <c r="DWF579" s="211"/>
      <c r="DWG579" s="211"/>
      <c r="DWH579" s="211"/>
      <c r="DWI579" s="211"/>
      <c r="DWJ579" s="211"/>
      <c r="DWK579" s="211"/>
      <c r="DWL579" s="211"/>
      <c r="DWM579" s="211"/>
      <c r="DWN579" s="211"/>
      <c r="DWO579" s="211"/>
      <c r="DWP579" s="211"/>
      <c r="DWQ579" s="211"/>
      <c r="DWR579" s="211"/>
      <c r="DWS579" s="211"/>
      <c r="DWT579" s="211"/>
      <c r="DWU579" s="211"/>
      <c r="DWV579" s="211"/>
      <c r="DWW579" s="211"/>
      <c r="DWX579" s="211"/>
      <c r="DWY579" s="211"/>
      <c r="DWZ579" s="211"/>
      <c r="DXA579" s="211"/>
      <c r="DXB579" s="211"/>
      <c r="DXC579" s="211"/>
      <c r="DXD579" s="211"/>
      <c r="DXE579" s="211"/>
      <c r="DXF579" s="211"/>
      <c r="DXG579" s="211"/>
      <c r="DXH579" s="211"/>
      <c r="DXI579" s="211"/>
      <c r="DXJ579" s="211"/>
      <c r="DXK579" s="211"/>
      <c r="DXL579" s="211"/>
      <c r="DXM579" s="211"/>
      <c r="DXN579" s="211"/>
      <c r="DXO579" s="211"/>
      <c r="DXP579" s="211"/>
      <c r="DXQ579" s="211"/>
      <c r="DXR579" s="211"/>
      <c r="DXS579" s="211"/>
      <c r="DXT579" s="211"/>
      <c r="DXU579" s="211"/>
      <c r="DXV579" s="211"/>
      <c r="DXW579" s="211"/>
      <c r="DXX579" s="211"/>
      <c r="DXY579" s="211"/>
      <c r="DXZ579" s="211"/>
      <c r="DYA579" s="211"/>
      <c r="DYB579" s="211"/>
      <c r="DYC579" s="211"/>
      <c r="DYD579" s="211"/>
      <c r="DYE579" s="211"/>
      <c r="DYF579" s="211"/>
      <c r="DYG579" s="211"/>
      <c r="DYH579" s="211"/>
      <c r="DYI579" s="211"/>
      <c r="DYJ579" s="211"/>
      <c r="DYK579" s="211"/>
      <c r="DYL579" s="211"/>
      <c r="DYM579" s="211"/>
      <c r="DYN579" s="211"/>
      <c r="DYO579" s="211"/>
      <c r="DYP579" s="211"/>
      <c r="DYQ579" s="211"/>
      <c r="DYR579" s="211"/>
      <c r="DYS579" s="211"/>
      <c r="DYT579" s="211"/>
      <c r="DYU579" s="211"/>
      <c r="DYV579" s="211"/>
      <c r="DYW579" s="211"/>
      <c r="DYX579" s="211"/>
      <c r="DYY579" s="211"/>
      <c r="DYZ579" s="211"/>
      <c r="DZA579" s="211"/>
      <c r="DZB579" s="211"/>
      <c r="DZC579" s="211"/>
      <c r="DZD579" s="211"/>
      <c r="DZE579" s="211"/>
      <c r="DZF579" s="211"/>
      <c r="DZG579" s="211"/>
      <c r="DZH579" s="211"/>
      <c r="DZI579" s="211"/>
      <c r="DZJ579" s="211"/>
      <c r="DZK579" s="211"/>
      <c r="DZL579" s="211"/>
      <c r="DZM579" s="211"/>
      <c r="DZN579" s="211"/>
      <c r="DZO579" s="211"/>
      <c r="DZP579" s="211"/>
      <c r="DZQ579" s="211"/>
      <c r="DZR579" s="211"/>
      <c r="DZS579" s="211"/>
      <c r="DZT579" s="211"/>
      <c r="DZU579" s="211"/>
      <c r="DZV579" s="211"/>
      <c r="DZW579" s="211"/>
      <c r="DZX579" s="211"/>
      <c r="DZY579" s="211"/>
      <c r="DZZ579" s="211"/>
      <c r="EAA579" s="211"/>
      <c r="EAB579" s="211"/>
      <c r="EAC579" s="211"/>
      <c r="EAD579" s="211"/>
      <c r="EAE579" s="211"/>
      <c r="EAF579" s="211"/>
      <c r="EAG579" s="211"/>
      <c r="EAH579" s="211"/>
      <c r="EAI579" s="211"/>
      <c r="EAJ579" s="211"/>
      <c r="EAK579" s="211"/>
      <c r="EAL579" s="211"/>
      <c r="EAM579" s="211"/>
      <c r="EAN579" s="211"/>
      <c r="EAO579" s="211"/>
      <c r="EAP579" s="211"/>
      <c r="EAQ579" s="211"/>
      <c r="EAR579" s="211"/>
      <c r="EAS579" s="211"/>
      <c r="EAT579" s="211"/>
      <c r="EAU579" s="211"/>
      <c r="EAV579" s="211"/>
      <c r="EAW579" s="211"/>
      <c r="EAX579" s="211"/>
      <c r="EAY579" s="211"/>
      <c r="EAZ579" s="211"/>
      <c r="EBA579" s="211"/>
      <c r="EBB579" s="211"/>
      <c r="EBC579" s="211"/>
      <c r="EBD579" s="211"/>
      <c r="EBE579" s="211"/>
      <c r="EBF579" s="211"/>
      <c r="EBG579" s="211"/>
      <c r="EBH579" s="211"/>
      <c r="EBI579" s="211"/>
      <c r="EBJ579" s="211"/>
      <c r="EBK579" s="211"/>
      <c r="EBL579" s="211"/>
      <c r="EBM579" s="211"/>
      <c r="EBN579" s="211"/>
      <c r="EBO579" s="211"/>
      <c r="EBP579" s="211"/>
      <c r="EBQ579" s="211"/>
      <c r="EBR579" s="211"/>
      <c r="EBS579" s="211"/>
      <c r="EBT579" s="211"/>
      <c r="EBU579" s="211"/>
      <c r="EBV579" s="211"/>
      <c r="EBW579" s="211"/>
      <c r="EBX579" s="211"/>
      <c r="EBY579" s="211"/>
      <c r="EBZ579" s="211"/>
      <c r="ECA579" s="211"/>
      <c r="ECB579" s="211"/>
      <c r="ECC579" s="211"/>
      <c r="ECD579" s="211"/>
      <c r="ECE579" s="211"/>
      <c r="ECF579" s="211"/>
      <c r="ECG579" s="211"/>
      <c r="ECH579" s="211"/>
      <c r="ECI579" s="211"/>
      <c r="ECJ579" s="211"/>
      <c r="ECK579" s="211"/>
      <c r="ECL579" s="211"/>
      <c r="ECM579" s="211"/>
      <c r="ECN579" s="211"/>
      <c r="ECO579" s="211"/>
      <c r="ECP579" s="211"/>
      <c r="ECQ579" s="211"/>
      <c r="ECR579" s="211"/>
      <c r="ECS579" s="211"/>
      <c r="ECT579" s="211"/>
      <c r="ECU579" s="211"/>
      <c r="ECV579" s="211"/>
      <c r="ECW579" s="211"/>
      <c r="ECX579" s="211"/>
      <c r="ECY579" s="211"/>
      <c r="ECZ579" s="211"/>
      <c r="EDA579" s="211"/>
      <c r="EDB579" s="211"/>
      <c r="EDC579" s="211"/>
      <c r="EDD579" s="211"/>
      <c r="EDE579" s="211"/>
      <c r="EDF579" s="211"/>
      <c r="EDG579" s="211"/>
      <c r="EDH579" s="211"/>
      <c r="EDI579" s="211"/>
      <c r="EDJ579" s="211"/>
      <c r="EDK579" s="211"/>
      <c r="EDL579" s="211"/>
      <c r="EDM579" s="211"/>
      <c r="EDN579" s="211"/>
      <c r="EDO579" s="211"/>
      <c r="EDP579" s="211"/>
      <c r="EDQ579" s="211"/>
      <c r="EDR579" s="211"/>
      <c r="EDS579" s="211"/>
      <c r="EDT579" s="211"/>
      <c r="EDU579" s="211"/>
      <c r="EDV579" s="211"/>
      <c r="EDW579" s="211"/>
      <c r="EDX579" s="211"/>
      <c r="EDY579" s="211"/>
      <c r="EDZ579" s="211"/>
      <c r="EEA579" s="211"/>
      <c r="EEB579" s="211"/>
      <c r="EEC579" s="211"/>
      <c r="EED579" s="211"/>
      <c r="EEE579" s="211"/>
      <c r="EEF579" s="211"/>
      <c r="EEG579" s="211"/>
      <c r="EEH579" s="211"/>
      <c r="EEI579" s="211"/>
      <c r="EEJ579" s="211"/>
      <c r="EEK579" s="211"/>
      <c r="EEL579" s="211"/>
      <c r="EEM579" s="211"/>
      <c r="EEN579" s="211"/>
      <c r="EEO579" s="211"/>
      <c r="EEP579" s="211"/>
      <c r="EEQ579" s="211"/>
      <c r="EER579" s="211"/>
      <c r="EES579" s="211"/>
      <c r="EET579" s="211"/>
      <c r="EEU579" s="211"/>
      <c r="EEV579" s="211"/>
      <c r="EEW579" s="211"/>
      <c r="EEX579" s="211"/>
      <c r="EEY579" s="211"/>
      <c r="EEZ579" s="211"/>
      <c r="EFA579" s="211"/>
      <c r="EFB579" s="211"/>
      <c r="EFC579" s="211"/>
      <c r="EFD579" s="211"/>
      <c r="EFE579" s="211"/>
      <c r="EFF579" s="211"/>
      <c r="EFG579" s="211"/>
      <c r="EFH579" s="211"/>
      <c r="EFI579" s="211"/>
      <c r="EFJ579" s="211"/>
      <c r="EFK579" s="211"/>
      <c r="EFL579" s="211"/>
      <c r="EFM579" s="211"/>
      <c r="EFN579" s="211"/>
      <c r="EFO579" s="211"/>
      <c r="EFP579" s="211"/>
      <c r="EFQ579" s="211"/>
      <c r="EFR579" s="211"/>
      <c r="EFS579" s="211"/>
      <c r="EFT579" s="211"/>
      <c r="EFU579" s="211"/>
      <c r="EFV579" s="211"/>
      <c r="EFW579" s="211"/>
      <c r="EFX579" s="211"/>
      <c r="EFY579" s="211"/>
      <c r="EFZ579" s="211"/>
      <c r="EGA579" s="211"/>
      <c r="EGB579" s="211"/>
      <c r="EGC579" s="211"/>
      <c r="EGD579" s="211"/>
      <c r="EGE579" s="211"/>
      <c r="EGF579" s="211"/>
      <c r="EGG579" s="211"/>
      <c r="EGH579" s="211"/>
      <c r="EGI579" s="211"/>
      <c r="EGJ579" s="211"/>
      <c r="EGK579" s="211"/>
      <c r="EGL579" s="211"/>
      <c r="EGM579" s="211"/>
      <c r="EGN579" s="211"/>
      <c r="EGO579" s="211"/>
      <c r="EGP579" s="211"/>
      <c r="EGQ579" s="211"/>
      <c r="EGR579" s="211"/>
      <c r="EGS579" s="211"/>
      <c r="EGT579" s="211"/>
      <c r="EGU579" s="211"/>
      <c r="EGV579" s="211"/>
      <c r="EGW579" s="211"/>
      <c r="EGX579" s="211"/>
      <c r="EGY579" s="211"/>
      <c r="EGZ579" s="211"/>
      <c r="EHA579" s="211"/>
      <c r="EHB579" s="211"/>
      <c r="EHC579" s="211"/>
      <c r="EHD579" s="211"/>
      <c r="EHE579" s="211"/>
      <c r="EHF579" s="211"/>
      <c r="EHG579" s="211"/>
      <c r="EHH579" s="211"/>
      <c r="EHI579" s="211"/>
      <c r="EHJ579" s="211"/>
      <c r="EHK579" s="211"/>
      <c r="EHL579" s="211"/>
      <c r="EHM579" s="211"/>
      <c r="EHN579" s="211"/>
      <c r="EHO579" s="211"/>
      <c r="EHP579" s="211"/>
      <c r="EHQ579" s="211"/>
      <c r="EHR579" s="211"/>
      <c r="EHS579" s="211"/>
      <c r="EHT579" s="211"/>
      <c r="EHU579" s="211"/>
      <c r="EHV579" s="211"/>
      <c r="EHW579" s="211"/>
      <c r="EHX579" s="211"/>
      <c r="EHY579" s="211"/>
      <c r="EHZ579" s="211"/>
      <c r="EIA579" s="211"/>
      <c r="EIB579" s="211"/>
      <c r="EIC579" s="211"/>
      <c r="EID579" s="211"/>
      <c r="EIE579" s="211"/>
      <c r="EIF579" s="211"/>
      <c r="EIG579" s="211"/>
      <c r="EIH579" s="211"/>
      <c r="EII579" s="211"/>
      <c r="EIJ579" s="211"/>
      <c r="EIK579" s="211"/>
      <c r="EIL579" s="211"/>
      <c r="EIM579" s="211"/>
      <c r="EIN579" s="211"/>
      <c r="EIO579" s="211"/>
      <c r="EIP579" s="211"/>
      <c r="EIQ579" s="211"/>
      <c r="EIR579" s="211"/>
      <c r="EIS579" s="211"/>
      <c r="EIT579" s="211"/>
      <c r="EIU579" s="211"/>
      <c r="EIV579" s="211"/>
      <c r="EIW579" s="211"/>
      <c r="EIX579" s="211"/>
      <c r="EIY579" s="211"/>
      <c r="EIZ579" s="211"/>
      <c r="EJA579" s="211"/>
      <c r="EJB579" s="211"/>
      <c r="EJC579" s="211"/>
      <c r="EJD579" s="211"/>
      <c r="EJE579" s="211"/>
      <c r="EJF579" s="211"/>
      <c r="EJG579" s="211"/>
      <c r="EJH579" s="211"/>
      <c r="EJI579" s="211"/>
      <c r="EJJ579" s="211"/>
      <c r="EJK579" s="211"/>
      <c r="EJL579" s="211"/>
      <c r="EJM579" s="211"/>
      <c r="EJN579" s="211"/>
      <c r="EJO579" s="211"/>
      <c r="EJP579" s="211"/>
      <c r="EJQ579" s="211"/>
      <c r="EJR579" s="211"/>
      <c r="EJS579" s="211"/>
      <c r="EJT579" s="211"/>
      <c r="EJU579" s="211"/>
      <c r="EJV579" s="211"/>
      <c r="EJW579" s="211"/>
      <c r="EJX579" s="211"/>
      <c r="EJY579" s="211"/>
      <c r="EJZ579" s="211"/>
      <c r="EKA579" s="211"/>
      <c r="EKB579" s="211"/>
      <c r="EKC579" s="211"/>
      <c r="EKD579" s="211"/>
      <c r="EKE579" s="211"/>
      <c r="EKF579" s="211"/>
      <c r="EKG579" s="211"/>
      <c r="EKH579" s="211"/>
      <c r="EKI579" s="211"/>
      <c r="EKJ579" s="211"/>
      <c r="EKK579" s="211"/>
      <c r="EKL579" s="211"/>
      <c r="EKM579" s="211"/>
      <c r="EKN579" s="211"/>
      <c r="EKO579" s="211"/>
      <c r="EKP579" s="211"/>
      <c r="EKQ579" s="211"/>
      <c r="EKR579" s="211"/>
      <c r="EKS579" s="211"/>
      <c r="EKT579" s="211"/>
      <c r="EKU579" s="211"/>
      <c r="EKV579" s="211"/>
      <c r="EKW579" s="211"/>
      <c r="EKX579" s="211"/>
      <c r="EKY579" s="211"/>
      <c r="EKZ579" s="211"/>
      <c r="ELA579" s="211"/>
      <c r="ELB579" s="211"/>
      <c r="ELC579" s="211"/>
      <c r="ELD579" s="211"/>
      <c r="ELE579" s="211"/>
      <c r="ELF579" s="211"/>
      <c r="ELG579" s="211"/>
      <c r="ELH579" s="211"/>
      <c r="ELI579" s="211"/>
      <c r="ELJ579" s="211"/>
      <c r="ELK579" s="211"/>
      <c r="ELL579" s="211"/>
      <c r="ELM579" s="211"/>
      <c r="ELN579" s="211"/>
      <c r="ELO579" s="211"/>
      <c r="ELP579" s="211"/>
      <c r="ELQ579" s="211"/>
      <c r="ELR579" s="211"/>
      <c r="ELS579" s="211"/>
      <c r="ELT579" s="211"/>
      <c r="ELU579" s="211"/>
      <c r="ELV579" s="211"/>
      <c r="ELW579" s="211"/>
      <c r="ELX579" s="211"/>
      <c r="ELY579" s="211"/>
      <c r="ELZ579" s="211"/>
      <c r="EMA579" s="211"/>
      <c r="EMB579" s="211"/>
      <c r="EMC579" s="211"/>
      <c r="EMD579" s="211"/>
      <c r="EME579" s="211"/>
      <c r="EMF579" s="211"/>
      <c r="EMG579" s="211"/>
      <c r="EMH579" s="211"/>
      <c r="EMI579" s="211"/>
      <c r="EMJ579" s="211"/>
      <c r="EMK579" s="211"/>
      <c r="EML579" s="211"/>
      <c r="EMM579" s="211"/>
      <c r="EMN579" s="211"/>
      <c r="EMO579" s="211"/>
      <c r="EMP579" s="211"/>
      <c r="EMQ579" s="211"/>
      <c r="EMR579" s="211"/>
      <c r="EMS579" s="211"/>
      <c r="EMT579" s="211"/>
      <c r="EMU579" s="211"/>
      <c r="EMV579" s="211"/>
      <c r="EMW579" s="211"/>
      <c r="EMX579" s="211"/>
      <c r="EMY579" s="211"/>
      <c r="EMZ579" s="211"/>
      <c r="ENA579" s="211"/>
      <c r="ENB579" s="211"/>
      <c r="ENC579" s="211"/>
      <c r="END579" s="211"/>
      <c r="ENE579" s="211"/>
      <c r="ENF579" s="211"/>
      <c r="ENG579" s="211"/>
      <c r="ENH579" s="211"/>
      <c r="ENI579" s="211"/>
      <c r="ENJ579" s="211"/>
      <c r="ENK579" s="211"/>
      <c r="ENL579" s="211"/>
      <c r="ENM579" s="211"/>
      <c r="ENN579" s="211"/>
      <c r="ENO579" s="211"/>
      <c r="ENP579" s="211"/>
      <c r="ENQ579" s="211"/>
      <c r="ENR579" s="211"/>
      <c r="ENS579" s="211"/>
      <c r="ENT579" s="211"/>
      <c r="ENU579" s="211"/>
      <c r="ENV579" s="211"/>
      <c r="ENW579" s="211"/>
      <c r="ENX579" s="211"/>
      <c r="ENY579" s="211"/>
      <c r="ENZ579" s="211"/>
      <c r="EOA579" s="211"/>
      <c r="EOB579" s="211"/>
      <c r="EOC579" s="211"/>
      <c r="EOD579" s="211"/>
      <c r="EOE579" s="211"/>
      <c r="EOF579" s="211"/>
      <c r="EOG579" s="211"/>
      <c r="EOH579" s="211"/>
      <c r="EOI579" s="211"/>
      <c r="EOJ579" s="211"/>
      <c r="EOK579" s="211"/>
      <c r="EOL579" s="211"/>
      <c r="EOM579" s="211"/>
      <c r="EON579" s="211"/>
      <c r="EOO579" s="211"/>
      <c r="EOP579" s="211"/>
      <c r="EOQ579" s="211"/>
      <c r="EOR579" s="211"/>
      <c r="EOS579" s="211"/>
      <c r="EOT579" s="211"/>
      <c r="EOU579" s="211"/>
      <c r="EOV579" s="211"/>
      <c r="EOW579" s="211"/>
      <c r="EOX579" s="211"/>
      <c r="EOY579" s="211"/>
      <c r="EOZ579" s="211"/>
      <c r="EPA579" s="211"/>
      <c r="EPB579" s="211"/>
      <c r="EPC579" s="211"/>
      <c r="EPD579" s="211"/>
      <c r="EPE579" s="211"/>
      <c r="EPF579" s="211"/>
      <c r="EPG579" s="211"/>
      <c r="EPH579" s="211"/>
      <c r="EPI579" s="211"/>
      <c r="EPJ579" s="211"/>
      <c r="EPK579" s="211"/>
      <c r="EPL579" s="211"/>
      <c r="EPM579" s="211"/>
      <c r="EPN579" s="211"/>
      <c r="EPO579" s="211"/>
      <c r="EPP579" s="211"/>
      <c r="EPQ579" s="211"/>
      <c r="EPR579" s="211"/>
      <c r="EPS579" s="211"/>
      <c r="EPT579" s="211"/>
      <c r="EPU579" s="211"/>
      <c r="EPV579" s="211"/>
      <c r="EPW579" s="211"/>
      <c r="EPX579" s="211"/>
      <c r="EPY579" s="211"/>
      <c r="EPZ579" s="211"/>
      <c r="EQA579" s="211"/>
      <c r="EQB579" s="211"/>
      <c r="EQC579" s="211"/>
      <c r="EQD579" s="211"/>
      <c r="EQE579" s="211"/>
      <c r="EQF579" s="211"/>
      <c r="EQG579" s="211"/>
      <c r="EQH579" s="211"/>
      <c r="EQI579" s="211"/>
      <c r="EQJ579" s="211"/>
      <c r="EQK579" s="211"/>
      <c r="EQL579" s="211"/>
      <c r="EQM579" s="211"/>
      <c r="EQN579" s="211"/>
      <c r="EQO579" s="211"/>
      <c r="EQP579" s="211"/>
      <c r="EQQ579" s="211"/>
      <c r="EQR579" s="211"/>
      <c r="EQS579" s="211"/>
      <c r="EQT579" s="211"/>
      <c r="EQU579" s="211"/>
      <c r="EQV579" s="211"/>
      <c r="EQW579" s="211"/>
      <c r="EQX579" s="211"/>
      <c r="EQY579" s="211"/>
      <c r="EQZ579" s="211"/>
      <c r="ERA579" s="211"/>
      <c r="ERB579" s="211"/>
      <c r="ERC579" s="211"/>
      <c r="ERD579" s="211"/>
      <c r="ERE579" s="211"/>
      <c r="ERF579" s="211"/>
      <c r="ERG579" s="211"/>
      <c r="ERH579" s="211"/>
      <c r="ERI579" s="211"/>
      <c r="ERJ579" s="211"/>
      <c r="ERK579" s="211"/>
      <c r="ERL579" s="211"/>
      <c r="ERM579" s="211"/>
      <c r="ERN579" s="211"/>
      <c r="ERO579" s="211"/>
      <c r="ERP579" s="211"/>
      <c r="ERQ579" s="211"/>
      <c r="ERR579" s="211"/>
      <c r="ERS579" s="211"/>
      <c r="ERT579" s="211"/>
      <c r="ERU579" s="211"/>
      <c r="ERV579" s="211"/>
      <c r="ERW579" s="211"/>
      <c r="ERX579" s="211"/>
      <c r="ERY579" s="211"/>
      <c r="ERZ579" s="211"/>
      <c r="ESA579" s="211"/>
      <c r="ESB579" s="211"/>
      <c r="ESC579" s="211"/>
      <c r="ESD579" s="211"/>
      <c r="ESE579" s="211"/>
      <c r="ESF579" s="211"/>
      <c r="ESG579" s="211"/>
      <c r="ESH579" s="211"/>
      <c r="ESI579" s="211"/>
      <c r="ESJ579" s="211"/>
      <c r="ESK579" s="211"/>
      <c r="ESL579" s="211"/>
      <c r="ESM579" s="211"/>
      <c r="ESN579" s="211"/>
      <c r="ESO579" s="211"/>
      <c r="ESP579" s="211"/>
      <c r="ESQ579" s="211"/>
      <c r="ESR579" s="211"/>
      <c r="ESS579" s="211"/>
      <c r="EST579" s="211"/>
      <c r="ESU579" s="211"/>
      <c r="ESV579" s="211"/>
      <c r="ESW579" s="211"/>
      <c r="ESX579" s="211"/>
      <c r="ESY579" s="211"/>
      <c r="ESZ579" s="211"/>
      <c r="ETA579" s="211"/>
      <c r="ETB579" s="211"/>
      <c r="ETC579" s="211"/>
      <c r="ETD579" s="211"/>
      <c r="ETE579" s="211"/>
      <c r="ETF579" s="211"/>
      <c r="ETG579" s="211"/>
      <c r="ETH579" s="211"/>
      <c r="ETI579" s="211"/>
      <c r="ETJ579" s="211"/>
      <c r="ETK579" s="211"/>
      <c r="ETL579" s="211"/>
      <c r="ETM579" s="211"/>
      <c r="ETN579" s="211"/>
      <c r="ETO579" s="211"/>
      <c r="ETP579" s="211"/>
      <c r="ETQ579" s="211"/>
      <c r="ETR579" s="211"/>
      <c r="ETS579" s="211"/>
      <c r="ETT579" s="211"/>
      <c r="ETU579" s="211"/>
      <c r="ETV579" s="211"/>
      <c r="ETW579" s="211"/>
      <c r="ETX579" s="211"/>
      <c r="ETY579" s="211"/>
      <c r="ETZ579" s="211"/>
      <c r="EUA579" s="211"/>
      <c r="EUB579" s="211"/>
      <c r="EUC579" s="211"/>
      <c r="EUD579" s="211"/>
      <c r="EUE579" s="211"/>
      <c r="EUF579" s="211"/>
      <c r="EUG579" s="211"/>
      <c r="EUH579" s="211"/>
      <c r="EUI579" s="211"/>
      <c r="EUJ579" s="211"/>
      <c r="EUK579" s="211"/>
      <c r="EUL579" s="211"/>
      <c r="EUM579" s="211"/>
      <c r="EUN579" s="211"/>
      <c r="EUO579" s="211"/>
      <c r="EUP579" s="211"/>
      <c r="EUQ579" s="211"/>
      <c r="EUR579" s="211"/>
      <c r="EUS579" s="211"/>
      <c r="EUT579" s="211"/>
      <c r="EUU579" s="211"/>
      <c r="EUV579" s="211"/>
      <c r="EUW579" s="211"/>
      <c r="EUX579" s="211"/>
      <c r="EUY579" s="211"/>
      <c r="EUZ579" s="211"/>
      <c r="EVA579" s="211"/>
      <c r="EVB579" s="211"/>
      <c r="EVC579" s="211"/>
      <c r="EVD579" s="211"/>
      <c r="EVE579" s="211"/>
      <c r="EVF579" s="211"/>
      <c r="EVG579" s="211"/>
      <c r="EVH579" s="211"/>
      <c r="EVI579" s="211"/>
      <c r="EVJ579" s="211"/>
      <c r="EVK579" s="211"/>
      <c r="EVL579" s="211"/>
      <c r="EVM579" s="211"/>
      <c r="EVN579" s="211"/>
      <c r="EVO579" s="211"/>
      <c r="EVP579" s="211"/>
      <c r="EVQ579" s="211"/>
      <c r="EVR579" s="211"/>
      <c r="EVS579" s="211"/>
      <c r="EVT579" s="211"/>
      <c r="EVU579" s="211"/>
      <c r="EVV579" s="211"/>
      <c r="EVW579" s="211"/>
      <c r="EVX579" s="211"/>
      <c r="EVY579" s="211"/>
      <c r="EVZ579" s="211"/>
      <c r="EWA579" s="211"/>
      <c r="EWB579" s="211"/>
      <c r="EWC579" s="211"/>
      <c r="EWD579" s="211"/>
      <c r="EWE579" s="211"/>
      <c r="EWF579" s="211"/>
      <c r="EWG579" s="211"/>
      <c r="EWH579" s="211"/>
      <c r="EWI579" s="211"/>
      <c r="EWJ579" s="211"/>
      <c r="EWK579" s="211"/>
      <c r="EWL579" s="211"/>
      <c r="EWM579" s="211"/>
      <c r="EWN579" s="211"/>
      <c r="EWO579" s="211"/>
      <c r="EWP579" s="211"/>
      <c r="EWQ579" s="211"/>
      <c r="EWR579" s="211"/>
      <c r="EWS579" s="211"/>
      <c r="EWT579" s="211"/>
      <c r="EWU579" s="211"/>
      <c r="EWV579" s="211"/>
      <c r="EWW579" s="211"/>
      <c r="EWX579" s="211"/>
      <c r="EWY579" s="211"/>
      <c r="EWZ579" s="211"/>
      <c r="EXA579" s="211"/>
      <c r="EXB579" s="211"/>
      <c r="EXC579" s="211"/>
      <c r="EXD579" s="211"/>
      <c r="EXE579" s="211"/>
      <c r="EXF579" s="211"/>
      <c r="EXG579" s="211"/>
      <c r="EXH579" s="211"/>
      <c r="EXI579" s="211"/>
      <c r="EXJ579" s="211"/>
      <c r="EXK579" s="211"/>
      <c r="EXL579" s="211"/>
      <c r="EXM579" s="211"/>
      <c r="EXN579" s="211"/>
      <c r="EXO579" s="211"/>
      <c r="EXP579" s="211"/>
      <c r="EXQ579" s="211"/>
      <c r="EXR579" s="211"/>
      <c r="EXS579" s="211"/>
      <c r="EXT579" s="211"/>
      <c r="EXU579" s="211"/>
      <c r="EXV579" s="211"/>
      <c r="EXW579" s="211"/>
      <c r="EXX579" s="211"/>
      <c r="EXY579" s="211"/>
      <c r="EXZ579" s="211"/>
      <c r="EYA579" s="211"/>
      <c r="EYB579" s="211"/>
      <c r="EYC579" s="211"/>
      <c r="EYD579" s="211"/>
      <c r="EYE579" s="211"/>
      <c r="EYF579" s="211"/>
      <c r="EYG579" s="211"/>
      <c r="EYH579" s="211"/>
      <c r="EYI579" s="211"/>
      <c r="EYJ579" s="211"/>
      <c r="EYK579" s="211"/>
      <c r="EYL579" s="211"/>
      <c r="EYM579" s="211"/>
      <c r="EYN579" s="211"/>
      <c r="EYO579" s="211"/>
      <c r="EYP579" s="211"/>
      <c r="EYQ579" s="211"/>
      <c r="EYR579" s="211"/>
      <c r="EYS579" s="211"/>
      <c r="EYT579" s="211"/>
      <c r="EYU579" s="211"/>
      <c r="EYV579" s="211"/>
      <c r="EYW579" s="211"/>
      <c r="EYX579" s="211"/>
      <c r="EYY579" s="211"/>
    </row>
    <row r="580" spans="1:4055" s="212" customFormat="1" ht="38.25">
      <c r="A580" s="233" t="s">
        <v>580</v>
      </c>
      <c r="B580" s="233" t="s">
        <v>581</v>
      </c>
      <c r="C580" s="233" t="s">
        <v>102</v>
      </c>
      <c r="D580" s="233" t="s">
        <v>1048</v>
      </c>
      <c r="E580" s="232">
        <v>44806</v>
      </c>
      <c r="F580" s="232">
        <v>44901</v>
      </c>
      <c r="G580" s="347">
        <v>44901</v>
      </c>
      <c r="H580" s="441"/>
      <c r="I580" s="340">
        <v>1663935</v>
      </c>
      <c r="J580" s="343"/>
      <c r="K580" s="344" t="s">
        <v>203</v>
      </c>
      <c r="L580" s="335">
        <v>100</v>
      </c>
      <c r="M580" s="236">
        <v>138</v>
      </c>
      <c r="N580" s="236" t="s">
        <v>22</v>
      </c>
      <c r="O580" s="444" t="s">
        <v>22</v>
      </c>
      <c r="P580" s="238" t="s">
        <v>22</v>
      </c>
      <c r="Q580" s="238" t="s">
        <v>22</v>
      </c>
      <c r="R580" s="238" t="s">
        <v>22</v>
      </c>
      <c r="S580" s="238" t="s">
        <v>22</v>
      </c>
      <c r="T580" s="238" t="s">
        <v>22</v>
      </c>
      <c r="U580" s="238" t="s">
        <v>22</v>
      </c>
      <c r="V580" s="238" t="s">
        <v>138</v>
      </c>
      <c r="W580" s="233"/>
      <c r="X580" s="211"/>
      <c r="Y580" s="211"/>
      <c r="Z580" s="211"/>
      <c r="AA580" s="211"/>
      <c r="AB580" s="211"/>
      <c r="AC580" s="211"/>
      <c r="AD580" s="211"/>
      <c r="AE580" s="211"/>
      <c r="AF580" s="211"/>
      <c r="AG580" s="211"/>
      <c r="AH580" s="211"/>
      <c r="AI580" s="211"/>
      <c r="AJ580" s="211"/>
      <c r="AK580" s="211"/>
      <c r="AL580" s="211"/>
      <c r="AM580" s="211"/>
      <c r="AN580" s="211"/>
      <c r="AO580" s="211"/>
      <c r="AP580" s="211"/>
      <c r="AQ580" s="211"/>
      <c r="AR580" s="211"/>
      <c r="AS580" s="211"/>
      <c r="AT580" s="211"/>
      <c r="AU580" s="211"/>
      <c r="AV580" s="211"/>
      <c r="AW580" s="211"/>
      <c r="AX580" s="211"/>
      <c r="AY580" s="211"/>
      <c r="AZ580" s="211"/>
      <c r="BA580" s="211"/>
      <c r="BB580" s="211"/>
      <c r="BC580" s="211"/>
      <c r="BD580" s="211"/>
      <c r="BE580" s="211"/>
      <c r="BF580" s="211"/>
      <c r="BG580" s="211"/>
      <c r="BH580" s="211"/>
      <c r="BI580" s="211"/>
      <c r="BJ580" s="211"/>
      <c r="BK580" s="211"/>
      <c r="BL580" s="211"/>
      <c r="BM580" s="211"/>
      <c r="BN580" s="211"/>
      <c r="BO580" s="211"/>
      <c r="BP580" s="211"/>
      <c r="BQ580" s="211"/>
      <c r="BR580" s="211"/>
      <c r="BS580" s="211"/>
      <c r="BT580" s="211"/>
      <c r="BU580" s="211"/>
      <c r="BV580" s="211"/>
      <c r="BW580" s="211"/>
      <c r="BX580" s="211"/>
      <c r="BY580" s="211"/>
      <c r="BZ580" s="211"/>
      <c r="CA580" s="211"/>
      <c r="CB580" s="211"/>
      <c r="CC580" s="211"/>
      <c r="CD580" s="211"/>
      <c r="CE580" s="211"/>
      <c r="CF580" s="211"/>
      <c r="CG580" s="211"/>
      <c r="CH580" s="211"/>
      <c r="CI580" s="211"/>
      <c r="CJ580" s="211"/>
      <c r="CK580" s="211"/>
      <c r="CL580" s="211"/>
      <c r="CM580" s="211"/>
      <c r="CN580" s="211"/>
      <c r="CO580" s="211"/>
      <c r="CP580" s="211"/>
      <c r="CQ580" s="211"/>
      <c r="CR580" s="211"/>
      <c r="CS580" s="211"/>
      <c r="CT580" s="211"/>
      <c r="CU580" s="211"/>
      <c r="CV580" s="211"/>
      <c r="CW580" s="211"/>
      <c r="CX580" s="211"/>
      <c r="CY580" s="211"/>
      <c r="CZ580" s="211"/>
      <c r="DA580" s="211"/>
      <c r="DB580" s="211"/>
      <c r="DC580" s="211"/>
      <c r="DD580" s="211"/>
      <c r="DE580" s="211"/>
      <c r="DF580" s="211"/>
      <c r="DG580" s="211"/>
      <c r="DH580" s="211"/>
      <c r="DI580" s="211"/>
      <c r="DJ580" s="211"/>
      <c r="DK580" s="211"/>
      <c r="DL580" s="211"/>
      <c r="DM580" s="211"/>
      <c r="DN580" s="211"/>
      <c r="DO580" s="211"/>
      <c r="DP580" s="211"/>
      <c r="DQ580" s="211"/>
      <c r="DR580" s="211"/>
      <c r="DS580" s="211"/>
      <c r="DT580" s="211"/>
      <c r="DU580" s="211"/>
      <c r="DV580" s="211"/>
      <c r="DW580" s="211"/>
      <c r="DX580" s="211"/>
      <c r="DY580" s="211"/>
      <c r="DZ580" s="211"/>
      <c r="EA580" s="211"/>
      <c r="EB580" s="211"/>
      <c r="EC580" s="211"/>
      <c r="ED580" s="211"/>
      <c r="EE580" s="211"/>
      <c r="EF580" s="211"/>
      <c r="EG580" s="211"/>
      <c r="EH580" s="211"/>
      <c r="EI580" s="211"/>
      <c r="EJ580" s="211"/>
      <c r="EK580" s="211"/>
      <c r="EL580" s="211"/>
      <c r="EM580" s="211"/>
      <c r="EN580" s="211"/>
      <c r="EO580" s="211"/>
      <c r="EP580" s="211"/>
      <c r="EQ580" s="211"/>
      <c r="ER580" s="211"/>
      <c r="ES580" s="211"/>
      <c r="ET580" s="211"/>
      <c r="EU580" s="211"/>
      <c r="EV580" s="211"/>
      <c r="EW580" s="211"/>
      <c r="EX580" s="211"/>
      <c r="EY580" s="211"/>
      <c r="EZ580" s="211"/>
      <c r="FA580" s="211"/>
      <c r="FB580" s="211"/>
      <c r="FC580" s="211"/>
      <c r="FD580" s="211"/>
      <c r="FE580" s="211"/>
      <c r="FF580" s="211"/>
      <c r="FG580" s="211"/>
      <c r="FH580" s="211"/>
      <c r="FI580" s="211"/>
      <c r="FJ580" s="211"/>
      <c r="FK580" s="211"/>
      <c r="FL580" s="211"/>
      <c r="FM580" s="211"/>
      <c r="FN580" s="211"/>
      <c r="FO580" s="211"/>
      <c r="FP580" s="211"/>
      <c r="FQ580" s="211"/>
      <c r="FR580" s="211"/>
      <c r="FS580" s="211"/>
      <c r="FT580" s="211"/>
      <c r="FU580" s="211"/>
      <c r="FV580" s="211"/>
      <c r="FW580" s="211"/>
      <c r="FX580" s="211"/>
      <c r="FY580" s="211"/>
      <c r="FZ580" s="211"/>
      <c r="GA580" s="211"/>
      <c r="GB580" s="211"/>
      <c r="GC580" s="211"/>
      <c r="GD580" s="211"/>
      <c r="GE580" s="211"/>
      <c r="GF580" s="211"/>
      <c r="GG580" s="211"/>
      <c r="GH580" s="211"/>
      <c r="GI580" s="211"/>
      <c r="GJ580" s="211"/>
      <c r="GK580" s="211"/>
      <c r="GL580" s="211"/>
      <c r="GM580" s="211"/>
      <c r="GN580" s="211"/>
      <c r="GO580" s="211"/>
      <c r="GP580" s="211"/>
      <c r="GQ580" s="211"/>
      <c r="GR580" s="211"/>
      <c r="GS580" s="211"/>
      <c r="GT580" s="211"/>
      <c r="GU580" s="211"/>
      <c r="GV580" s="211"/>
      <c r="GW580" s="211"/>
      <c r="GX580" s="211"/>
      <c r="GY580" s="211"/>
      <c r="GZ580" s="211"/>
      <c r="HA580" s="211"/>
      <c r="HB580" s="211"/>
      <c r="HC580" s="211"/>
      <c r="HD580" s="211"/>
      <c r="HE580" s="211"/>
      <c r="HF580" s="211"/>
      <c r="HG580" s="211"/>
      <c r="HH580" s="211"/>
      <c r="HI580" s="211"/>
      <c r="HJ580" s="211"/>
      <c r="HK580" s="211"/>
      <c r="HL580" s="211"/>
      <c r="HM580" s="211"/>
      <c r="HN580" s="211"/>
      <c r="HO580" s="211"/>
      <c r="HP580" s="211"/>
      <c r="HQ580" s="211"/>
      <c r="HR580" s="211"/>
      <c r="HS580" s="211"/>
      <c r="HT580" s="211"/>
      <c r="HU580" s="211"/>
      <c r="HV580" s="211"/>
      <c r="HW580" s="211"/>
      <c r="HX580" s="211"/>
      <c r="HY580" s="211"/>
      <c r="HZ580" s="211"/>
      <c r="IA580" s="211"/>
      <c r="IB580" s="211"/>
      <c r="IC580" s="211"/>
      <c r="ID580" s="211"/>
      <c r="IE580" s="211"/>
      <c r="IF580" s="211"/>
      <c r="IG580" s="211"/>
      <c r="IH580" s="211"/>
      <c r="II580" s="211"/>
      <c r="IJ580" s="211"/>
      <c r="IK580" s="211"/>
      <c r="IL580" s="211"/>
      <c r="IM580" s="211"/>
      <c r="IN580" s="211"/>
      <c r="IO580" s="211"/>
      <c r="IP580" s="211"/>
      <c r="IQ580" s="211"/>
      <c r="IR580" s="211"/>
      <c r="IS580" s="211"/>
      <c r="IT580" s="211"/>
      <c r="IU580" s="211"/>
      <c r="IV580" s="211"/>
      <c r="IW580" s="211"/>
      <c r="IX580" s="211"/>
      <c r="IY580" s="211"/>
      <c r="IZ580" s="211"/>
      <c r="JA580" s="211"/>
      <c r="JB580" s="211"/>
      <c r="JC580" s="211"/>
      <c r="JD580" s="211"/>
      <c r="JE580" s="211"/>
      <c r="JF580" s="211"/>
      <c r="JG580" s="211"/>
      <c r="JH580" s="211"/>
      <c r="JI580" s="211"/>
      <c r="JJ580" s="211"/>
      <c r="JK580" s="211"/>
      <c r="JL580" s="211"/>
      <c r="JM580" s="211"/>
      <c r="JN580" s="211"/>
      <c r="JO580" s="211"/>
      <c r="JP580" s="211"/>
      <c r="JQ580" s="211"/>
      <c r="JR580" s="211"/>
      <c r="JS580" s="211"/>
      <c r="JT580" s="211"/>
      <c r="JU580" s="211"/>
      <c r="JV580" s="211"/>
      <c r="JW580" s="211"/>
      <c r="JX580" s="211"/>
      <c r="JY580" s="211"/>
      <c r="JZ580" s="211"/>
      <c r="KA580" s="211"/>
      <c r="KB580" s="211"/>
      <c r="KC580" s="211"/>
      <c r="KD580" s="211"/>
      <c r="KE580" s="211"/>
      <c r="KF580" s="211"/>
      <c r="KG580" s="211"/>
      <c r="KH580" s="211"/>
      <c r="KI580" s="211"/>
      <c r="KJ580" s="211"/>
      <c r="KK580" s="211"/>
      <c r="KL580" s="211"/>
      <c r="KM580" s="211"/>
      <c r="KN580" s="211"/>
      <c r="KO580" s="211"/>
      <c r="KP580" s="211"/>
      <c r="KQ580" s="211"/>
      <c r="KR580" s="211"/>
      <c r="KS580" s="211"/>
      <c r="KT580" s="211"/>
      <c r="KU580" s="211"/>
      <c r="KV580" s="211"/>
      <c r="KW580" s="211"/>
      <c r="KX580" s="211"/>
      <c r="KY580" s="211"/>
      <c r="KZ580" s="211"/>
      <c r="LA580" s="211"/>
      <c r="LB580" s="211"/>
      <c r="LC580" s="211"/>
      <c r="LD580" s="211"/>
      <c r="LE580" s="211"/>
      <c r="LF580" s="211"/>
      <c r="LG580" s="211"/>
      <c r="LH580" s="211"/>
      <c r="LI580" s="211"/>
      <c r="LJ580" s="211"/>
      <c r="LK580" s="211"/>
      <c r="LL580" s="211"/>
      <c r="LM580" s="211"/>
      <c r="LN580" s="211"/>
      <c r="LO580" s="211"/>
      <c r="LP580" s="211"/>
      <c r="LQ580" s="211"/>
      <c r="LR580" s="211"/>
      <c r="LS580" s="211"/>
      <c r="LT580" s="211"/>
      <c r="LU580" s="211"/>
      <c r="LV580" s="211"/>
      <c r="LW580" s="211"/>
      <c r="LX580" s="211"/>
      <c r="LY580" s="211"/>
      <c r="LZ580" s="211"/>
      <c r="MA580" s="211"/>
      <c r="MB580" s="211"/>
      <c r="MC580" s="211"/>
      <c r="MD580" s="211"/>
      <c r="ME580" s="211"/>
      <c r="MF580" s="211"/>
      <c r="MG580" s="211"/>
      <c r="MH580" s="211"/>
      <c r="MI580" s="211"/>
      <c r="MJ580" s="211"/>
      <c r="MK580" s="211"/>
      <c r="ML580" s="211"/>
      <c r="MM580" s="211"/>
      <c r="MN580" s="211"/>
      <c r="MO580" s="211"/>
      <c r="MP580" s="211"/>
      <c r="MQ580" s="211"/>
      <c r="MR580" s="211"/>
      <c r="MS580" s="211"/>
      <c r="MT580" s="211"/>
      <c r="MU580" s="211"/>
      <c r="MV580" s="211"/>
      <c r="MW580" s="211"/>
      <c r="MX580" s="211"/>
      <c r="MY580" s="211"/>
      <c r="MZ580" s="211"/>
      <c r="NA580" s="211"/>
      <c r="NB580" s="211"/>
      <c r="NC580" s="211"/>
      <c r="ND580" s="211"/>
      <c r="NE580" s="211"/>
      <c r="NF580" s="211"/>
      <c r="NG580" s="211"/>
      <c r="NH580" s="211"/>
      <c r="NI580" s="211"/>
      <c r="NJ580" s="211"/>
      <c r="NK580" s="211"/>
      <c r="NL580" s="211"/>
      <c r="NM580" s="211"/>
      <c r="NN580" s="211"/>
      <c r="NO580" s="211"/>
      <c r="NP580" s="211"/>
      <c r="NQ580" s="211"/>
      <c r="NR580" s="211"/>
      <c r="NS580" s="211"/>
      <c r="NT580" s="211"/>
      <c r="NU580" s="211"/>
      <c r="NV580" s="211"/>
      <c r="NW580" s="211"/>
      <c r="NX580" s="211"/>
      <c r="NY580" s="211"/>
      <c r="NZ580" s="211"/>
      <c r="OA580" s="211"/>
      <c r="OB580" s="211"/>
      <c r="OC580" s="211"/>
      <c r="OD580" s="211"/>
      <c r="OE580" s="211"/>
      <c r="OF580" s="211"/>
      <c r="OG580" s="211"/>
      <c r="OH580" s="211"/>
      <c r="OI580" s="211"/>
      <c r="OJ580" s="211"/>
      <c r="OK580" s="211"/>
      <c r="OL580" s="211"/>
      <c r="OM580" s="211"/>
      <c r="ON580" s="211"/>
      <c r="OO580" s="211"/>
      <c r="OP580" s="211"/>
      <c r="OQ580" s="211"/>
      <c r="OR580" s="211"/>
      <c r="OS580" s="211"/>
      <c r="OT580" s="211"/>
      <c r="OU580" s="211"/>
      <c r="OV580" s="211"/>
      <c r="OW580" s="211"/>
      <c r="OX580" s="211"/>
      <c r="OY580" s="211"/>
      <c r="OZ580" s="211"/>
      <c r="PA580" s="211"/>
      <c r="PB580" s="211"/>
      <c r="PC580" s="211"/>
      <c r="PD580" s="211"/>
      <c r="PE580" s="211"/>
      <c r="PF580" s="211"/>
      <c r="PG580" s="211"/>
      <c r="PH580" s="211"/>
      <c r="PI580" s="211"/>
      <c r="PJ580" s="211"/>
      <c r="PK580" s="211"/>
      <c r="PL580" s="211"/>
      <c r="PM580" s="211"/>
      <c r="PN580" s="211"/>
      <c r="PO580" s="211"/>
      <c r="PP580" s="211"/>
      <c r="PQ580" s="211"/>
      <c r="PR580" s="211"/>
      <c r="PS580" s="211"/>
      <c r="PT580" s="211"/>
      <c r="PU580" s="211"/>
      <c r="PV580" s="211"/>
      <c r="PW580" s="211"/>
      <c r="PX580" s="211"/>
      <c r="PY580" s="211"/>
      <c r="PZ580" s="211"/>
      <c r="QA580" s="211"/>
      <c r="QB580" s="211"/>
      <c r="QC580" s="211"/>
      <c r="QD580" s="211"/>
      <c r="QE580" s="211"/>
      <c r="QF580" s="211"/>
      <c r="QG580" s="211"/>
      <c r="QH580" s="211"/>
      <c r="QI580" s="211"/>
      <c r="QJ580" s="211"/>
      <c r="QK580" s="211"/>
      <c r="QL580" s="211"/>
      <c r="QM580" s="211"/>
      <c r="QN580" s="211"/>
      <c r="QO580" s="211"/>
      <c r="QP580" s="211"/>
      <c r="QQ580" s="211"/>
      <c r="QR580" s="211"/>
      <c r="QS580" s="211"/>
      <c r="QT580" s="211"/>
      <c r="QU580" s="211"/>
      <c r="QV580" s="211"/>
      <c r="QW580" s="211"/>
      <c r="QX580" s="211"/>
      <c r="QY580" s="211"/>
      <c r="QZ580" s="211"/>
      <c r="RA580" s="211"/>
      <c r="RB580" s="211"/>
      <c r="RC580" s="211"/>
      <c r="RD580" s="211"/>
      <c r="RE580" s="211"/>
      <c r="RF580" s="211"/>
      <c r="RG580" s="211"/>
      <c r="RH580" s="211"/>
      <c r="RI580" s="211"/>
      <c r="RJ580" s="211"/>
      <c r="RK580" s="211"/>
      <c r="RL580" s="211"/>
      <c r="RM580" s="211"/>
      <c r="RN580" s="211"/>
      <c r="RO580" s="211"/>
      <c r="RP580" s="211"/>
      <c r="RQ580" s="211"/>
      <c r="RR580" s="211"/>
      <c r="RS580" s="211"/>
      <c r="RT580" s="211"/>
      <c r="RU580" s="211"/>
      <c r="RV580" s="211"/>
      <c r="RW580" s="211"/>
      <c r="RX580" s="211"/>
      <c r="RY580" s="211"/>
      <c r="RZ580" s="211"/>
      <c r="SA580" s="211"/>
      <c r="SB580" s="211"/>
      <c r="SC580" s="211"/>
      <c r="SD580" s="211"/>
      <c r="SE580" s="211"/>
      <c r="SF580" s="211"/>
      <c r="SG580" s="211"/>
      <c r="SH580" s="211"/>
      <c r="SI580" s="211"/>
      <c r="SJ580" s="211"/>
      <c r="SK580" s="211"/>
      <c r="SL580" s="211"/>
      <c r="SM580" s="211"/>
      <c r="SN580" s="211"/>
      <c r="SO580" s="211"/>
      <c r="SP580" s="211"/>
      <c r="SQ580" s="211"/>
      <c r="SR580" s="211"/>
      <c r="SS580" s="211"/>
      <c r="ST580" s="211"/>
      <c r="SU580" s="211"/>
      <c r="SV580" s="211"/>
      <c r="SW580" s="211"/>
      <c r="SX580" s="211"/>
      <c r="SY580" s="211"/>
      <c r="SZ580" s="211"/>
      <c r="TA580" s="211"/>
      <c r="TB580" s="211"/>
      <c r="TC580" s="211"/>
      <c r="TD580" s="211"/>
      <c r="TE580" s="211"/>
      <c r="TF580" s="211"/>
      <c r="TG580" s="211"/>
      <c r="TH580" s="211"/>
      <c r="TI580" s="211"/>
      <c r="TJ580" s="211"/>
      <c r="TK580" s="211"/>
      <c r="TL580" s="211"/>
      <c r="TM580" s="211"/>
      <c r="TN580" s="211"/>
      <c r="TO580" s="211"/>
      <c r="TP580" s="211"/>
      <c r="TQ580" s="211"/>
      <c r="TR580" s="211"/>
      <c r="TS580" s="211"/>
      <c r="TT580" s="211"/>
      <c r="TU580" s="211"/>
      <c r="TV580" s="211"/>
      <c r="TW580" s="211"/>
      <c r="TX580" s="211"/>
      <c r="TY580" s="211"/>
      <c r="TZ580" s="211"/>
      <c r="UA580" s="211"/>
      <c r="UB580" s="211"/>
      <c r="UC580" s="211"/>
      <c r="UD580" s="211"/>
      <c r="UE580" s="211"/>
      <c r="UF580" s="211"/>
      <c r="UG580" s="211"/>
      <c r="UH580" s="211"/>
      <c r="UI580" s="211"/>
      <c r="UJ580" s="211"/>
      <c r="UK580" s="211"/>
      <c r="UL580" s="211"/>
      <c r="UM580" s="211"/>
      <c r="UN580" s="211"/>
      <c r="UO580" s="211"/>
      <c r="UP580" s="211"/>
      <c r="UQ580" s="211"/>
      <c r="UR580" s="211"/>
      <c r="US580" s="211"/>
      <c r="UT580" s="211"/>
      <c r="UU580" s="211"/>
      <c r="UV580" s="211"/>
      <c r="UW580" s="211"/>
      <c r="UX580" s="211"/>
      <c r="UY580" s="211"/>
      <c r="UZ580" s="211"/>
      <c r="VA580" s="211"/>
      <c r="VB580" s="211"/>
      <c r="VC580" s="211"/>
      <c r="VD580" s="211"/>
      <c r="VE580" s="211"/>
      <c r="VF580" s="211"/>
      <c r="VG580" s="211"/>
      <c r="VH580" s="211"/>
      <c r="VI580" s="211"/>
      <c r="VJ580" s="211"/>
      <c r="VK580" s="211"/>
      <c r="VL580" s="211"/>
      <c r="VM580" s="211"/>
      <c r="VN580" s="211"/>
      <c r="VO580" s="211"/>
      <c r="VP580" s="211"/>
      <c r="VQ580" s="211"/>
      <c r="VR580" s="211"/>
      <c r="VS580" s="211"/>
      <c r="VT580" s="211"/>
      <c r="VU580" s="211"/>
      <c r="VV580" s="211"/>
      <c r="VW580" s="211"/>
      <c r="VX580" s="211"/>
      <c r="VY580" s="211"/>
      <c r="VZ580" s="211"/>
      <c r="WA580" s="211"/>
      <c r="WB580" s="211"/>
      <c r="WC580" s="211"/>
      <c r="WD580" s="211"/>
      <c r="WE580" s="211"/>
      <c r="WF580" s="211"/>
      <c r="WG580" s="211"/>
      <c r="WH580" s="211"/>
      <c r="WI580" s="211"/>
      <c r="WJ580" s="211"/>
      <c r="WK580" s="211"/>
      <c r="WL580" s="211"/>
      <c r="WM580" s="211"/>
      <c r="WN580" s="211"/>
      <c r="WO580" s="211"/>
      <c r="WP580" s="211"/>
      <c r="WQ580" s="211"/>
      <c r="WR580" s="211"/>
      <c r="WS580" s="211"/>
      <c r="WT580" s="211"/>
      <c r="WU580" s="211"/>
      <c r="WV580" s="211"/>
      <c r="WW580" s="211"/>
      <c r="WX580" s="211"/>
      <c r="WY580" s="211"/>
      <c r="WZ580" s="211"/>
      <c r="XA580" s="211"/>
      <c r="XB580" s="211"/>
      <c r="XC580" s="211"/>
      <c r="XD580" s="211"/>
      <c r="XE580" s="211"/>
      <c r="XF580" s="211"/>
      <c r="XG580" s="211"/>
      <c r="XH580" s="211"/>
      <c r="XI580" s="211"/>
      <c r="XJ580" s="211"/>
      <c r="XK580" s="211"/>
      <c r="XL580" s="211"/>
      <c r="XM580" s="211"/>
      <c r="XN580" s="211"/>
      <c r="XO580" s="211"/>
      <c r="XP580" s="211"/>
      <c r="XQ580" s="211"/>
      <c r="XR580" s="211"/>
      <c r="XS580" s="211"/>
      <c r="XT580" s="211"/>
      <c r="XU580" s="211"/>
      <c r="XV580" s="211"/>
      <c r="XW580" s="211"/>
      <c r="XX580" s="211"/>
      <c r="XY580" s="211"/>
      <c r="XZ580" s="211"/>
      <c r="YA580" s="211"/>
      <c r="YB580" s="211"/>
      <c r="YC580" s="211"/>
      <c r="YD580" s="211"/>
      <c r="YE580" s="211"/>
      <c r="YF580" s="211"/>
      <c r="YG580" s="211"/>
      <c r="YH580" s="211"/>
      <c r="YI580" s="211"/>
      <c r="YJ580" s="211"/>
      <c r="YK580" s="211"/>
      <c r="YL580" s="211"/>
      <c r="YM580" s="211"/>
      <c r="YN580" s="211"/>
      <c r="YO580" s="211"/>
      <c r="YP580" s="211"/>
      <c r="YQ580" s="211"/>
      <c r="YR580" s="211"/>
      <c r="YS580" s="211"/>
      <c r="YT580" s="211"/>
      <c r="YU580" s="211"/>
      <c r="YV580" s="211"/>
      <c r="YW580" s="211"/>
      <c r="YX580" s="211"/>
      <c r="YY580" s="211"/>
      <c r="YZ580" s="211"/>
      <c r="ZA580" s="211"/>
      <c r="ZB580" s="211"/>
      <c r="ZC580" s="211"/>
      <c r="ZD580" s="211"/>
      <c r="ZE580" s="211"/>
      <c r="ZF580" s="211"/>
      <c r="ZG580" s="211"/>
      <c r="ZH580" s="211"/>
      <c r="ZI580" s="211"/>
      <c r="ZJ580" s="211"/>
      <c r="ZK580" s="211"/>
      <c r="ZL580" s="211"/>
      <c r="ZM580" s="211"/>
      <c r="ZN580" s="211"/>
      <c r="ZO580" s="211"/>
      <c r="ZP580" s="211"/>
      <c r="ZQ580" s="211"/>
      <c r="ZR580" s="211"/>
      <c r="ZS580" s="211"/>
      <c r="ZT580" s="211"/>
      <c r="ZU580" s="211"/>
      <c r="ZV580" s="211"/>
      <c r="ZW580" s="211"/>
      <c r="ZX580" s="211"/>
      <c r="ZY580" s="211"/>
      <c r="ZZ580" s="211"/>
      <c r="AAA580" s="211"/>
      <c r="AAB580" s="211"/>
      <c r="AAC580" s="211"/>
      <c r="AAD580" s="211"/>
      <c r="AAE580" s="211"/>
      <c r="AAF580" s="211"/>
      <c r="AAG580" s="211"/>
      <c r="AAH580" s="211"/>
      <c r="AAI580" s="211"/>
      <c r="AAJ580" s="211"/>
      <c r="AAK580" s="211"/>
      <c r="AAL580" s="211"/>
      <c r="AAM580" s="211"/>
      <c r="AAN580" s="211"/>
      <c r="AAO580" s="211"/>
      <c r="AAP580" s="211"/>
      <c r="AAQ580" s="211"/>
      <c r="AAR580" s="211"/>
      <c r="AAS580" s="211"/>
      <c r="AAT580" s="211"/>
      <c r="AAU580" s="211"/>
      <c r="AAV580" s="211"/>
      <c r="AAW580" s="211"/>
      <c r="AAX580" s="211"/>
      <c r="AAY580" s="211"/>
      <c r="AAZ580" s="211"/>
      <c r="ABA580" s="211"/>
      <c r="ABB580" s="211"/>
      <c r="ABC580" s="211"/>
      <c r="ABD580" s="211"/>
      <c r="ABE580" s="211"/>
      <c r="ABF580" s="211"/>
      <c r="ABG580" s="211"/>
      <c r="ABH580" s="211"/>
      <c r="ABI580" s="211"/>
      <c r="ABJ580" s="211"/>
      <c r="ABK580" s="211"/>
      <c r="ABL580" s="211"/>
      <c r="ABM580" s="211"/>
      <c r="ABN580" s="211"/>
      <c r="ABO580" s="211"/>
      <c r="ABP580" s="211"/>
      <c r="ABQ580" s="211"/>
      <c r="ABR580" s="211"/>
      <c r="ABS580" s="211"/>
      <c r="ABT580" s="211"/>
      <c r="ABU580" s="211"/>
      <c r="ABV580" s="211"/>
      <c r="ABW580" s="211"/>
      <c r="ABX580" s="211"/>
      <c r="ABY580" s="211"/>
      <c r="ABZ580" s="211"/>
      <c r="ACA580" s="211"/>
      <c r="ACB580" s="211"/>
      <c r="ACC580" s="211"/>
      <c r="ACD580" s="211"/>
      <c r="ACE580" s="211"/>
      <c r="ACF580" s="211"/>
      <c r="ACG580" s="211"/>
      <c r="ACH580" s="211"/>
      <c r="ACI580" s="211"/>
      <c r="ACJ580" s="211"/>
      <c r="ACK580" s="211"/>
      <c r="ACL580" s="211"/>
      <c r="ACM580" s="211"/>
      <c r="ACN580" s="211"/>
      <c r="ACO580" s="211"/>
      <c r="ACP580" s="211"/>
      <c r="ACQ580" s="211"/>
      <c r="ACR580" s="211"/>
      <c r="ACS580" s="211"/>
      <c r="ACT580" s="211"/>
      <c r="ACU580" s="211"/>
      <c r="ACV580" s="211"/>
      <c r="ACW580" s="211"/>
      <c r="ACX580" s="211"/>
      <c r="ACY580" s="211"/>
      <c r="ACZ580" s="211"/>
      <c r="ADA580" s="211"/>
      <c r="ADB580" s="211"/>
      <c r="ADC580" s="211"/>
      <c r="ADD580" s="211"/>
      <c r="ADE580" s="211"/>
      <c r="ADF580" s="211"/>
      <c r="ADG580" s="211"/>
      <c r="ADH580" s="211"/>
      <c r="ADI580" s="211"/>
      <c r="ADJ580" s="211"/>
      <c r="ADK580" s="211"/>
      <c r="ADL580" s="211"/>
      <c r="ADM580" s="211"/>
      <c r="ADN580" s="211"/>
      <c r="ADO580" s="211"/>
      <c r="ADP580" s="211"/>
      <c r="ADQ580" s="211"/>
      <c r="ADR580" s="211"/>
      <c r="ADS580" s="211"/>
      <c r="ADT580" s="211"/>
      <c r="ADU580" s="211"/>
      <c r="ADV580" s="211"/>
      <c r="ADW580" s="211"/>
      <c r="ADX580" s="211"/>
      <c r="ADY580" s="211"/>
      <c r="ADZ580" s="211"/>
      <c r="AEA580" s="211"/>
      <c r="AEB580" s="211"/>
      <c r="AEC580" s="211"/>
      <c r="AED580" s="211"/>
      <c r="AEE580" s="211"/>
      <c r="AEF580" s="211"/>
      <c r="AEG580" s="211"/>
      <c r="AEH580" s="211"/>
      <c r="AEI580" s="211"/>
      <c r="AEJ580" s="211"/>
      <c r="AEK580" s="211"/>
      <c r="AEL580" s="211"/>
      <c r="AEM580" s="211"/>
      <c r="AEN580" s="211"/>
      <c r="AEO580" s="211"/>
      <c r="AEP580" s="211"/>
      <c r="AEQ580" s="211"/>
      <c r="AER580" s="211"/>
      <c r="AES580" s="211"/>
      <c r="AET580" s="211"/>
      <c r="AEU580" s="211"/>
      <c r="AEV580" s="211"/>
      <c r="AEW580" s="211"/>
      <c r="AEX580" s="211"/>
      <c r="AEY580" s="211"/>
      <c r="AEZ580" s="211"/>
      <c r="AFA580" s="211"/>
      <c r="AFB580" s="211"/>
      <c r="AFC580" s="211"/>
      <c r="AFD580" s="211"/>
      <c r="AFE580" s="211"/>
      <c r="AFF580" s="211"/>
      <c r="AFG580" s="211"/>
      <c r="AFH580" s="211"/>
      <c r="AFI580" s="211"/>
      <c r="AFJ580" s="211"/>
      <c r="AFK580" s="211"/>
      <c r="AFL580" s="211"/>
      <c r="AFM580" s="211"/>
      <c r="AFN580" s="211"/>
      <c r="AFO580" s="211"/>
      <c r="AFP580" s="211"/>
      <c r="AFQ580" s="211"/>
      <c r="AFR580" s="211"/>
      <c r="AFS580" s="211"/>
      <c r="AFT580" s="211"/>
      <c r="AFU580" s="211"/>
      <c r="AFV580" s="211"/>
      <c r="AFW580" s="211"/>
      <c r="AFX580" s="211"/>
      <c r="AFY580" s="211"/>
      <c r="AFZ580" s="211"/>
      <c r="AGA580" s="211"/>
      <c r="AGB580" s="211"/>
      <c r="AGC580" s="211"/>
      <c r="AGD580" s="211"/>
      <c r="AGE580" s="211"/>
      <c r="AGF580" s="211"/>
      <c r="AGG580" s="211"/>
      <c r="AGH580" s="211"/>
      <c r="AGI580" s="211"/>
      <c r="AGJ580" s="211"/>
      <c r="AGK580" s="211"/>
      <c r="AGL580" s="211"/>
      <c r="AGM580" s="211"/>
      <c r="AGN580" s="211"/>
      <c r="AGO580" s="211"/>
      <c r="AGP580" s="211"/>
      <c r="AGQ580" s="211"/>
      <c r="AGR580" s="211"/>
      <c r="AGS580" s="211"/>
      <c r="AGT580" s="211"/>
      <c r="AGU580" s="211"/>
      <c r="AGV580" s="211"/>
      <c r="AGW580" s="211"/>
      <c r="AGX580" s="211"/>
      <c r="AGY580" s="211"/>
      <c r="AGZ580" s="211"/>
      <c r="AHA580" s="211"/>
      <c r="AHB580" s="211"/>
      <c r="AHC580" s="211"/>
      <c r="AHD580" s="211"/>
      <c r="AHE580" s="211"/>
      <c r="AHF580" s="211"/>
      <c r="AHG580" s="211"/>
      <c r="AHH580" s="211"/>
      <c r="AHI580" s="211"/>
      <c r="AHJ580" s="211"/>
      <c r="AHK580" s="211"/>
      <c r="AHL580" s="211"/>
      <c r="AHM580" s="211"/>
      <c r="AHN580" s="211"/>
      <c r="AHO580" s="211"/>
      <c r="AHP580" s="211"/>
      <c r="AHQ580" s="211"/>
      <c r="AHR580" s="211"/>
      <c r="AHS580" s="211"/>
      <c r="AHT580" s="211"/>
      <c r="AHU580" s="211"/>
      <c r="AHV580" s="211"/>
      <c r="AHW580" s="211"/>
      <c r="AHX580" s="211"/>
      <c r="AHY580" s="211"/>
      <c r="AHZ580" s="211"/>
      <c r="AIA580" s="211"/>
      <c r="AIB580" s="211"/>
      <c r="AIC580" s="211"/>
      <c r="AID580" s="211"/>
      <c r="AIE580" s="211"/>
      <c r="AIF580" s="211"/>
      <c r="AIG580" s="211"/>
      <c r="AIH580" s="211"/>
      <c r="AII580" s="211"/>
      <c r="AIJ580" s="211"/>
      <c r="AIK580" s="211"/>
      <c r="AIL580" s="211"/>
      <c r="AIM580" s="211"/>
      <c r="AIN580" s="211"/>
      <c r="AIO580" s="211"/>
      <c r="AIP580" s="211"/>
      <c r="AIQ580" s="211"/>
      <c r="AIR580" s="211"/>
      <c r="AIS580" s="211"/>
      <c r="AIT580" s="211"/>
      <c r="AIU580" s="211"/>
      <c r="AIV580" s="211"/>
      <c r="AIW580" s="211"/>
      <c r="AIX580" s="211"/>
      <c r="AIY580" s="211"/>
      <c r="AIZ580" s="211"/>
      <c r="AJA580" s="211"/>
      <c r="AJB580" s="211"/>
      <c r="AJC580" s="211"/>
      <c r="AJD580" s="211"/>
      <c r="AJE580" s="211"/>
      <c r="AJF580" s="211"/>
      <c r="AJG580" s="211"/>
      <c r="AJH580" s="211"/>
      <c r="AJI580" s="211"/>
      <c r="AJJ580" s="211"/>
      <c r="AJK580" s="211"/>
      <c r="AJL580" s="211"/>
      <c r="AJM580" s="211"/>
      <c r="AJN580" s="211"/>
      <c r="AJO580" s="211"/>
      <c r="AJP580" s="211"/>
      <c r="AJQ580" s="211"/>
      <c r="AJR580" s="211"/>
      <c r="AJS580" s="211"/>
      <c r="AJT580" s="211"/>
      <c r="AJU580" s="211"/>
      <c r="AJV580" s="211"/>
      <c r="AJW580" s="211"/>
      <c r="AJX580" s="211"/>
      <c r="AJY580" s="211"/>
      <c r="AJZ580" s="211"/>
      <c r="AKA580" s="211"/>
      <c r="AKB580" s="211"/>
      <c r="AKC580" s="211"/>
      <c r="AKD580" s="211"/>
      <c r="AKE580" s="211"/>
      <c r="AKF580" s="211"/>
      <c r="AKG580" s="211"/>
      <c r="AKH580" s="211"/>
      <c r="AKI580" s="211"/>
      <c r="AKJ580" s="211"/>
      <c r="AKK580" s="211"/>
      <c r="AKL580" s="211"/>
      <c r="AKM580" s="211"/>
      <c r="AKN580" s="211"/>
      <c r="AKO580" s="211"/>
      <c r="AKP580" s="211"/>
      <c r="AKQ580" s="211"/>
      <c r="AKR580" s="211"/>
      <c r="AKS580" s="211"/>
      <c r="AKT580" s="211"/>
      <c r="AKU580" s="211"/>
      <c r="AKV580" s="211"/>
      <c r="AKW580" s="211"/>
      <c r="AKX580" s="211"/>
      <c r="AKY580" s="211"/>
      <c r="AKZ580" s="211"/>
      <c r="ALA580" s="211"/>
      <c r="ALB580" s="211"/>
      <c r="ALC580" s="211"/>
      <c r="ALD580" s="211"/>
      <c r="ALE580" s="211"/>
      <c r="ALF580" s="211"/>
      <c r="ALG580" s="211"/>
      <c r="ALH580" s="211"/>
      <c r="ALI580" s="211"/>
      <c r="ALJ580" s="211"/>
      <c r="ALK580" s="211"/>
      <c r="ALL580" s="211"/>
      <c r="ALM580" s="211"/>
      <c r="ALN580" s="211"/>
      <c r="ALO580" s="211"/>
      <c r="ALP580" s="211"/>
      <c r="ALQ580" s="211"/>
      <c r="ALR580" s="211"/>
      <c r="ALS580" s="211"/>
      <c r="ALT580" s="211"/>
      <c r="ALU580" s="211"/>
      <c r="ALV580" s="211"/>
      <c r="ALW580" s="211"/>
      <c r="ALX580" s="211"/>
      <c r="ALY580" s="211"/>
      <c r="ALZ580" s="211"/>
      <c r="AMA580" s="211"/>
      <c r="AMB580" s="211"/>
      <c r="AMC580" s="211"/>
      <c r="AMD580" s="211"/>
      <c r="AME580" s="211"/>
      <c r="AMF580" s="211"/>
      <c r="AMG580" s="211"/>
      <c r="AMH580" s="211"/>
      <c r="AMI580" s="211"/>
      <c r="AMJ580" s="211"/>
      <c r="AMK580" s="211"/>
      <c r="AML580" s="211"/>
      <c r="AMM580" s="211"/>
      <c r="AMN580" s="211"/>
      <c r="AMO580" s="211"/>
      <c r="AMP580" s="211"/>
      <c r="AMQ580" s="211"/>
      <c r="AMR580" s="211"/>
      <c r="AMS580" s="211"/>
      <c r="AMT580" s="211"/>
      <c r="AMU580" s="211"/>
      <c r="AMV580" s="211"/>
      <c r="AMW580" s="211"/>
      <c r="AMX580" s="211"/>
      <c r="AMY580" s="211"/>
      <c r="AMZ580" s="211"/>
      <c r="ANA580" s="211"/>
      <c r="ANB580" s="211"/>
      <c r="ANC580" s="211"/>
      <c r="AND580" s="211"/>
      <c r="ANE580" s="211"/>
      <c r="ANF580" s="211"/>
      <c r="ANG580" s="211"/>
      <c r="ANH580" s="211"/>
      <c r="ANI580" s="211"/>
      <c r="ANJ580" s="211"/>
      <c r="ANK580" s="211"/>
      <c r="ANL580" s="211"/>
      <c r="ANM580" s="211"/>
      <c r="ANN580" s="211"/>
      <c r="ANO580" s="211"/>
      <c r="ANP580" s="211"/>
      <c r="ANQ580" s="211"/>
      <c r="ANR580" s="211"/>
      <c r="ANS580" s="211"/>
      <c r="ANT580" s="211"/>
      <c r="ANU580" s="211"/>
      <c r="ANV580" s="211"/>
      <c r="ANW580" s="211"/>
      <c r="ANX580" s="211"/>
      <c r="ANY580" s="211"/>
      <c r="ANZ580" s="211"/>
      <c r="AOA580" s="211"/>
      <c r="AOB580" s="211"/>
      <c r="AOC580" s="211"/>
      <c r="AOD580" s="211"/>
      <c r="AOE580" s="211"/>
      <c r="AOF580" s="211"/>
      <c r="AOG580" s="211"/>
      <c r="AOH580" s="211"/>
      <c r="AOI580" s="211"/>
      <c r="AOJ580" s="211"/>
      <c r="AOK580" s="211"/>
      <c r="AOL580" s="211"/>
      <c r="AOM580" s="211"/>
      <c r="AON580" s="211"/>
      <c r="AOO580" s="211"/>
      <c r="AOP580" s="211"/>
      <c r="AOQ580" s="211"/>
      <c r="AOR580" s="211"/>
      <c r="AOS580" s="211"/>
      <c r="AOT580" s="211"/>
      <c r="AOU580" s="211"/>
      <c r="AOV580" s="211"/>
      <c r="AOW580" s="211"/>
      <c r="AOX580" s="211"/>
      <c r="AOY580" s="211"/>
      <c r="AOZ580" s="211"/>
      <c r="APA580" s="211"/>
      <c r="APB580" s="211"/>
      <c r="APC580" s="211"/>
      <c r="APD580" s="211"/>
      <c r="APE580" s="211"/>
      <c r="APF580" s="211"/>
      <c r="APG580" s="211"/>
      <c r="APH580" s="211"/>
      <c r="API580" s="211"/>
      <c r="APJ580" s="211"/>
      <c r="APK580" s="211"/>
      <c r="APL580" s="211"/>
      <c r="APM580" s="211"/>
      <c r="APN580" s="211"/>
      <c r="APO580" s="211"/>
      <c r="APP580" s="211"/>
      <c r="APQ580" s="211"/>
      <c r="APR580" s="211"/>
      <c r="APS580" s="211"/>
      <c r="APT580" s="211"/>
      <c r="APU580" s="211"/>
      <c r="APV580" s="211"/>
      <c r="APW580" s="211"/>
      <c r="APX580" s="211"/>
      <c r="APY580" s="211"/>
      <c r="APZ580" s="211"/>
      <c r="AQA580" s="211"/>
      <c r="AQB580" s="211"/>
      <c r="AQC580" s="211"/>
      <c r="AQD580" s="211"/>
      <c r="AQE580" s="211"/>
      <c r="AQF580" s="211"/>
      <c r="AQG580" s="211"/>
      <c r="AQH580" s="211"/>
      <c r="AQI580" s="211"/>
      <c r="AQJ580" s="211"/>
      <c r="AQK580" s="211"/>
      <c r="AQL580" s="211"/>
      <c r="AQM580" s="211"/>
      <c r="AQN580" s="211"/>
      <c r="AQO580" s="211"/>
      <c r="AQP580" s="211"/>
      <c r="AQQ580" s="211"/>
      <c r="AQR580" s="211"/>
      <c r="AQS580" s="211"/>
      <c r="AQT580" s="211"/>
      <c r="AQU580" s="211"/>
      <c r="AQV580" s="211"/>
      <c r="AQW580" s="211"/>
      <c r="AQX580" s="211"/>
      <c r="AQY580" s="211"/>
      <c r="AQZ580" s="211"/>
      <c r="ARA580" s="211"/>
      <c r="ARB580" s="211"/>
      <c r="ARC580" s="211"/>
      <c r="ARD580" s="211"/>
      <c r="ARE580" s="211"/>
      <c r="ARF580" s="211"/>
      <c r="ARG580" s="211"/>
      <c r="ARH580" s="211"/>
      <c r="ARI580" s="211"/>
      <c r="ARJ580" s="211"/>
      <c r="ARK580" s="211"/>
      <c r="ARL580" s="211"/>
      <c r="ARM580" s="211"/>
      <c r="ARN580" s="211"/>
      <c r="ARO580" s="211"/>
      <c r="ARP580" s="211"/>
      <c r="ARQ580" s="211"/>
      <c r="ARR580" s="211"/>
      <c r="ARS580" s="211"/>
      <c r="ART580" s="211"/>
      <c r="ARU580" s="211"/>
      <c r="ARV580" s="211"/>
      <c r="ARW580" s="211"/>
      <c r="ARX580" s="211"/>
      <c r="ARY580" s="211"/>
      <c r="ARZ580" s="211"/>
      <c r="ASA580" s="211"/>
      <c r="ASB580" s="211"/>
      <c r="ASC580" s="211"/>
      <c r="ASD580" s="211"/>
      <c r="ASE580" s="211"/>
      <c r="ASF580" s="211"/>
      <c r="ASG580" s="211"/>
      <c r="ASH580" s="211"/>
      <c r="ASI580" s="211"/>
      <c r="ASJ580" s="211"/>
      <c r="ASK580" s="211"/>
      <c r="ASL580" s="211"/>
      <c r="ASM580" s="211"/>
      <c r="ASN580" s="211"/>
      <c r="ASO580" s="211"/>
      <c r="ASP580" s="211"/>
      <c r="ASQ580" s="211"/>
      <c r="ASR580" s="211"/>
      <c r="ASS580" s="211"/>
      <c r="AST580" s="211"/>
      <c r="ASU580" s="211"/>
      <c r="ASV580" s="211"/>
      <c r="ASW580" s="211"/>
      <c r="ASX580" s="211"/>
      <c r="ASY580" s="211"/>
      <c r="ASZ580" s="211"/>
      <c r="ATA580" s="211"/>
      <c r="ATB580" s="211"/>
      <c r="ATC580" s="211"/>
      <c r="ATD580" s="211"/>
      <c r="ATE580" s="211"/>
      <c r="ATF580" s="211"/>
      <c r="ATG580" s="211"/>
      <c r="ATH580" s="211"/>
      <c r="ATI580" s="211"/>
      <c r="ATJ580" s="211"/>
      <c r="ATK580" s="211"/>
      <c r="ATL580" s="211"/>
      <c r="ATM580" s="211"/>
      <c r="ATN580" s="211"/>
      <c r="ATO580" s="211"/>
      <c r="ATP580" s="211"/>
      <c r="ATQ580" s="211"/>
      <c r="ATR580" s="211"/>
      <c r="ATS580" s="211"/>
      <c r="ATT580" s="211"/>
      <c r="ATU580" s="211"/>
      <c r="ATV580" s="211"/>
      <c r="ATW580" s="211"/>
      <c r="ATX580" s="211"/>
      <c r="ATY580" s="211"/>
      <c r="ATZ580" s="211"/>
      <c r="AUA580" s="211"/>
      <c r="AUB580" s="211"/>
      <c r="AUC580" s="211"/>
      <c r="AUD580" s="211"/>
      <c r="AUE580" s="211"/>
      <c r="AUF580" s="211"/>
      <c r="AUG580" s="211"/>
      <c r="AUH580" s="211"/>
      <c r="AUI580" s="211"/>
      <c r="AUJ580" s="211"/>
      <c r="AUK580" s="211"/>
      <c r="AUL580" s="211"/>
      <c r="AUM580" s="211"/>
      <c r="AUN580" s="211"/>
      <c r="AUO580" s="211"/>
      <c r="AUP580" s="211"/>
      <c r="AUQ580" s="211"/>
      <c r="AUR580" s="211"/>
      <c r="AUS580" s="211"/>
      <c r="AUT580" s="211"/>
      <c r="AUU580" s="211"/>
      <c r="AUV580" s="211"/>
      <c r="AUW580" s="211"/>
      <c r="AUX580" s="211"/>
      <c r="AUY580" s="211"/>
      <c r="AUZ580" s="211"/>
      <c r="AVA580" s="211"/>
      <c r="AVB580" s="211"/>
      <c r="AVC580" s="211"/>
      <c r="AVD580" s="211"/>
      <c r="AVE580" s="211"/>
      <c r="AVF580" s="211"/>
      <c r="AVG580" s="211"/>
      <c r="AVH580" s="211"/>
      <c r="AVI580" s="211"/>
      <c r="AVJ580" s="211"/>
      <c r="AVK580" s="211"/>
      <c r="AVL580" s="211"/>
      <c r="AVM580" s="211"/>
      <c r="AVN580" s="211"/>
      <c r="AVO580" s="211"/>
      <c r="AVP580" s="211"/>
      <c r="AVQ580" s="211"/>
      <c r="AVR580" s="211"/>
      <c r="AVS580" s="211"/>
      <c r="AVT580" s="211"/>
      <c r="AVU580" s="211"/>
      <c r="AVV580" s="211"/>
      <c r="AVW580" s="211"/>
      <c r="AVX580" s="211"/>
      <c r="AVY580" s="211"/>
      <c r="AVZ580" s="211"/>
      <c r="AWA580" s="211"/>
      <c r="AWB580" s="211"/>
      <c r="AWC580" s="211"/>
      <c r="AWD580" s="211"/>
      <c r="AWE580" s="211"/>
      <c r="AWF580" s="211"/>
      <c r="AWG580" s="211"/>
      <c r="AWH580" s="211"/>
      <c r="AWI580" s="211"/>
      <c r="AWJ580" s="211"/>
      <c r="AWK580" s="211"/>
      <c r="AWL580" s="211"/>
      <c r="AWM580" s="211"/>
      <c r="AWN580" s="211"/>
      <c r="AWO580" s="211"/>
      <c r="AWP580" s="211"/>
      <c r="AWQ580" s="211"/>
      <c r="AWR580" s="211"/>
      <c r="AWS580" s="211"/>
      <c r="AWT580" s="211"/>
      <c r="AWU580" s="211"/>
      <c r="AWV580" s="211"/>
      <c r="AWW580" s="211"/>
      <c r="AWX580" s="211"/>
      <c r="AWY580" s="211"/>
      <c r="AWZ580" s="211"/>
      <c r="AXA580" s="211"/>
      <c r="AXB580" s="211"/>
      <c r="AXC580" s="211"/>
      <c r="AXD580" s="211"/>
      <c r="AXE580" s="211"/>
      <c r="AXF580" s="211"/>
      <c r="AXG580" s="211"/>
      <c r="AXH580" s="211"/>
      <c r="AXI580" s="211"/>
      <c r="AXJ580" s="211"/>
      <c r="AXK580" s="211"/>
      <c r="AXL580" s="211"/>
      <c r="AXM580" s="211"/>
      <c r="AXN580" s="211"/>
      <c r="AXO580" s="211"/>
      <c r="AXP580" s="211"/>
      <c r="AXQ580" s="211"/>
      <c r="AXR580" s="211"/>
      <c r="AXS580" s="211"/>
      <c r="AXT580" s="211"/>
      <c r="AXU580" s="211"/>
      <c r="AXV580" s="211"/>
      <c r="AXW580" s="211"/>
      <c r="AXX580" s="211"/>
      <c r="AXY580" s="211"/>
      <c r="AXZ580" s="211"/>
      <c r="AYA580" s="211"/>
      <c r="AYB580" s="211"/>
      <c r="AYC580" s="211"/>
      <c r="AYD580" s="211"/>
      <c r="AYE580" s="211"/>
      <c r="AYF580" s="211"/>
      <c r="AYG580" s="211"/>
      <c r="AYH580" s="211"/>
      <c r="AYI580" s="211"/>
      <c r="AYJ580" s="211"/>
      <c r="AYK580" s="211"/>
      <c r="AYL580" s="211"/>
      <c r="AYM580" s="211"/>
      <c r="AYN580" s="211"/>
      <c r="AYO580" s="211"/>
      <c r="AYP580" s="211"/>
      <c r="AYQ580" s="211"/>
      <c r="AYR580" s="211"/>
      <c r="AYS580" s="211"/>
      <c r="AYT580" s="211"/>
      <c r="AYU580" s="211"/>
      <c r="AYV580" s="211"/>
      <c r="AYW580" s="211"/>
      <c r="AYX580" s="211"/>
      <c r="AYY580" s="211"/>
      <c r="AYZ580" s="211"/>
      <c r="AZA580" s="211"/>
      <c r="AZB580" s="211"/>
      <c r="AZC580" s="211"/>
      <c r="AZD580" s="211"/>
      <c r="AZE580" s="211"/>
      <c r="AZF580" s="211"/>
      <c r="AZG580" s="211"/>
      <c r="AZH580" s="211"/>
      <c r="AZI580" s="211"/>
      <c r="AZJ580" s="211"/>
      <c r="AZK580" s="211"/>
      <c r="AZL580" s="211"/>
      <c r="AZM580" s="211"/>
      <c r="AZN580" s="211"/>
      <c r="AZO580" s="211"/>
      <c r="AZP580" s="211"/>
      <c r="AZQ580" s="211"/>
      <c r="AZR580" s="211"/>
      <c r="AZS580" s="211"/>
      <c r="AZT580" s="211"/>
      <c r="AZU580" s="211"/>
      <c r="AZV580" s="211"/>
      <c r="AZW580" s="211"/>
      <c r="AZX580" s="211"/>
      <c r="AZY580" s="211"/>
      <c r="AZZ580" s="211"/>
      <c r="BAA580" s="211"/>
      <c r="BAB580" s="211"/>
      <c r="BAC580" s="211"/>
      <c r="BAD580" s="211"/>
      <c r="BAE580" s="211"/>
      <c r="BAF580" s="211"/>
      <c r="BAG580" s="211"/>
      <c r="BAH580" s="211"/>
      <c r="BAI580" s="211"/>
      <c r="BAJ580" s="211"/>
      <c r="BAK580" s="211"/>
      <c r="BAL580" s="211"/>
      <c r="BAM580" s="211"/>
      <c r="BAN580" s="211"/>
      <c r="BAO580" s="211"/>
      <c r="BAP580" s="211"/>
      <c r="BAQ580" s="211"/>
      <c r="BAR580" s="211"/>
      <c r="BAS580" s="211"/>
      <c r="BAT580" s="211"/>
      <c r="BAU580" s="211"/>
      <c r="BAV580" s="211"/>
      <c r="BAW580" s="211"/>
      <c r="BAX580" s="211"/>
      <c r="BAY580" s="211"/>
      <c r="BAZ580" s="211"/>
      <c r="BBA580" s="211"/>
      <c r="BBB580" s="211"/>
      <c r="BBC580" s="211"/>
      <c r="BBD580" s="211"/>
      <c r="BBE580" s="211"/>
      <c r="BBF580" s="211"/>
      <c r="BBG580" s="211"/>
      <c r="BBH580" s="211"/>
      <c r="BBI580" s="211"/>
      <c r="BBJ580" s="211"/>
      <c r="BBK580" s="211"/>
      <c r="BBL580" s="211"/>
      <c r="BBM580" s="211"/>
      <c r="BBN580" s="211"/>
      <c r="BBO580" s="211"/>
      <c r="BBP580" s="211"/>
      <c r="BBQ580" s="211"/>
      <c r="BBR580" s="211"/>
      <c r="BBS580" s="211"/>
      <c r="BBT580" s="211"/>
      <c r="BBU580" s="211"/>
      <c r="BBV580" s="211"/>
      <c r="BBW580" s="211"/>
      <c r="BBX580" s="211"/>
      <c r="BBY580" s="211"/>
      <c r="BBZ580" s="211"/>
      <c r="BCA580" s="211"/>
      <c r="BCB580" s="211"/>
      <c r="BCC580" s="211"/>
      <c r="BCD580" s="211"/>
      <c r="BCE580" s="211"/>
      <c r="BCF580" s="211"/>
      <c r="BCG580" s="211"/>
      <c r="BCH580" s="211"/>
      <c r="BCI580" s="211"/>
      <c r="BCJ580" s="211"/>
      <c r="BCK580" s="211"/>
      <c r="BCL580" s="211"/>
      <c r="BCM580" s="211"/>
      <c r="BCN580" s="211"/>
      <c r="BCO580" s="211"/>
      <c r="BCP580" s="211"/>
      <c r="BCQ580" s="211"/>
      <c r="BCR580" s="211"/>
      <c r="BCS580" s="211"/>
      <c r="BCT580" s="211"/>
      <c r="BCU580" s="211"/>
      <c r="BCV580" s="211"/>
      <c r="BCW580" s="211"/>
      <c r="BCX580" s="211"/>
      <c r="BCY580" s="211"/>
      <c r="BCZ580" s="211"/>
      <c r="BDA580" s="211"/>
      <c r="BDB580" s="211"/>
      <c r="BDC580" s="211"/>
      <c r="BDD580" s="211"/>
      <c r="BDE580" s="211"/>
      <c r="BDF580" s="211"/>
      <c r="BDG580" s="211"/>
      <c r="BDH580" s="211"/>
      <c r="BDI580" s="211"/>
      <c r="BDJ580" s="211"/>
      <c r="BDK580" s="211"/>
      <c r="BDL580" s="211"/>
      <c r="BDM580" s="211"/>
      <c r="BDN580" s="211"/>
      <c r="BDO580" s="211"/>
      <c r="BDP580" s="211"/>
      <c r="BDQ580" s="211"/>
      <c r="BDR580" s="211"/>
      <c r="BDS580" s="211"/>
      <c r="BDT580" s="211"/>
      <c r="BDU580" s="211"/>
      <c r="BDV580" s="211"/>
      <c r="BDW580" s="211"/>
      <c r="BDX580" s="211"/>
      <c r="BDY580" s="211"/>
      <c r="BDZ580" s="211"/>
      <c r="BEA580" s="211"/>
      <c r="BEB580" s="211"/>
      <c r="BEC580" s="211"/>
      <c r="BED580" s="211"/>
      <c r="BEE580" s="211"/>
      <c r="BEF580" s="211"/>
      <c r="BEG580" s="211"/>
      <c r="BEH580" s="211"/>
      <c r="BEI580" s="211"/>
      <c r="BEJ580" s="211"/>
      <c r="BEK580" s="211"/>
      <c r="BEL580" s="211"/>
      <c r="BEM580" s="211"/>
      <c r="BEN580" s="211"/>
      <c r="BEO580" s="211"/>
      <c r="BEP580" s="211"/>
      <c r="BEQ580" s="211"/>
      <c r="BER580" s="211"/>
      <c r="BES580" s="211"/>
      <c r="BET580" s="211"/>
      <c r="BEU580" s="211"/>
      <c r="BEV580" s="211"/>
      <c r="BEW580" s="211"/>
      <c r="BEX580" s="211"/>
      <c r="BEY580" s="211"/>
      <c r="BEZ580" s="211"/>
      <c r="BFA580" s="211"/>
      <c r="BFB580" s="211"/>
      <c r="BFC580" s="211"/>
      <c r="BFD580" s="211"/>
      <c r="BFE580" s="211"/>
      <c r="BFF580" s="211"/>
      <c r="BFG580" s="211"/>
      <c r="BFH580" s="211"/>
      <c r="BFI580" s="211"/>
      <c r="BFJ580" s="211"/>
      <c r="BFK580" s="211"/>
      <c r="BFL580" s="211"/>
      <c r="BFM580" s="211"/>
      <c r="BFN580" s="211"/>
      <c r="BFO580" s="211"/>
      <c r="BFP580" s="211"/>
      <c r="BFQ580" s="211"/>
      <c r="BFR580" s="211"/>
      <c r="BFS580" s="211"/>
      <c r="BFT580" s="211"/>
      <c r="BFU580" s="211"/>
      <c r="BFV580" s="211"/>
      <c r="BFW580" s="211"/>
      <c r="BFX580" s="211"/>
      <c r="BFY580" s="211"/>
      <c r="BFZ580" s="211"/>
      <c r="BGA580" s="211"/>
      <c r="BGB580" s="211"/>
      <c r="BGC580" s="211"/>
      <c r="BGD580" s="211"/>
      <c r="BGE580" s="211"/>
      <c r="BGF580" s="211"/>
      <c r="BGG580" s="211"/>
      <c r="BGH580" s="211"/>
      <c r="BGI580" s="211"/>
      <c r="BGJ580" s="211"/>
      <c r="BGK580" s="211"/>
      <c r="BGL580" s="211"/>
      <c r="BGM580" s="211"/>
      <c r="BGN580" s="211"/>
      <c r="BGO580" s="211"/>
      <c r="BGP580" s="211"/>
      <c r="BGQ580" s="211"/>
      <c r="BGR580" s="211"/>
      <c r="BGS580" s="211"/>
      <c r="BGT580" s="211"/>
      <c r="BGU580" s="211"/>
      <c r="BGV580" s="211"/>
      <c r="BGW580" s="211"/>
      <c r="BGX580" s="211"/>
      <c r="BGY580" s="211"/>
      <c r="BGZ580" s="211"/>
      <c r="BHA580" s="211"/>
      <c r="BHB580" s="211"/>
      <c r="BHC580" s="211"/>
      <c r="BHD580" s="211"/>
      <c r="BHE580" s="211"/>
      <c r="BHF580" s="211"/>
      <c r="BHG580" s="211"/>
      <c r="BHH580" s="211"/>
      <c r="BHI580" s="211"/>
      <c r="BHJ580" s="211"/>
      <c r="BHK580" s="211"/>
      <c r="BHL580" s="211"/>
      <c r="BHM580" s="211"/>
      <c r="BHN580" s="211"/>
      <c r="BHO580" s="211"/>
      <c r="BHP580" s="211"/>
      <c r="BHQ580" s="211"/>
      <c r="BHR580" s="211"/>
      <c r="BHS580" s="211"/>
      <c r="BHT580" s="211"/>
      <c r="BHU580" s="211"/>
      <c r="BHV580" s="211"/>
      <c r="BHW580" s="211"/>
      <c r="BHX580" s="211"/>
      <c r="BHY580" s="211"/>
      <c r="BHZ580" s="211"/>
      <c r="BIA580" s="211"/>
      <c r="BIB580" s="211"/>
      <c r="BIC580" s="211"/>
      <c r="BID580" s="211"/>
      <c r="BIE580" s="211"/>
      <c r="BIF580" s="211"/>
      <c r="BIG580" s="211"/>
      <c r="BIH580" s="211"/>
      <c r="BII580" s="211"/>
      <c r="BIJ580" s="211"/>
      <c r="BIK580" s="211"/>
      <c r="BIL580" s="211"/>
      <c r="BIM580" s="211"/>
      <c r="BIN580" s="211"/>
      <c r="BIO580" s="211"/>
      <c r="BIP580" s="211"/>
      <c r="BIQ580" s="211"/>
      <c r="BIR580" s="211"/>
      <c r="BIS580" s="211"/>
      <c r="BIT580" s="211"/>
      <c r="BIU580" s="211"/>
      <c r="BIV580" s="211"/>
      <c r="BIW580" s="211"/>
      <c r="BIX580" s="211"/>
      <c r="BIY580" s="211"/>
      <c r="BIZ580" s="211"/>
      <c r="BJA580" s="211"/>
      <c r="BJB580" s="211"/>
      <c r="BJC580" s="211"/>
      <c r="BJD580" s="211"/>
      <c r="BJE580" s="211"/>
      <c r="BJF580" s="211"/>
      <c r="BJG580" s="211"/>
      <c r="BJH580" s="211"/>
      <c r="BJI580" s="211"/>
      <c r="BJJ580" s="211"/>
      <c r="BJK580" s="211"/>
      <c r="BJL580" s="211"/>
      <c r="BJM580" s="211"/>
      <c r="BJN580" s="211"/>
      <c r="BJO580" s="211"/>
      <c r="BJP580" s="211"/>
      <c r="BJQ580" s="211"/>
      <c r="BJR580" s="211"/>
      <c r="BJS580" s="211"/>
      <c r="BJT580" s="211"/>
      <c r="BJU580" s="211"/>
      <c r="BJV580" s="211"/>
      <c r="BJW580" s="211"/>
      <c r="BJX580" s="211"/>
      <c r="BJY580" s="211"/>
      <c r="BJZ580" s="211"/>
      <c r="BKA580" s="211"/>
      <c r="BKB580" s="211"/>
      <c r="BKC580" s="211"/>
      <c r="BKD580" s="211"/>
      <c r="BKE580" s="211"/>
      <c r="BKF580" s="211"/>
      <c r="BKG580" s="211"/>
      <c r="BKH580" s="211"/>
      <c r="BKI580" s="211"/>
      <c r="BKJ580" s="211"/>
      <c r="BKK580" s="211"/>
      <c r="BKL580" s="211"/>
      <c r="BKM580" s="211"/>
      <c r="BKN580" s="211"/>
      <c r="BKO580" s="211"/>
      <c r="BKP580" s="211"/>
      <c r="BKQ580" s="211"/>
      <c r="BKR580" s="211"/>
      <c r="BKS580" s="211"/>
      <c r="BKT580" s="211"/>
      <c r="BKU580" s="211"/>
      <c r="BKV580" s="211"/>
      <c r="BKW580" s="211"/>
      <c r="BKX580" s="211"/>
      <c r="BKY580" s="211"/>
      <c r="BKZ580" s="211"/>
      <c r="BLA580" s="211"/>
      <c r="BLB580" s="211"/>
      <c r="BLC580" s="211"/>
      <c r="BLD580" s="211"/>
      <c r="BLE580" s="211"/>
      <c r="BLF580" s="211"/>
      <c r="BLG580" s="211"/>
      <c r="BLH580" s="211"/>
      <c r="BLI580" s="211"/>
      <c r="BLJ580" s="211"/>
      <c r="BLK580" s="211"/>
      <c r="BLL580" s="211"/>
      <c r="BLM580" s="211"/>
      <c r="BLN580" s="211"/>
      <c r="BLO580" s="211"/>
      <c r="BLP580" s="211"/>
      <c r="BLQ580" s="211"/>
      <c r="BLR580" s="211"/>
      <c r="BLS580" s="211"/>
      <c r="BLT580" s="211"/>
      <c r="BLU580" s="211"/>
      <c r="BLV580" s="211"/>
      <c r="BLW580" s="211"/>
      <c r="BLX580" s="211"/>
      <c r="BLY580" s="211"/>
      <c r="BLZ580" s="211"/>
      <c r="BMA580" s="211"/>
      <c r="BMB580" s="211"/>
      <c r="BMC580" s="211"/>
      <c r="BMD580" s="211"/>
      <c r="BME580" s="211"/>
      <c r="BMF580" s="211"/>
      <c r="BMG580" s="211"/>
      <c r="BMH580" s="211"/>
      <c r="BMI580" s="211"/>
      <c r="BMJ580" s="211"/>
      <c r="BMK580" s="211"/>
      <c r="BML580" s="211"/>
      <c r="BMM580" s="211"/>
      <c r="BMN580" s="211"/>
      <c r="BMO580" s="211"/>
      <c r="BMP580" s="211"/>
      <c r="BMQ580" s="211"/>
      <c r="BMR580" s="211"/>
      <c r="BMS580" s="211"/>
      <c r="BMT580" s="211"/>
      <c r="BMU580" s="211"/>
      <c r="BMV580" s="211"/>
      <c r="BMW580" s="211"/>
      <c r="BMX580" s="211"/>
      <c r="BMY580" s="211"/>
      <c r="BMZ580" s="211"/>
      <c r="BNA580" s="211"/>
      <c r="BNB580" s="211"/>
      <c r="BNC580" s="211"/>
      <c r="BND580" s="211"/>
      <c r="BNE580" s="211"/>
      <c r="BNF580" s="211"/>
      <c r="BNG580" s="211"/>
      <c r="BNH580" s="211"/>
      <c r="BNI580" s="211"/>
      <c r="BNJ580" s="211"/>
      <c r="BNK580" s="211"/>
      <c r="BNL580" s="211"/>
      <c r="BNM580" s="211"/>
      <c r="BNN580" s="211"/>
      <c r="BNO580" s="211"/>
      <c r="BNP580" s="211"/>
      <c r="BNQ580" s="211"/>
      <c r="BNR580" s="211"/>
      <c r="BNS580" s="211"/>
      <c r="BNT580" s="211"/>
      <c r="BNU580" s="211"/>
      <c r="BNV580" s="211"/>
      <c r="BNW580" s="211"/>
      <c r="BNX580" s="211"/>
      <c r="BNY580" s="211"/>
      <c r="BNZ580" s="211"/>
      <c r="BOA580" s="211"/>
      <c r="BOB580" s="211"/>
      <c r="BOC580" s="211"/>
      <c r="BOD580" s="211"/>
      <c r="BOE580" s="211"/>
      <c r="BOF580" s="211"/>
      <c r="BOG580" s="211"/>
      <c r="BOH580" s="211"/>
      <c r="BOI580" s="211"/>
      <c r="BOJ580" s="211"/>
      <c r="BOK580" s="211"/>
      <c r="BOL580" s="211"/>
      <c r="BOM580" s="211"/>
      <c r="BON580" s="211"/>
      <c r="BOO580" s="211"/>
      <c r="BOP580" s="211"/>
      <c r="BOQ580" s="211"/>
      <c r="BOR580" s="211"/>
      <c r="BOS580" s="211"/>
      <c r="BOT580" s="211"/>
      <c r="BOU580" s="211"/>
      <c r="BOV580" s="211"/>
      <c r="BOW580" s="211"/>
      <c r="BOX580" s="211"/>
      <c r="BOY580" s="211"/>
      <c r="BOZ580" s="211"/>
      <c r="BPA580" s="211"/>
      <c r="BPB580" s="211"/>
      <c r="BPC580" s="211"/>
      <c r="BPD580" s="211"/>
      <c r="BPE580" s="211"/>
      <c r="BPF580" s="211"/>
      <c r="BPG580" s="211"/>
      <c r="BPH580" s="211"/>
      <c r="BPI580" s="211"/>
      <c r="BPJ580" s="211"/>
      <c r="BPK580" s="211"/>
      <c r="BPL580" s="211"/>
      <c r="BPM580" s="211"/>
      <c r="BPN580" s="211"/>
      <c r="BPO580" s="211"/>
      <c r="BPP580" s="211"/>
      <c r="BPQ580" s="211"/>
      <c r="BPR580" s="211"/>
      <c r="BPS580" s="211"/>
      <c r="BPT580" s="211"/>
      <c r="BPU580" s="211"/>
      <c r="BPV580" s="211"/>
      <c r="BPW580" s="211"/>
      <c r="BPX580" s="211"/>
      <c r="BPY580" s="211"/>
      <c r="BPZ580" s="211"/>
      <c r="BQA580" s="211"/>
      <c r="BQB580" s="211"/>
      <c r="BQC580" s="211"/>
      <c r="BQD580" s="211"/>
      <c r="BQE580" s="211"/>
      <c r="BQF580" s="211"/>
      <c r="BQG580" s="211"/>
      <c r="BQH580" s="211"/>
      <c r="BQI580" s="211"/>
      <c r="BQJ580" s="211"/>
      <c r="BQK580" s="211"/>
      <c r="BQL580" s="211"/>
      <c r="BQM580" s="211"/>
      <c r="BQN580" s="211"/>
      <c r="BQO580" s="211"/>
      <c r="BQP580" s="211"/>
      <c r="BQQ580" s="211"/>
      <c r="BQR580" s="211"/>
      <c r="BQS580" s="211"/>
      <c r="BQT580" s="211"/>
      <c r="BQU580" s="211"/>
      <c r="BQV580" s="211"/>
      <c r="BQW580" s="211"/>
      <c r="BQX580" s="211"/>
      <c r="BQY580" s="211"/>
      <c r="BQZ580" s="211"/>
      <c r="BRA580" s="211"/>
      <c r="BRB580" s="211"/>
      <c r="BRC580" s="211"/>
      <c r="BRD580" s="211"/>
      <c r="BRE580" s="211"/>
      <c r="BRF580" s="211"/>
      <c r="BRG580" s="211"/>
      <c r="BRH580" s="211"/>
      <c r="BRI580" s="211"/>
      <c r="BRJ580" s="211"/>
      <c r="BRK580" s="211"/>
      <c r="BRL580" s="211"/>
      <c r="BRM580" s="211"/>
      <c r="BRN580" s="211"/>
      <c r="BRO580" s="211"/>
      <c r="BRP580" s="211"/>
      <c r="BRQ580" s="211"/>
      <c r="BRR580" s="211"/>
      <c r="BRS580" s="211"/>
      <c r="BRT580" s="211"/>
      <c r="BRU580" s="211"/>
      <c r="BRV580" s="211"/>
      <c r="BRW580" s="211"/>
      <c r="BRX580" s="211"/>
      <c r="BRY580" s="211"/>
      <c r="BRZ580" s="211"/>
      <c r="BSA580" s="211"/>
      <c r="BSB580" s="211"/>
      <c r="BSC580" s="211"/>
      <c r="BSD580" s="211"/>
      <c r="BSE580" s="211"/>
      <c r="BSF580" s="211"/>
      <c r="BSG580" s="211"/>
      <c r="BSH580" s="211"/>
      <c r="BSI580" s="211"/>
      <c r="BSJ580" s="211"/>
      <c r="BSK580" s="211"/>
      <c r="BSL580" s="211"/>
      <c r="BSM580" s="211"/>
      <c r="BSN580" s="211"/>
      <c r="BSO580" s="211"/>
      <c r="BSP580" s="211"/>
      <c r="BSQ580" s="211"/>
      <c r="BSR580" s="211"/>
      <c r="BSS580" s="211"/>
      <c r="BST580" s="211"/>
      <c r="BSU580" s="211"/>
      <c r="BSV580" s="211"/>
      <c r="BSW580" s="211"/>
      <c r="BSX580" s="211"/>
      <c r="BSY580" s="211"/>
      <c r="BSZ580" s="211"/>
      <c r="BTA580" s="211"/>
      <c r="BTB580" s="211"/>
      <c r="BTC580" s="211"/>
      <c r="BTD580" s="211"/>
      <c r="BTE580" s="211"/>
      <c r="BTF580" s="211"/>
      <c r="BTG580" s="211"/>
      <c r="BTH580" s="211"/>
      <c r="BTI580" s="211"/>
      <c r="BTJ580" s="211"/>
      <c r="BTK580" s="211"/>
      <c r="BTL580" s="211"/>
      <c r="BTM580" s="211"/>
      <c r="BTN580" s="211"/>
      <c r="BTO580" s="211"/>
      <c r="BTP580" s="211"/>
      <c r="BTQ580" s="211"/>
      <c r="BTR580" s="211"/>
      <c r="BTS580" s="211"/>
      <c r="BTT580" s="211"/>
      <c r="BTU580" s="211"/>
      <c r="BTV580" s="211"/>
      <c r="BTW580" s="211"/>
      <c r="BTX580" s="211"/>
      <c r="BTY580" s="211"/>
      <c r="BTZ580" s="211"/>
      <c r="BUA580" s="211"/>
      <c r="BUB580" s="211"/>
      <c r="BUC580" s="211"/>
      <c r="BUD580" s="211"/>
      <c r="BUE580" s="211"/>
      <c r="BUF580" s="211"/>
      <c r="BUG580" s="211"/>
      <c r="BUH580" s="211"/>
      <c r="BUI580" s="211"/>
      <c r="BUJ580" s="211"/>
      <c r="BUK580" s="211"/>
      <c r="BUL580" s="211"/>
      <c r="BUM580" s="211"/>
      <c r="BUN580" s="211"/>
      <c r="BUO580" s="211"/>
      <c r="BUP580" s="211"/>
      <c r="BUQ580" s="211"/>
      <c r="BUR580" s="211"/>
      <c r="BUS580" s="211"/>
      <c r="BUT580" s="211"/>
      <c r="BUU580" s="211"/>
      <c r="BUV580" s="211"/>
      <c r="BUW580" s="211"/>
      <c r="BUX580" s="211"/>
      <c r="BUY580" s="211"/>
      <c r="BUZ580" s="211"/>
      <c r="BVA580" s="211"/>
      <c r="BVB580" s="211"/>
      <c r="BVC580" s="211"/>
      <c r="BVD580" s="211"/>
      <c r="BVE580" s="211"/>
      <c r="BVF580" s="211"/>
      <c r="BVG580" s="211"/>
      <c r="BVH580" s="211"/>
      <c r="BVI580" s="211"/>
      <c r="BVJ580" s="211"/>
      <c r="BVK580" s="211"/>
      <c r="BVL580" s="211"/>
      <c r="BVM580" s="211"/>
      <c r="BVN580" s="211"/>
      <c r="BVO580" s="211"/>
      <c r="BVP580" s="211"/>
      <c r="BVQ580" s="211"/>
      <c r="BVR580" s="211"/>
      <c r="BVS580" s="211"/>
      <c r="BVT580" s="211"/>
      <c r="BVU580" s="211"/>
      <c r="BVV580" s="211"/>
      <c r="BVW580" s="211"/>
      <c r="BVX580" s="211"/>
      <c r="BVY580" s="211"/>
      <c r="BVZ580" s="211"/>
      <c r="BWA580" s="211"/>
      <c r="BWB580" s="211"/>
      <c r="BWC580" s="211"/>
      <c r="BWD580" s="211"/>
      <c r="BWE580" s="211"/>
      <c r="BWF580" s="211"/>
      <c r="BWG580" s="211"/>
      <c r="BWH580" s="211"/>
      <c r="BWI580" s="211"/>
      <c r="BWJ580" s="211"/>
      <c r="BWK580" s="211"/>
      <c r="BWL580" s="211"/>
      <c r="BWM580" s="211"/>
      <c r="BWN580" s="211"/>
      <c r="BWO580" s="211"/>
      <c r="BWP580" s="211"/>
      <c r="BWQ580" s="211"/>
      <c r="BWR580" s="211"/>
      <c r="BWS580" s="211"/>
      <c r="BWT580" s="211"/>
      <c r="BWU580" s="211"/>
      <c r="BWV580" s="211"/>
      <c r="BWW580" s="211"/>
      <c r="BWX580" s="211"/>
      <c r="BWY580" s="211"/>
      <c r="BWZ580" s="211"/>
      <c r="BXA580" s="211"/>
      <c r="BXB580" s="211"/>
      <c r="BXC580" s="211"/>
      <c r="BXD580" s="211"/>
      <c r="BXE580" s="211"/>
      <c r="BXF580" s="211"/>
      <c r="BXG580" s="211"/>
      <c r="BXH580" s="211"/>
      <c r="BXI580" s="211"/>
      <c r="BXJ580" s="211"/>
      <c r="BXK580" s="211"/>
      <c r="BXL580" s="211"/>
      <c r="BXM580" s="211"/>
      <c r="BXN580" s="211"/>
      <c r="BXO580" s="211"/>
      <c r="BXP580" s="211"/>
      <c r="BXQ580" s="211"/>
      <c r="BXR580" s="211"/>
      <c r="BXS580" s="211"/>
      <c r="BXT580" s="211"/>
      <c r="BXU580" s="211"/>
      <c r="BXV580" s="211"/>
      <c r="BXW580" s="211"/>
      <c r="BXX580" s="211"/>
      <c r="BXY580" s="211"/>
      <c r="BXZ580" s="211"/>
      <c r="BYA580" s="211"/>
      <c r="BYB580" s="211"/>
      <c r="BYC580" s="211"/>
      <c r="BYD580" s="211"/>
      <c r="BYE580" s="211"/>
      <c r="BYF580" s="211"/>
      <c r="BYG580" s="211"/>
      <c r="BYH580" s="211"/>
      <c r="BYI580" s="211"/>
      <c r="BYJ580" s="211"/>
      <c r="BYK580" s="211"/>
      <c r="BYL580" s="211"/>
      <c r="BYM580" s="211"/>
      <c r="BYN580" s="211"/>
      <c r="BYO580" s="211"/>
      <c r="BYP580" s="211"/>
      <c r="BYQ580" s="211"/>
      <c r="BYR580" s="211"/>
      <c r="BYS580" s="211"/>
      <c r="BYT580" s="211"/>
      <c r="BYU580" s="211"/>
      <c r="BYV580" s="211"/>
      <c r="BYW580" s="211"/>
      <c r="BYX580" s="211"/>
      <c r="BYY580" s="211"/>
      <c r="BYZ580" s="211"/>
      <c r="BZA580" s="211"/>
      <c r="BZB580" s="211"/>
      <c r="BZC580" s="211"/>
      <c r="BZD580" s="211"/>
      <c r="BZE580" s="211"/>
      <c r="BZF580" s="211"/>
      <c r="BZG580" s="211"/>
      <c r="BZH580" s="211"/>
      <c r="BZI580" s="211"/>
      <c r="BZJ580" s="211"/>
      <c r="BZK580" s="211"/>
      <c r="BZL580" s="211"/>
      <c r="BZM580" s="211"/>
      <c r="BZN580" s="211"/>
      <c r="BZO580" s="211"/>
      <c r="BZP580" s="211"/>
      <c r="BZQ580" s="211"/>
      <c r="BZR580" s="211"/>
      <c r="BZS580" s="211"/>
      <c r="BZT580" s="211"/>
      <c r="BZU580" s="211"/>
      <c r="BZV580" s="211"/>
      <c r="BZW580" s="211"/>
      <c r="BZX580" s="211"/>
      <c r="BZY580" s="211"/>
      <c r="BZZ580" s="211"/>
      <c r="CAA580" s="211"/>
      <c r="CAB580" s="211"/>
      <c r="CAC580" s="211"/>
      <c r="CAD580" s="211"/>
      <c r="CAE580" s="211"/>
      <c r="CAF580" s="211"/>
      <c r="CAG580" s="211"/>
      <c r="CAH580" s="211"/>
      <c r="CAI580" s="211"/>
      <c r="CAJ580" s="211"/>
      <c r="CAK580" s="211"/>
      <c r="CAL580" s="211"/>
      <c r="CAM580" s="211"/>
      <c r="CAN580" s="211"/>
      <c r="CAO580" s="211"/>
      <c r="CAP580" s="211"/>
      <c r="CAQ580" s="211"/>
      <c r="CAR580" s="211"/>
      <c r="CAS580" s="211"/>
      <c r="CAT580" s="211"/>
      <c r="CAU580" s="211"/>
      <c r="CAV580" s="211"/>
      <c r="CAW580" s="211"/>
      <c r="CAX580" s="211"/>
      <c r="CAY580" s="211"/>
      <c r="CAZ580" s="211"/>
      <c r="CBA580" s="211"/>
      <c r="CBB580" s="211"/>
      <c r="CBC580" s="211"/>
      <c r="CBD580" s="211"/>
      <c r="CBE580" s="211"/>
      <c r="CBF580" s="211"/>
      <c r="CBG580" s="211"/>
      <c r="CBH580" s="211"/>
      <c r="CBI580" s="211"/>
      <c r="CBJ580" s="211"/>
      <c r="CBK580" s="211"/>
      <c r="CBL580" s="211"/>
      <c r="CBM580" s="211"/>
      <c r="CBN580" s="211"/>
      <c r="CBO580" s="211"/>
      <c r="CBP580" s="211"/>
      <c r="CBQ580" s="211"/>
      <c r="CBR580" s="211"/>
      <c r="CBS580" s="211"/>
      <c r="CBT580" s="211"/>
      <c r="CBU580" s="211"/>
      <c r="CBV580" s="211"/>
      <c r="CBW580" s="211"/>
      <c r="CBX580" s="211"/>
      <c r="CBY580" s="211"/>
      <c r="CBZ580" s="211"/>
      <c r="CCA580" s="211"/>
      <c r="CCB580" s="211"/>
      <c r="CCC580" s="211"/>
      <c r="CCD580" s="211"/>
      <c r="CCE580" s="211"/>
      <c r="CCF580" s="211"/>
      <c r="CCG580" s="211"/>
      <c r="CCH580" s="211"/>
      <c r="CCI580" s="211"/>
      <c r="CCJ580" s="211"/>
      <c r="CCK580" s="211"/>
      <c r="CCL580" s="211"/>
      <c r="CCM580" s="211"/>
      <c r="CCN580" s="211"/>
      <c r="CCO580" s="211"/>
      <c r="CCP580" s="211"/>
      <c r="CCQ580" s="211"/>
      <c r="CCR580" s="211"/>
      <c r="CCS580" s="211"/>
      <c r="CCT580" s="211"/>
      <c r="CCU580" s="211"/>
      <c r="CCV580" s="211"/>
      <c r="CCW580" s="211"/>
      <c r="CCX580" s="211"/>
      <c r="CCY580" s="211"/>
      <c r="CCZ580" s="211"/>
      <c r="CDA580" s="211"/>
      <c r="CDB580" s="211"/>
      <c r="CDC580" s="211"/>
      <c r="CDD580" s="211"/>
      <c r="CDE580" s="211"/>
      <c r="CDF580" s="211"/>
      <c r="CDG580" s="211"/>
      <c r="CDH580" s="211"/>
      <c r="CDI580" s="211"/>
      <c r="CDJ580" s="211"/>
      <c r="CDK580" s="211"/>
      <c r="CDL580" s="211"/>
      <c r="CDM580" s="211"/>
      <c r="CDN580" s="211"/>
      <c r="CDO580" s="211"/>
      <c r="CDP580" s="211"/>
      <c r="CDQ580" s="211"/>
      <c r="CDR580" s="211"/>
      <c r="CDS580" s="211"/>
      <c r="CDT580" s="211"/>
      <c r="CDU580" s="211"/>
      <c r="CDV580" s="211"/>
      <c r="CDW580" s="211"/>
      <c r="CDX580" s="211"/>
      <c r="CDY580" s="211"/>
      <c r="CDZ580" s="211"/>
      <c r="CEA580" s="211"/>
      <c r="CEB580" s="211"/>
      <c r="CEC580" s="211"/>
      <c r="CED580" s="211"/>
      <c r="CEE580" s="211"/>
      <c r="CEF580" s="211"/>
      <c r="CEG580" s="211"/>
      <c r="CEH580" s="211"/>
      <c r="CEI580" s="211"/>
      <c r="CEJ580" s="211"/>
      <c r="CEK580" s="211"/>
      <c r="CEL580" s="211"/>
      <c r="CEM580" s="211"/>
      <c r="CEN580" s="211"/>
      <c r="CEO580" s="211"/>
      <c r="CEP580" s="211"/>
      <c r="CEQ580" s="211"/>
      <c r="CER580" s="211"/>
      <c r="CES580" s="211"/>
      <c r="CET580" s="211"/>
      <c r="CEU580" s="211"/>
      <c r="CEV580" s="211"/>
      <c r="CEW580" s="211"/>
      <c r="CEX580" s="211"/>
      <c r="CEY580" s="211"/>
      <c r="CEZ580" s="211"/>
      <c r="CFA580" s="211"/>
      <c r="CFB580" s="211"/>
      <c r="CFC580" s="211"/>
      <c r="CFD580" s="211"/>
      <c r="CFE580" s="211"/>
      <c r="CFF580" s="211"/>
      <c r="CFG580" s="211"/>
      <c r="CFH580" s="211"/>
      <c r="CFI580" s="211"/>
      <c r="CFJ580" s="211"/>
      <c r="CFK580" s="211"/>
      <c r="CFL580" s="211"/>
      <c r="CFM580" s="211"/>
      <c r="CFN580" s="211"/>
      <c r="CFO580" s="211"/>
      <c r="CFP580" s="211"/>
      <c r="CFQ580" s="211"/>
      <c r="CFR580" s="211"/>
      <c r="CFS580" s="211"/>
      <c r="CFT580" s="211"/>
      <c r="CFU580" s="211"/>
      <c r="CFV580" s="211"/>
      <c r="CFW580" s="211"/>
      <c r="CFX580" s="211"/>
      <c r="CFY580" s="211"/>
      <c r="CFZ580" s="211"/>
      <c r="CGA580" s="211"/>
      <c r="CGB580" s="211"/>
      <c r="CGC580" s="211"/>
      <c r="CGD580" s="211"/>
      <c r="CGE580" s="211"/>
      <c r="CGF580" s="211"/>
      <c r="CGG580" s="211"/>
      <c r="CGH580" s="211"/>
      <c r="CGI580" s="211"/>
      <c r="CGJ580" s="211"/>
      <c r="CGK580" s="211"/>
      <c r="CGL580" s="211"/>
      <c r="CGM580" s="211"/>
      <c r="CGN580" s="211"/>
      <c r="CGO580" s="211"/>
      <c r="CGP580" s="211"/>
      <c r="CGQ580" s="211"/>
      <c r="CGR580" s="211"/>
      <c r="CGS580" s="211"/>
      <c r="CGT580" s="211"/>
      <c r="CGU580" s="211"/>
      <c r="CGV580" s="211"/>
      <c r="CGW580" s="211"/>
      <c r="CGX580" s="211"/>
      <c r="CGY580" s="211"/>
      <c r="CGZ580" s="211"/>
      <c r="CHA580" s="211"/>
      <c r="CHB580" s="211"/>
      <c r="CHC580" s="211"/>
      <c r="CHD580" s="211"/>
      <c r="CHE580" s="211"/>
      <c r="CHF580" s="211"/>
      <c r="CHG580" s="211"/>
      <c r="CHH580" s="211"/>
      <c r="CHI580" s="211"/>
      <c r="CHJ580" s="211"/>
      <c r="CHK580" s="211"/>
      <c r="CHL580" s="211"/>
      <c r="CHM580" s="211"/>
      <c r="CHN580" s="211"/>
      <c r="CHO580" s="211"/>
      <c r="CHP580" s="211"/>
      <c r="CHQ580" s="211"/>
      <c r="CHR580" s="211"/>
      <c r="CHS580" s="211"/>
      <c r="CHT580" s="211"/>
      <c r="CHU580" s="211"/>
      <c r="CHV580" s="211"/>
      <c r="CHW580" s="211"/>
      <c r="CHX580" s="211"/>
      <c r="CHY580" s="211"/>
      <c r="CHZ580" s="211"/>
      <c r="CIA580" s="211"/>
      <c r="CIB580" s="211"/>
      <c r="CIC580" s="211"/>
      <c r="CID580" s="211"/>
      <c r="CIE580" s="211"/>
      <c r="CIF580" s="211"/>
      <c r="CIG580" s="211"/>
      <c r="CIH580" s="211"/>
      <c r="CII580" s="211"/>
      <c r="CIJ580" s="211"/>
      <c r="CIK580" s="211"/>
      <c r="CIL580" s="211"/>
      <c r="CIM580" s="211"/>
      <c r="CIN580" s="211"/>
      <c r="CIO580" s="211"/>
      <c r="CIP580" s="211"/>
      <c r="CIQ580" s="211"/>
      <c r="CIR580" s="211"/>
      <c r="CIS580" s="211"/>
      <c r="CIT580" s="211"/>
      <c r="CIU580" s="211"/>
      <c r="CIV580" s="211"/>
      <c r="CIW580" s="211"/>
      <c r="CIX580" s="211"/>
      <c r="CIY580" s="211"/>
      <c r="CIZ580" s="211"/>
      <c r="CJA580" s="211"/>
      <c r="CJB580" s="211"/>
      <c r="CJC580" s="211"/>
      <c r="CJD580" s="211"/>
      <c r="CJE580" s="211"/>
      <c r="CJF580" s="211"/>
      <c r="CJG580" s="211"/>
      <c r="CJH580" s="211"/>
      <c r="CJI580" s="211"/>
      <c r="CJJ580" s="211"/>
      <c r="CJK580" s="211"/>
      <c r="CJL580" s="211"/>
      <c r="CJM580" s="211"/>
      <c r="CJN580" s="211"/>
      <c r="CJO580" s="211"/>
      <c r="CJP580" s="211"/>
      <c r="CJQ580" s="211"/>
      <c r="CJR580" s="211"/>
      <c r="CJS580" s="211"/>
      <c r="CJT580" s="211"/>
      <c r="CJU580" s="211"/>
      <c r="CJV580" s="211"/>
      <c r="CJW580" s="211"/>
      <c r="CJX580" s="211"/>
      <c r="CJY580" s="211"/>
      <c r="CJZ580" s="211"/>
      <c r="CKA580" s="211"/>
      <c r="CKB580" s="211"/>
      <c r="CKC580" s="211"/>
      <c r="CKD580" s="211"/>
      <c r="CKE580" s="211"/>
      <c r="CKF580" s="211"/>
      <c r="CKG580" s="211"/>
      <c r="CKH580" s="211"/>
      <c r="CKI580" s="211"/>
      <c r="CKJ580" s="211"/>
      <c r="CKK580" s="211"/>
      <c r="CKL580" s="211"/>
      <c r="CKM580" s="211"/>
      <c r="CKN580" s="211"/>
      <c r="CKO580" s="211"/>
      <c r="CKP580" s="211"/>
      <c r="CKQ580" s="211"/>
      <c r="CKR580" s="211"/>
      <c r="CKS580" s="211"/>
      <c r="CKT580" s="211"/>
      <c r="CKU580" s="211"/>
      <c r="CKV580" s="211"/>
      <c r="CKW580" s="211"/>
      <c r="CKX580" s="211"/>
      <c r="CKY580" s="211"/>
      <c r="CKZ580" s="211"/>
      <c r="CLA580" s="211"/>
      <c r="CLB580" s="211"/>
      <c r="CLC580" s="211"/>
      <c r="CLD580" s="211"/>
      <c r="CLE580" s="211"/>
      <c r="CLF580" s="211"/>
      <c r="CLG580" s="211"/>
      <c r="CLH580" s="211"/>
      <c r="CLI580" s="211"/>
      <c r="CLJ580" s="211"/>
      <c r="CLK580" s="211"/>
      <c r="CLL580" s="211"/>
      <c r="CLM580" s="211"/>
      <c r="CLN580" s="211"/>
      <c r="CLO580" s="211"/>
      <c r="CLP580" s="211"/>
      <c r="CLQ580" s="211"/>
      <c r="CLR580" s="211"/>
      <c r="CLS580" s="211"/>
      <c r="CLT580" s="211"/>
      <c r="CLU580" s="211"/>
      <c r="CLV580" s="211"/>
      <c r="CLW580" s="211"/>
      <c r="CLX580" s="211"/>
      <c r="CLY580" s="211"/>
      <c r="CLZ580" s="211"/>
      <c r="CMA580" s="211"/>
      <c r="CMB580" s="211"/>
      <c r="CMC580" s="211"/>
      <c r="CMD580" s="211"/>
      <c r="CME580" s="211"/>
      <c r="CMF580" s="211"/>
      <c r="CMG580" s="211"/>
      <c r="CMH580" s="211"/>
      <c r="CMI580" s="211"/>
      <c r="CMJ580" s="211"/>
      <c r="CMK580" s="211"/>
      <c r="CML580" s="211"/>
      <c r="CMM580" s="211"/>
      <c r="CMN580" s="211"/>
      <c r="CMO580" s="211"/>
      <c r="CMP580" s="211"/>
      <c r="CMQ580" s="211"/>
      <c r="CMR580" s="211"/>
      <c r="CMS580" s="211"/>
      <c r="CMT580" s="211"/>
      <c r="CMU580" s="211"/>
      <c r="CMV580" s="211"/>
      <c r="CMW580" s="211"/>
      <c r="CMX580" s="211"/>
      <c r="CMY580" s="211"/>
      <c r="CMZ580" s="211"/>
      <c r="CNA580" s="211"/>
      <c r="CNB580" s="211"/>
      <c r="CNC580" s="211"/>
      <c r="CND580" s="211"/>
      <c r="CNE580" s="211"/>
      <c r="CNF580" s="211"/>
      <c r="CNG580" s="211"/>
      <c r="CNH580" s="211"/>
      <c r="CNI580" s="211"/>
      <c r="CNJ580" s="211"/>
      <c r="CNK580" s="211"/>
      <c r="CNL580" s="211"/>
      <c r="CNM580" s="211"/>
      <c r="CNN580" s="211"/>
      <c r="CNO580" s="211"/>
      <c r="CNP580" s="211"/>
      <c r="CNQ580" s="211"/>
      <c r="CNR580" s="211"/>
      <c r="CNS580" s="211"/>
      <c r="CNT580" s="211"/>
      <c r="CNU580" s="211"/>
      <c r="CNV580" s="211"/>
      <c r="CNW580" s="211"/>
      <c r="CNX580" s="211"/>
      <c r="CNY580" s="211"/>
      <c r="CNZ580" s="211"/>
      <c r="COA580" s="211"/>
      <c r="COB580" s="211"/>
      <c r="COC580" s="211"/>
      <c r="COD580" s="211"/>
      <c r="COE580" s="211"/>
      <c r="COF580" s="211"/>
      <c r="COG580" s="211"/>
      <c r="COH580" s="211"/>
      <c r="COI580" s="211"/>
      <c r="COJ580" s="211"/>
      <c r="COK580" s="211"/>
      <c r="COL580" s="211"/>
      <c r="COM580" s="211"/>
      <c r="CON580" s="211"/>
      <c r="COO580" s="211"/>
      <c r="COP580" s="211"/>
      <c r="COQ580" s="211"/>
      <c r="COR580" s="211"/>
      <c r="COS580" s="211"/>
      <c r="COT580" s="211"/>
      <c r="COU580" s="211"/>
      <c r="COV580" s="211"/>
      <c r="COW580" s="211"/>
      <c r="COX580" s="211"/>
      <c r="COY580" s="211"/>
      <c r="COZ580" s="211"/>
      <c r="CPA580" s="211"/>
      <c r="CPB580" s="211"/>
      <c r="CPC580" s="211"/>
      <c r="CPD580" s="211"/>
      <c r="CPE580" s="211"/>
      <c r="CPF580" s="211"/>
      <c r="CPG580" s="211"/>
      <c r="CPH580" s="211"/>
      <c r="CPI580" s="211"/>
      <c r="CPJ580" s="211"/>
      <c r="CPK580" s="211"/>
      <c r="CPL580" s="211"/>
      <c r="CPM580" s="211"/>
      <c r="CPN580" s="211"/>
      <c r="CPO580" s="211"/>
      <c r="CPP580" s="211"/>
      <c r="CPQ580" s="211"/>
      <c r="CPR580" s="211"/>
      <c r="CPS580" s="211"/>
      <c r="CPT580" s="211"/>
      <c r="CPU580" s="211"/>
      <c r="CPV580" s="211"/>
      <c r="CPW580" s="211"/>
      <c r="CPX580" s="211"/>
      <c r="CPY580" s="211"/>
      <c r="CPZ580" s="211"/>
      <c r="CQA580" s="211"/>
      <c r="CQB580" s="211"/>
      <c r="CQC580" s="211"/>
      <c r="CQD580" s="211"/>
      <c r="CQE580" s="211"/>
      <c r="CQF580" s="211"/>
      <c r="CQG580" s="211"/>
      <c r="CQH580" s="211"/>
      <c r="CQI580" s="211"/>
      <c r="CQJ580" s="211"/>
      <c r="CQK580" s="211"/>
      <c r="CQL580" s="211"/>
      <c r="CQM580" s="211"/>
      <c r="CQN580" s="211"/>
      <c r="CQO580" s="211"/>
      <c r="CQP580" s="211"/>
      <c r="CQQ580" s="211"/>
      <c r="CQR580" s="211"/>
      <c r="CQS580" s="211"/>
      <c r="CQT580" s="211"/>
      <c r="CQU580" s="211"/>
      <c r="CQV580" s="211"/>
      <c r="CQW580" s="211"/>
      <c r="CQX580" s="211"/>
      <c r="CQY580" s="211"/>
      <c r="CQZ580" s="211"/>
      <c r="CRA580" s="211"/>
      <c r="CRB580" s="211"/>
      <c r="CRC580" s="211"/>
      <c r="CRD580" s="211"/>
      <c r="CRE580" s="211"/>
      <c r="CRF580" s="211"/>
      <c r="CRG580" s="211"/>
      <c r="CRH580" s="211"/>
      <c r="CRI580" s="211"/>
      <c r="CRJ580" s="211"/>
      <c r="CRK580" s="211"/>
      <c r="CRL580" s="211"/>
      <c r="CRM580" s="211"/>
      <c r="CRN580" s="211"/>
      <c r="CRO580" s="211"/>
      <c r="CRP580" s="211"/>
      <c r="CRQ580" s="211"/>
      <c r="CRR580" s="211"/>
      <c r="CRS580" s="211"/>
      <c r="CRT580" s="211"/>
      <c r="CRU580" s="211"/>
      <c r="CRV580" s="211"/>
      <c r="CRW580" s="211"/>
      <c r="CRX580" s="211"/>
      <c r="CRY580" s="211"/>
      <c r="CRZ580" s="211"/>
      <c r="CSA580" s="211"/>
      <c r="CSB580" s="211"/>
      <c r="CSC580" s="211"/>
      <c r="CSD580" s="211"/>
      <c r="CSE580" s="211"/>
      <c r="CSF580" s="211"/>
      <c r="CSG580" s="211"/>
      <c r="CSH580" s="211"/>
      <c r="CSI580" s="211"/>
      <c r="CSJ580" s="211"/>
      <c r="CSK580" s="211"/>
      <c r="CSL580" s="211"/>
      <c r="CSM580" s="211"/>
      <c r="CSN580" s="211"/>
      <c r="CSO580" s="211"/>
      <c r="CSP580" s="211"/>
      <c r="CSQ580" s="211"/>
      <c r="CSR580" s="211"/>
      <c r="CSS580" s="211"/>
      <c r="CST580" s="211"/>
      <c r="CSU580" s="211"/>
      <c r="CSV580" s="211"/>
      <c r="CSW580" s="211"/>
      <c r="CSX580" s="211"/>
      <c r="CSY580" s="211"/>
      <c r="CSZ580" s="211"/>
      <c r="CTA580" s="211"/>
      <c r="CTB580" s="211"/>
      <c r="CTC580" s="211"/>
      <c r="CTD580" s="211"/>
      <c r="CTE580" s="211"/>
      <c r="CTF580" s="211"/>
      <c r="CTG580" s="211"/>
      <c r="CTH580" s="211"/>
      <c r="CTI580" s="211"/>
      <c r="CTJ580" s="211"/>
      <c r="CTK580" s="211"/>
      <c r="CTL580" s="211"/>
      <c r="CTM580" s="211"/>
      <c r="CTN580" s="211"/>
      <c r="CTO580" s="211"/>
      <c r="CTP580" s="211"/>
      <c r="CTQ580" s="211"/>
      <c r="CTR580" s="211"/>
      <c r="CTS580" s="211"/>
      <c r="CTT580" s="211"/>
      <c r="CTU580" s="211"/>
      <c r="CTV580" s="211"/>
      <c r="CTW580" s="211"/>
      <c r="CTX580" s="211"/>
      <c r="CTY580" s="211"/>
      <c r="CTZ580" s="211"/>
      <c r="CUA580" s="211"/>
      <c r="CUB580" s="211"/>
      <c r="CUC580" s="211"/>
      <c r="CUD580" s="211"/>
      <c r="CUE580" s="211"/>
      <c r="CUF580" s="211"/>
      <c r="CUG580" s="211"/>
      <c r="CUH580" s="211"/>
      <c r="CUI580" s="211"/>
      <c r="CUJ580" s="211"/>
      <c r="CUK580" s="211"/>
      <c r="CUL580" s="211"/>
      <c r="CUM580" s="211"/>
      <c r="CUN580" s="211"/>
      <c r="CUO580" s="211"/>
      <c r="CUP580" s="211"/>
      <c r="CUQ580" s="211"/>
      <c r="CUR580" s="211"/>
      <c r="CUS580" s="211"/>
      <c r="CUT580" s="211"/>
      <c r="CUU580" s="211"/>
      <c r="CUV580" s="211"/>
      <c r="CUW580" s="211"/>
      <c r="CUX580" s="211"/>
      <c r="CUY580" s="211"/>
      <c r="CUZ580" s="211"/>
      <c r="CVA580" s="211"/>
      <c r="CVB580" s="211"/>
      <c r="CVC580" s="211"/>
      <c r="CVD580" s="211"/>
      <c r="CVE580" s="211"/>
      <c r="CVF580" s="211"/>
      <c r="CVG580" s="211"/>
      <c r="CVH580" s="211"/>
      <c r="CVI580" s="211"/>
      <c r="CVJ580" s="211"/>
      <c r="CVK580" s="211"/>
      <c r="CVL580" s="211"/>
      <c r="CVM580" s="211"/>
      <c r="CVN580" s="211"/>
      <c r="CVO580" s="211"/>
      <c r="CVP580" s="211"/>
      <c r="CVQ580" s="211"/>
      <c r="CVR580" s="211"/>
      <c r="CVS580" s="211"/>
      <c r="CVT580" s="211"/>
      <c r="CVU580" s="211"/>
      <c r="CVV580" s="211"/>
      <c r="CVW580" s="211"/>
      <c r="CVX580" s="211"/>
      <c r="CVY580" s="211"/>
      <c r="CVZ580" s="211"/>
      <c r="CWA580" s="211"/>
      <c r="CWB580" s="211"/>
      <c r="CWC580" s="211"/>
      <c r="CWD580" s="211"/>
      <c r="CWE580" s="211"/>
      <c r="CWF580" s="211"/>
      <c r="CWG580" s="211"/>
      <c r="CWH580" s="211"/>
      <c r="CWI580" s="211"/>
      <c r="CWJ580" s="211"/>
      <c r="CWK580" s="211"/>
      <c r="CWL580" s="211"/>
      <c r="CWM580" s="211"/>
      <c r="CWN580" s="211"/>
      <c r="CWO580" s="211"/>
      <c r="CWP580" s="211"/>
      <c r="CWQ580" s="211"/>
      <c r="CWR580" s="211"/>
      <c r="CWS580" s="211"/>
      <c r="CWT580" s="211"/>
      <c r="CWU580" s="211"/>
      <c r="CWV580" s="211"/>
      <c r="CWW580" s="211"/>
      <c r="CWX580" s="211"/>
      <c r="CWY580" s="211"/>
      <c r="CWZ580" s="211"/>
      <c r="CXA580" s="211"/>
      <c r="CXB580" s="211"/>
      <c r="CXC580" s="211"/>
      <c r="CXD580" s="211"/>
      <c r="CXE580" s="211"/>
      <c r="CXF580" s="211"/>
      <c r="CXG580" s="211"/>
      <c r="CXH580" s="211"/>
      <c r="CXI580" s="211"/>
      <c r="CXJ580" s="211"/>
      <c r="CXK580" s="211"/>
      <c r="CXL580" s="211"/>
      <c r="CXM580" s="211"/>
      <c r="CXN580" s="211"/>
      <c r="CXO580" s="211"/>
      <c r="CXP580" s="211"/>
      <c r="CXQ580" s="211"/>
      <c r="CXR580" s="211"/>
      <c r="CXS580" s="211"/>
      <c r="CXT580" s="211"/>
      <c r="CXU580" s="211"/>
      <c r="CXV580" s="211"/>
      <c r="CXW580" s="211"/>
      <c r="CXX580" s="211"/>
      <c r="CXY580" s="211"/>
      <c r="CXZ580" s="211"/>
      <c r="CYA580" s="211"/>
      <c r="CYB580" s="211"/>
      <c r="CYC580" s="211"/>
      <c r="CYD580" s="211"/>
      <c r="CYE580" s="211"/>
      <c r="CYF580" s="211"/>
      <c r="CYG580" s="211"/>
      <c r="CYH580" s="211"/>
      <c r="CYI580" s="211"/>
      <c r="CYJ580" s="211"/>
      <c r="CYK580" s="211"/>
      <c r="CYL580" s="211"/>
      <c r="CYM580" s="211"/>
      <c r="CYN580" s="211"/>
      <c r="CYO580" s="211"/>
      <c r="CYP580" s="211"/>
      <c r="CYQ580" s="211"/>
      <c r="CYR580" s="211"/>
      <c r="CYS580" s="211"/>
      <c r="CYT580" s="211"/>
      <c r="CYU580" s="211"/>
      <c r="CYV580" s="211"/>
      <c r="CYW580" s="211"/>
      <c r="CYX580" s="211"/>
      <c r="CYY580" s="211"/>
      <c r="CYZ580" s="211"/>
      <c r="CZA580" s="211"/>
      <c r="CZB580" s="211"/>
      <c r="CZC580" s="211"/>
      <c r="CZD580" s="211"/>
      <c r="CZE580" s="211"/>
      <c r="CZF580" s="211"/>
      <c r="CZG580" s="211"/>
      <c r="CZH580" s="211"/>
      <c r="CZI580" s="211"/>
      <c r="CZJ580" s="211"/>
      <c r="CZK580" s="211"/>
      <c r="CZL580" s="211"/>
      <c r="CZM580" s="211"/>
      <c r="CZN580" s="211"/>
      <c r="CZO580" s="211"/>
      <c r="CZP580" s="211"/>
      <c r="CZQ580" s="211"/>
      <c r="CZR580" s="211"/>
      <c r="CZS580" s="211"/>
      <c r="CZT580" s="211"/>
      <c r="CZU580" s="211"/>
      <c r="CZV580" s="211"/>
      <c r="CZW580" s="211"/>
      <c r="CZX580" s="211"/>
      <c r="CZY580" s="211"/>
      <c r="CZZ580" s="211"/>
      <c r="DAA580" s="211"/>
      <c r="DAB580" s="211"/>
      <c r="DAC580" s="211"/>
      <c r="DAD580" s="211"/>
      <c r="DAE580" s="211"/>
      <c r="DAF580" s="211"/>
      <c r="DAG580" s="211"/>
      <c r="DAH580" s="211"/>
      <c r="DAI580" s="211"/>
      <c r="DAJ580" s="211"/>
      <c r="DAK580" s="211"/>
      <c r="DAL580" s="211"/>
      <c r="DAM580" s="211"/>
      <c r="DAN580" s="211"/>
      <c r="DAO580" s="211"/>
      <c r="DAP580" s="211"/>
      <c r="DAQ580" s="211"/>
      <c r="DAR580" s="211"/>
      <c r="DAS580" s="211"/>
      <c r="DAT580" s="211"/>
      <c r="DAU580" s="211"/>
      <c r="DAV580" s="211"/>
      <c r="DAW580" s="211"/>
      <c r="DAX580" s="211"/>
      <c r="DAY580" s="211"/>
      <c r="DAZ580" s="211"/>
      <c r="DBA580" s="211"/>
      <c r="DBB580" s="211"/>
      <c r="DBC580" s="211"/>
      <c r="DBD580" s="211"/>
      <c r="DBE580" s="211"/>
      <c r="DBF580" s="211"/>
      <c r="DBG580" s="211"/>
      <c r="DBH580" s="211"/>
      <c r="DBI580" s="211"/>
      <c r="DBJ580" s="211"/>
      <c r="DBK580" s="211"/>
      <c r="DBL580" s="211"/>
      <c r="DBM580" s="211"/>
      <c r="DBN580" s="211"/>
      <c r="DBO580" s="211"/>
      <c r="DBP580" s="211"/>
      <c r="DBQ580" s="211"/>
      <c r="DBR580" s="211"/>
      <c r="DBS580" s="211"/>
      <c r="DBT580" s="211"/>
      <c r="DBU580" s="211"/>
      <c r="DBV580" s="211"/>
      <c r="DBW580" s="211"/>
      <c r="DBX580" s="211"/>
      <c r="DBY580" s="211"/>
      <c r="DBZ580" s="211"/>
      <c r="DCA580" s="211"/>
      <c r="DCB580" s="211"/>
      <c r="DCC580" s="211"/>
      <c r="DCD580" s="211"/>
      <c r="DCE580" s="211"/>
      <c r="DCF580" s="211"/>
      <c r="DCG580" s="211"/>
      <c r="DCH580" s="211"/>
      <c r="DCI580" s="211"/>
      <c r="DCJ580" s="211"/>
      <c r="DCK580" s="211"/>
      <c r="DCL580" s="211"/>
      <c r="DCM580" s="211"/>
      <c r="DCN580" s="211"/>
      <c r="DCO580" s="211"/>
      <c r="DCP580" s="211"/>
      <c r="DCQ580" s="211"/>
      <c r="DCR580" s="211"/>
      <c r="DCS580" s="211"/>
      <c r="DCT580" s="211"/>
      <c r="DCU580" s="211"/>
      <c r="DCV580" s="211"/>
      <c r="DCW580" s="211"/>
      <c r="DCX580" s="211"/>
      <c r="DCY580" s="211"/>
      <c r="DCZ580" s="211"/>
      <c r="DDA580" s="211"/>
      <c r="DDB580" s="211"/>
      <c r="DDC580" s="211"/>
      <c r="DDD580" s="211"/>
      <c r="DDE580" s="211"/>
      <c r="DDF580" s="211"/>
      <c r="DDG580" s="211"/>
      <c r="DDH580" s="211"/>
      <c r="DDI580" s="211"/>
      <c r="DDJ580" s="211"/>
      <c r="DDK580" s="211"/>
      <c r="DDL580" s="211"/>
      <c r="DDM580" s="211"/>
      <c r="DDN580" s="211"/>
      <c r="DDO580" s="211"/>
      <c r="DDP580" s="211"/>
      <c r="DDQ580" s="211"/>
      <c r="DDR580" s="211"/>
      <c r="DDS580" s="211"/>
      <c r="DDT580" s="211"/>
      <c r="DDU580" s="211"/>
      <c r="DDV580" s="211"/>
      <c r="DDW580" s="211"/>
      <c r="DDX580" s="211"/>
      <c r="DDY580" s="211"/>
      <c r="DDZ580" s="211"/>
      <c r="DEA580" s="211"/>
      <c r="DEB580" s="211"/>
      <c r="DEC580" s="211"/>
      <c r="DED580" s="211"/>
      <c r="DEE580" s="211"/>
      <c r="DEF580" s="211"/>
      <c r="DEG580" s="211"/>
      <c r="DEH580" s="211"/>
      <c r="DEI580" s="211"/>
      <c r="DEJ580" s="211"/>
      <c r="DEK580" s="211"/>
      <c r="DEL580" s="211"/>
      <c r="DEM580" s="211"/>
      <c r="DEN580" s="211"/>
      <c r="DEO580" s="211"/>
      <c r="DEP580" s="211"/>
      <c r="DEQ580" s="211"/>
      <c r="DER580" s="211"/>
      <c r="DES580" s="211"/>
      <c r="DET580" s="211"/>
      <c r="DEU580" s="211"/>
      <c r="DEV580" s="211"/>
      <c r="DEW580" s="211"/>
      <c r="DEX580" s="211"/>
      <c r="DEY580" s="211"/>
      <c r="DEZ580" s="211"/>
      <c r="DFA580" s="211"/>
      <c r="DFB580" s="211"/>
      <c r="DFC580" s="211"/>
      <c r="DFD580" s="211"/>
      <c r="DFE580" s="211"/>
      <c r="DFF580" s="211"/>
      <c r="DFG580" s="211"/>
      <c r="DFH580" s="211"/>
      <c r="DFI580" s="211"/>
      <c r="DFJ580" s="211"/>
      <c r="DFK580" s="211"/>
      <c r="DFL580" s="211"/>
      <c r="DFM580" s="211"/>
      <c r="DFN580" s="211"/>
      <c r="DFO580" s="211"/>
      <c r="DFP580" s="211"/>
      <c r="DFQ580" s="211"/>
      <c r="DFR580" s="211"/>
      <c r="DFS580" s="211"/>
      <c r="DFT580" s="211"/>
      <c r="DFU580" s="211"/>
      <c r="DFV580" s="211"/>
      <c r="DFW580" s="211"/>
      <c r="DFX580" s="211"/>
      <c r="DFY580" s="211"/>
      <c r="DFZ580" s="211"/>
      <c r="DGA580" s="211"/>
      <c r="DGB580" s="211"/>
      <c r="DGC580" s="211"/>
      <c r="DGD580" s="211"/>
      <c r="DGE580" s="211"/>
      <c r="DGF580" s="211"/>
      <c r="DGG580" s="211"/>
      <c r="DGH580" s="211"/>
      <c r="DGI580" s="211"/>
      <c r="DGJ580" s="211"/>
      <c r="DGK580" s="211"/>
      <c r="DGL580" s="211"/>
      <c r="DGM580" s="211"/>
      <c r="DGN580" s="211"/>
      <c r="DGO580" s="211"/>
      <c r="DGP580" s="211"/>
      <c r="DGQ580" s="211"/>
      <c r="DGR580" s="211"/>
      <c r="DGS580" s="211"/>
      <c r="DGT580" s="211"/>
      <c r="DGU580" s="211"/>
      <c r="DGV580" s="211"/>
      <c r="DGW580" s="211"/>
      <c r="DGX580" s="211"/>
      <c r="DGY580" s="211"/>
      <c r="DGZ580" s="211"/>
      <c r="DHA580" s="211"/>
      <c r="DHB580" s="211"/>
      <c r="DHC580" s="211"/>
      <c r="DHD580" s="211"/>
      <c r="DHE580" s="211"/>
      <c r="DHF580" s="211"/>
      <c r="DHG580" s="211"/>
      <c r="DHH580" s="211"/>
      <c r="DHI580" s="211"/>
      <c r="DHJ580" s="211"/>
      <c r="DHK580" s="211"/>
      <c r="DHL580" s="211"/>
      <c r="DHM580" s="211"/>
      <c r="DHN580" s="211"/>
      <c r="DHO580" s="211"/>
      <c r="DHP580" s="211"/>
      <c r="DHQ580" s="211"/>
      <c r="DHR580" s="211"/>
      <c r="DHS580" s="211"/>
      <c r="DHT580" s="211"/>
      <c r="DHU580" s="211"/>
      <c r="DHV580" s="211"/>
      <c r="DHW580" s="211"/>
      <c r="DHX580" s="211"/>
      <c r="DHY580" s="211"/>
      <c r="DHZ580" s="211"/>
      <c r="DIA580" s="211"/>
      <c r="DIB580" s="211"/>
      <c r="DIC580" s="211"/>
      <c r="DID580" s="211"/>
      <c r="DIE580" s="211"/>
      <c r="DIF580" s="211"/>
      <c r="DIG580" s="211"/>
      <c r="DIH580" s="211"/>
      <c r="DII580" s="211"/>
      <c r="DIJ580" s="211"/>
      <c r="DIK580" s="211"/>
      <c r="DIL580" s="211"/>
      <c r="DIM580" s="211"/>
      <c r="DIN580" s="211"/>
      <c r="DIO580" s="211"/>
      <c r="DIP580" s="211"/>
      <c r="DIQ580" s="211"/>
      <c r="DIR580" s="211"/>
      <c r="DIS580" s="211"/>
      <c r="DIT580" s="211"/>
      <c r="DIU580" s="211"/>
      <c r="DIV580" s="211"/>
      <c r="DIW580" s="211"/>
      <c r="DIX580" s="211"/>
      <c r="DIY580" s="211"/>
      <c r="DIZ580" s="211"/>
      <c r="DJA580" s="211"/>
      <c r="DJB580" s="211"/>
      <c r="DJC580" s="211"/>
      <c r="DJD580" s="211"/>
      <c r="DJE580" s="211"/>
      <c r="DJF580" s="211"/>
      <c r="DJG580" s="211"/>
      <c r="DJH580" s="211"/>
      <c r="DJI580" s="211"/>
      <c r="DJJ580" s="211"/>
      <c r="DJK580" s="211"/>
      <c r="DJL580" s="211"/>
      <c r="DJM580" s="211"/>
      <c r="DJN580" s="211"/>
      <c r="DJO580" s="211"/>
      <c r="DJP580" s="211"/>
      <c r="DJQ580" s="211"/>
      <c r="DJR580" s="211"/>
      <c r="DJS580" s="211"/>
      <c r="DJT580" s="211"/>
      <c r="DJU580" s="211"/>
      <c r="DJV580" s="211"/>
      <c r="DJW580" s="211"/>
      <c r="DJX580" s="211"/>
      <c r="DJY580" s="211"/>
      <c r="DJZ580" s="211"/>
      <c r="DKA580" s="211"/>
      <c r="DKB580" s="211"/>
      <c r="DKC580" s="211"/>
      <c r="DKD580" s="211"/>
      <c r="DKE580" s="211"/>
      <c r="DKF580" s="211"/>
      <c r="DKG580" s="211"/>
      <c r="DKH580" s="211"/>
      <c r="DKI580" s="211"/>
      <c r="DKJ580" s="211"/>
      <c r="DKK580" s="211"/>
      <c r="DKL580" s="211"/>
      <c r="DKM580" s="211"/>
      <c r="DKN580" s="211"/>
      <c r="DKO580" s="211"/>
      <c r="DKP580" s="211"/>
      <c r="DKQ580" s="211"/>
      <c r="DKR580" s="211"/>
      <c r="DKS580" s="211"/>
      <c r="DKT580" s="211"/>
      <c r="DKU580" s="211"/>
      <c r="DKV580" s="211"/>
      <c r="DKW580" s="211"/>
      <c r="DKX580" s="211"/>
      <c r="DKY580" s="211"/>
      <c r="DKZ580" s="211"/>
      <c r="DLA580" s="211"/>
      <c r="DLB580" s="211"/>
      <c r="DLC580" s="211"/>
      <c r="DLD580" s="211"/>
      <c r="DLE580" s="211"/>
      <c r="DLF580" s="211"/>
      <c r="DLG580" s="211"/>
      <c r="DLH580" s="211"/>
      <c r="DLI580" s="211"/>
      <c r="DLJ580" s="211"/>
      <c r="DLK580" s="211"/>
      <c r="DLL580" s="211"/>
      <c r="DLM580" s="211"/>
      <c r="DLN580" s="211"/>
      <c r="DLO580" s="211"/>
      <c r="DLP580" s="211"/>
      <c r="DLQ580" s="211"/>
      <c r="DLR580" s="211"/>
      <c r="DLS580" s="211"/>
      <c r="DLT580" s="211"/>
      <c r="DLU580" s="211"/>
      <c r="DLV580" s="211"/>
      <c r="DLW580" s="211"/>
      <c r="DLX580" s="211"/>
      <c r="DLY580" s="211"/>
      <c r="DLZ580" s="211"/>
      <c r="DMA580" s="211"/>
      <c r="DMB580" s="211"/>
      <c r="DMC580" s="211"/>
      <c r="DMD580" s="211"/>
      <c r="DME580" s="211"/>
      <c r="DMF580" s="211"/>
      <c r="DMG580" s="211"/>
      <c r="DMH580" s="211"/>
      <c r="DMI580" s="211"/>
      <c r="DMJ580" s="211"/>
      <c r="DMK580" s="211"/>
      <c r="DML580" s="211"/>
      <c r="DMM580" s="211"/>
      <c r="DMN580" s="211"/>
      <c r="DMO580" s="211"/>
      <c r="DMP580" s="211"/>
      <c r="DMQ580" s="211"/>
      <c r="DMR580" s="211"/>
      <c r="DMS580" s="211"/>
      <c r="DMT580" s="211"/>
      <c r="DMU580" s="211"/>
      <c r="DMV580" s="211"/>
      <c r="DMW580" s="211"/>
      <c r="DMX580" s="211"/>
      <c r="DMY580" s="211"/>
      <c r="DMZ580" s="211"/>
      <c r="DNA580" s="211"/>
      <c r="DNB580" s="211"/>
      <c r="DNC580" s="211"/>
      <c r="DND580" s="211"/>
      <c r="DNE580" s="211"/>
      <c r="DNF580" s="211"/>
      <c r="DNG580" s="211"/>
      <c r="DNH580" s="211"/>
      <c r="DNI580" s="211"/>
      <c r="DNJ580" s="211"/>
      <c r="DNK580" s="211"/>
      <c r="DNL580" s="211"/>
      <c r="DNM580" s="211"/>
      <c r="DNN580" s="211"/>
      <c r="DNO580" s="211"/>
      <c r="DNP580" s="211"/>
      <c r="DNQ580" s="211"/>
      <c r="DNR580" s="211"/>
      <c r="DNS580" s="211"/>
      <c r="DNT580" s="211"/>
      <c r="DNU580" s="211"/>
      <c r="DNV580" s="211"/>
      <c r="DNW580" s="211"/>
      <c r="DNX580" s="211"/>
      <c r="DNY580" s="211"/>
      <c r="DNZ580" s="211"/>
      <c r="DOA580" s="211"/>
      <c r="DOB580" s="211"/>
      <c r="DOC580" s="211"/>
      <c r="DOD580" s="211"/>
      <c r="DOE580" s="211"/>
      <c r="DOF580" s="211"/>
      <c r="DOG580" s="211"/>
      <c r="DOH580" s="211"/>
      <c r="DOI580" s="211"/>
      <c r="DOJ580" s="211"/>
      <c r="DOK580" s="211"/>
      <c r="DOL580" s="211"/>
      <c r="DOM580" s="211"/>
      <c r="DON580" s="211"/>
      <c r="DOO580" s="211"/>
      <c r="DOP580" s="211"/>
      <c r="DOQ580" s="211"/>
      <c r="DOR580" s="211"/>
      <c r="DOS580" s="211"/>
      <c r="DOT580" s="211"/>
      <c r="DOU580" s="211"/>
      <c r="DOV580" s="211"/>
      <c r="DOW580" s="211"/>
      <c r="DOX580" s="211"/>
      <c r="DOY580" s="211"/>
      <c r="DOZ580" s="211"/>
      <c r="DPA580" s="211"/>
      <c r="DPB580" s="211"/>
      <c r="DPC580" s="211"/>
      <c r="DPD580" s="211"/>
      <c r="DPE580" s="211"/>
      <c r="DPF580" s="211"/>
      <c r="DPG580" s="211"/>
      <c r="DPH580" s="211"/>
      <c r="DPI580" s="211"/>
      <c r="DPJ580" s="211"/>
      <c r="DPK580" s="211"/>
      <c r="DPL580" s="211"/>
      <c r="DPM580" s="211"/>
      <c r="DPN580" s="211"/>
      <c r="DPO580" s="211"/>
      <c r="DPP580" s="211"/>
      <c r="DPQ580" s="211"/>
      <c r="DPR580" s="211"/>
      <c r="DPS580" s="211"/>
      <c r="DPT580" s="211"/>
      <c r="DPU580" s="211"/>
      <c r="DPV580" s="211"/>
      <c r="DPW580" s="211"/>
      <c r="DPX580" s="211"/>
      <c r="DPY580" s="211"/>
      <c r="DPZ580" s="211"/>
      <c r="DQA580" s="211"/>
      <c r="DQB580" s="211"/>
      <c r="DQC580" s="211"/>
      <c r="DQD580" s="211"/>
      <c r="DQE580" s="211"/>
      <c r="DQF580" s="211"/>
      <c r="DQG580" s="211"/>
      <c r="DQH580" s="211"/>
      <c r="DQI580" s="211"/>
      <c r="DQJ580" s="211"/>
      <c r="DQK580" s="211"/>
      <c r="DQL580" s="211"/>
      <c r="DQM580" s="211"/>
      <c r="DQN580" s="211"/>
      <c r="DQO580" s="211"/>
      <c r="DQP580" s="211"/>
      <c r="DQQ580" s="211"/>
      <c r="DQR580" s="211"/>
      <c r="DQS580" s="211"/>
      <c r="DQT580" s="211"/>
      <c r="DQU580" s="211"/>
      <c r="DQV580" s="211"/>
      <c r="DQW580" s="211"/>
      <c r="DQX580" s="211"/>
      <c r="DQY580" s="211"/>
      <c r="DQZ580" s="211"/>
      <c r="DRA580" s="211"/>
      <c r="DRB580" s="211"/>
      <c r="DRC580" s="211"/>
      <c r="DRD580" s="211"/>
      <c r="DRE580" s="211"/>
      <c r="DRF580" s="211"/>
      <c r="DRG580" s="211"/>
      <c r="DRH580" s="211"/>
      <c r="DRI580" s="211"/>
      <c r="DRJ580" s="211"/>
      <c r="DRK580" s="211"/>
      <c r="DRL580" s="211"/>
      <c r="DRM580" s="211"/>
      <c r="DRN580" s="211"/>
      <c r="DRO580" s="211"/>
      <c r="DRP580" s="211"/>
      <c r="DRQ580" s="211"/>
      <c r="DRR580" s="211"/>
      <c r="DRS580" s="211"/>
      <c r="DRT580" s="211"/>
      <c r="DRU580" s="211"/>
      <c r="DRV580" s="211"/>
      <c r="DRW580" s="211"/>
      <c r="DRX580" s="211"/>
      <c r="DRY580" s="211"/>
      <c r="DRZ580" s="211"/>
      <c r="DSA580" s="211"/>
      <c r="DSB580" s="211"/>
      <c r="DSC580" s="211"/>
      <c r="DSD580" s="211"/>
      <c r="DSE580" s="211"/>
      <c r="DSF580" s="211"/>
      <c r="DSG580" s="211"/>
      <c r="DSH580" s="211"/>
      <c r="DSI580" s="211"/>
      <c r="DSJ580" s="211"/>
      <c r="DSK580" s="211"/>
      <c r="DSL580" s="211"/>
      <c r="DSM580" s="211"/>
      <c r="DSN580" s="211"/>
      <c r="DSO580" s="211"/>
      <c r="DSP580" s="211"/>
      <c r="DSQ580" s="211"/>
      <c r="DSR580" s="211"/>
      <c r="DSS580" s="211"/>
      <c r="DST580" s="211"/>
      <c r="DSU580" s="211"/>
      <c r="DSV580" s="211"/>
      <c r="DSW580" s="211"/>
      <c r="DSX580" s="211"/>
      <c r="DSY580" s="211"/>
      <c r="DSZ580" s="211"/>
      <c r="DTA580" s="211"/>
      <c r="DTB580" s="211"/>
      <c r="DTC580" s="211"/>
      <c r="DTD580" s="211"/>
      <c r="DTE580" s="211"/>
      <c r="DTF580" s="211"/>
      <c r="DTG580" s="211"/>
      <c r="DTH580" s="211"/>
      <c r="DTI580" s="211"/>
      <c r="DTJ580" s="211"/>
      <c r="DTK580" s="211"/>
      <c r="DTL580" s="211"/>
      <c r="DTM580" s="211"/>
      <c r="DTN580" s="211"/>
      <c r="DTO580" s="211"/>
      <c r="DTP580" s="211"/>
      <c r="DTQ580" s="211"/>
      <c r="DTR580" s="211"/>
      <c r="DTS580" s="211"/>
      <c r="DTT580" s="211"/>
      <c r="DTU580" s="211"/>
      <c r="DTV580" s="211"/>
      <c r="DTW580" s="211"/>
      <c r="DTX580" s="211"/>
      <c r="DTY580" s="211"/>
      <c r="DTZ580" s="211"/>
      <c r="DUA580" s="211"/>
      <c r="DUB580" s="211"/>
      <c r="DUC580" s="211"/>
      <c r="DUD580" s="211"/>
      <c r="DUE580" s="211"/>
      <c r="DUF580" s="211"/>
      <c r="DUG580" s="211"/>
      <c r="DUH580" s="211"/>
      <c r="DUI580" s="211"/>
      <c r="DUJ580" s="211"/>
      <c r="DUK580" s="211"/>
      <c r="DUL580" s="211"/>
      <c r="DUM580" s="211"/>
      <c r="DUN580" s="211"/>
      <c r="DUO580" s="211"/>
      <c r="DUP580" s="211"/>
      <c r="DUQ580" s="211"/>
      <c r="DUR580" s="211"/>
      <c r="DUS580" s="211"/>
      <c r="DUT580" s="211"/>
      <c r="DUU580" s="211"/>
      <c r="DUV580" s="211"/>
      <c r="DUW580" s="211"/>
      <c r="DUX580" s="211"/>
      <c r="DUY580" s="211"/>
      <c r="DUZ580" s="211"/>
      <c r="DVA580" s="211"/>
      <c r="DVB580" s="211"/>
      <c r="DVC580" s="211"/>
      <c r="DVD580" s="211"/>
      <c r="DVE580" s="211"/>
      <c r="DVF580" s="211"/>
      <c r="DVG580" s="211"/>
      <c r="DVH580" s="211"/>
      <c r="DVI580" s="211"/>
      <c r="DVJ580" s="211"/>
      <c r="DVK580" s="211"/>
      <c r="DVL580" s="211"/>
      <c r="DVM580" s="211"/>
      <c r="DVN580" s="211"/>
      <c r="DVO580" s="211"/>
      <c r="DVP580" s="211"/>
      <c r="DVQ580" s="211"/>
      <c r="DVR580" s="211"/>
      <c r="DVS580" s="211"/>
      <c r="DVT580" s="211"/>
      <c r="DVU580" s="211"/>
      <c r="DVV580" s="211"/>
      <c r="DVW580" s="211"/>
      <c r="DVX580" s="211"/>
      <c r="DVY580" s="211"/>
      <c r="DVZ580" s="211"/>
      <c r="DWA580" s="211"/>
      <c r="DWB580" s="211"/>
      <c r="DWC580" s="211"/>
      <c r="DWD580" s="211"/>
      <c r="DWE580" s="211"/>
      <c r="DWF580" s="211"/>
      <c r="DWG580" s="211"/>
      <c r="DWH580" s="211"/>
      <c r="DWI580" s="211"/>
      <c r="DWJ580" s="211"/>
      <c r="DWK580" s="211"/>
      <c r="DWL580" s="211"/>
      <c r="DWM580" s="211"/>
      <c r="DWN580" s="211"/>
      <c r="DWO580" s="211"/>
      <c r="DWP580" s="211"/>
      <c r="DWQ580" s="211"/>
      <c r="DWR580" s="211"/>
      <c r="DWS580" s="211"/>
      <c r="DWT580" s="211"/>
      <c r="DWU580" s="211"/>
      <c r="DWV580" s="211"/>
      <c r="DWW580" s="211"/>
      <c r="DWX580" s="211"/>
      <c r="DWY580" s="211"/>
      <c r="DWZ580" s="211"/>
      <c r="DXA580" s="211"/>
      <c r="DXB580" s="211"/>
      <c r="DXC580" s="211"/>
      <c r="DXD580" s="211"/>
      <c r="DXE580" s="211"/>
      <c r="DXF580" s="211"/>
      <c r="DXG580" s="211"/>
      <c r="DXH580" s="211"/>
      <c r="DXI580" s="211"/>
      <c r="DXJ580" s="211"/>
      <c r="DXK580" s="211"/>
      <c r="DXL580" s="211"/>
      <c r="DXM580" s="211"/>
      <c r="DXN580" s="211"/>
      <c r="DXO580" s="211"/>
      <c r="DXP580" s="211"/>
      <c r="DXQ580" s="211"/>
      <c r="DXR580" s="211"/>
      <c r="DXS580" s="211"/>
      <c r="DXT580" s="211"/>
      <c r="DXU580" s="211"/>
      <c r="DXV580" s="211"/>
      <c r="DXW580" s="211"/>
      <c r="DXX580" s="211"/>
      <c r="DXY580" s="211"/>
      <c r="DXZ580" s="211"/>
      <c r="DYA580" s="211"/>
      <c r="DYB580" s="211"/>
      <c r="DYC580" s="211"/>
      <c r="DYD580" s="211"/>
      <c r="DYE580" s="211"/>
      <c r="DYF580" s="211"/>
      <c r="DYG580" s="211"/>
      <c r="DYH580" s="211"/>
      <c r="DYI580" s="211"/>
      <c r="DYJ580" s="211"/>
      <c r="DYK580" s="211"/>
      <c r="DYL580" s="211"/>
      <c r="DYM580" s="211"/>
      <c r="DYN580" s="211"/>
      <c r="DYO580" s="211"/>
      <c r="DYP580" s="211"/>
      <c r="DYQ580" s="211"/>
      <c r="DYR580" s="211"/>
      <c r="DYS580" s="211"/>
      <c r="DYT580" s="211"/>
      <c r="DYU580" s="211"/>
      <c r="DYV580" s="211"/>
      <c r="DYW580" s="211"/>
      <c r="DYX580" s="211"/>
      <c r="DYY580" s="211"/>
      <c r="DYZ580" s="211"/>
      <c r="DZA580" s="211"/>
      <c r="DZB580" s="211"/>
      <c r="DZC580" s="211"/>
      <c r="DZD580" s="211"/>
      <c r="DZE580" s="211"/>
      <c r="DZF580" s="211"/>
      <c r="DZG580" s="211"/>
      <c r="DZH580" s="211"/>
      <c r="DZI580" s="211"/>
      <c r="DZJ580" s="211"/>
      <c r="DZK580" s="211"/>
      <c r="DZL580" s="211"/>
      <c r="DZM580" s="211"/>
      <c r="DZN580" s="211"/>
      <c r="DZO580" s="211"/>
      <c r="DZP580" s="211"/>
      <c r="DZQ580" s="211"/>
      <c r="DZR580" s="211"/>
      <c r="DZS580" s="211"/>
      <c r="DZT580" s="211"/>
      <c r="DZU580" s="211"/>
      <c r="DZV580" s="211"/>
      <c r="DZW580" s="211"/>
      <c r="DZX580" s="211"/>
      <c r="DZY580" s="211"/>
      <c r="DZZ580" s="211"/>
      <c r="EAA580" s="211"/>
      <c r="EAB580" s="211"/>
      <c r="EAC580" s="211"/>
      <c r="EAD580" s="211"/>
      <c r="EAE580" s="211"/>
      <c r="EAF580" s="211"/>
      <c r="EAG580" s="211"/>
      <c r="EAH580" s="211"/>
      <c r="EAI580" s="211"/>
      <c r="EAJ580" s="211"/>
      <c r="EAK580" s="211"/>
      <c r="EAL580" s="211"/>
      <c r="EAM580" s="211"/>
      <c r="EAN580" s="211"/>
      <c r="EAO580" s="211"/>
      <c r="EAP580" s="211"/>
      <c r="EAQ580" s="211"/>
      <c r="EAR580" s="211"/>
      <c r="EAS580" s="211"/>
      <c r="EAT580" s="211"/>
      <c r="EAU580" s="211"/>
      <c r="EAV580" s="211"/>
      <c r="EAW580" s="211"/>
      <c r="EAX580" s="211"/>
      <c r="EAY580" s="211"/>
      <c r="EAZ580" s="211"/>
      <c r="EBA580" s="211"/>
      <c r="EBB580" s="211"/>
      <c r="EBC580" s="211"/>
      <c r="EBD580" s="211"/>
      <c r="EBE580" s="211"/>
      <c r="EBF580" s="211"/>
      <c r="EBG580" s="211"/>
      <c r="EBH580" s="211"/>
      <c r="EBI580" s="211"/>
      <c r="EBJ580" s="211"/>
      <c r="EBK580" s="211"/>
      <c r="EBL580" s="211"/>
      <c r="EBM580" s="211"/>
      <c r="EBN580" s="211"/>
      <c r="EBO580" s="211"/>
      <c r="EBP580" s="211"/>
      <c r="EBQ580" s="211"/>
      <c r="EBR580" s="211"/>
      <c r="EBS580" s="211"/>
      <c r="EBT580" s="211"/>
      <c r="EBU580" s="211"/>
      <c r="EBV580" s="211"/>
      <c r="EBW580" s="211"/>
      <c r="EBX580" s="211"/>
      <c r="EBY580" s="211"/>
      <c r="EBZ580" s="211"/>
      <c r="ECA580" s="211"/>
      <c r="ECB580" s="211"/>
      <c r="ECC580" s="211"/>
      <c r="ECD580" s="211"/>
      <c r="ECE580" s="211"/>
      <c r="ECF580" s="211"/>
      <c r="ECG580" s="211"/>
      <c r="ECH580" s="211"/>
      <c r="ECI580" s="211"/>
      <c r="ECJ580" s="211"/>
      <c r="ECK580" s="211"/>
      <c r="ECL580" s="211"/>
      <c r="ECM580" s="211"/>
      <c r="ECN580" s="211"/>
      <c r="ECO580" s="211"/>
      <c r="ECP580" s="211"/>
      <c r="ECQ580" s="211"/>
      <c r="ECR580" s="211"/>
      <c r="ECS580" s="211"/>
      <c r="ECT580" s="211"/>
      <c r="ECU580" s="211"/>
      <c r="ECV580" s="211"/>
      <c r="ECW580" s="211"/>
      <c r="ECX580" s="211"/>
      <c r="ECY580" s="211"/>
      <c r="ECZ580" s="211"/>
      <c r="EDA580" s="211"/>
      <c r="EDB580" s="211"/>
      <c r="EDC580" s="211"/>
      <c r="EDD580" s="211"/>
      <c r="EDE580" s="211"/>
      <c r="EDF580" s="211"/>
      <c r="EDG580" s="211"/>
      <c r="EDH580" s="211"/>
      <c r="EDI580" s="211"/>
      <c r="EDJ580" s="211"/>
      <c r="EDK580" s="211"/>
      <c r="EDL580" s="211"/>
      <c r="EDM580" s="211"/>
      <c r="EDN580" s="211"/>
      <c r="EDO580" s="211"/>
      <c r="EDP580" s="211"/>
      <c r="EDQ580" s="211"/>
      <c r="EDR580" s="211"/>
      <c r="EDS580" s="211"/>
      <c r="EDT580" s="211"/>
      <c r="EDU580" s="211"/>
      <c r="EDV580" s="211"/>
      <c r="EDW580" s="211"/>
      <c r="EDX580" s="211"/>
      <c r="EDY580" s="211"/>
      <c r="EDZ580" s="211"/>
      <c r="EEA580" s="211"/>
      <c r="EEB580" s="211"/>
      <c r="EEC580" s="211"/>
      <c r="EED580" s="211"/>
      <c r="EEE580" s="211"/>
      <c r="EEF580" s="211"/>
      <c r="EEG580" s="211"/>
      <c r="EEH580" s="211"/>
      <c r="EEI580" s="211"/>
      <c r="EEJ580" s="211"/>
      <c r="EEK580" s="211"/>
      <c r="EEL580" s="211"/>
      <c r="EEM580" s="211"/>
      <c r="EEN580" s="211"/>
      <c r="EEO580" s="211"/>
      <c r="EEP580" s="211"/>
      <c r="EEQ580" s="211"/>
      <c r="EER580" s="211"/>
      <c r="EES580" s="211"/>
      <c r="EET580" s="211"/>
      <c r="EEU580" s="211"/>
      <c r="EEV580" s="211"/>
      <c r="EEW580" s="211"/>
      <c r="EEX580" s="211"/>
      <c r="EEY580" s="211"/>
      <c r="EEZ580" s="211"/>
      <c r="EFA580" s="211"/>
      <c r="EFB580" s="211"/>
      <c r="EFC580" s="211"/>
      <c r="EFD580" s="211"/>
      <c r="EFE580" s="211"/>
      <c r="EFF580" s="211"/>
      <c r="EFG580" s="211"/>
      <c r="EFH580" s="211"/>
      <c r="EFI580" s="211"/>
      <c r="EFJ580" s="211"/>
      <c r="EFK580" s="211"/>
      <c r="EFL580" s="211"/>
      <c r="EFM580" s="211"/>
      <c r="EFN580" s="211"/>
      <c r="EFO580" s="211"/>
      <c r="EFP580" s="211"/>
      <c r="EFQ580" s="211"/>
      <c r="EFR580" s="211"/>
      <c r="EFS580" s="211"/>
      <c r="EFT580" s="211"/>
      <c r="EFU580" s="211"/>
      <c r="EFV580" s="211"/>
      <c r="EFW580" s="211"/>
      <c r="EFX580" s="211"/>
      <c r="EFY580" s="211"/>
      <c r="EFZ580" s="211"/>
      <c r="EGA580" s="211"/>
      <c r="EGB580" s="211"/>
      <c r="EGC580" s="211"/>
      <c r="EGD580" s="211"/>
      <c r="EGE580" s="211"/>
      <c r="EGF580" s="211"/>
      <c r="EGG580" s="211"/>
      <c r="EGH580" s="211"/>
      <c r="EGI580" s="211"/>
      <c r="EGJ580" s="211"/>
      <c r="EGK580" s="211"/>
      <c r="EGL580" s="211"/>
      <c r="EGM580" s="211"/>
      <c r="EGN580" s="211"/>
      <c r="EGO580" s="211"/>
      <c r="EGP580" s="211"/>
      <c r="EGQ580" s="211"/>
      <c r="EGR580" s="211"/>
      <c r="EGS580" s="211"/>
      <c r="EGT580" s="211"/>
      <c r="EGU580" s="211"/>
      <c r="EGV580" s="211"/>
      <c r="EGW580" s="211"/>
      <c r="EGX580" s="211"/>
      <c r="EGY580" s="211"/>
      <c r="EGZ580" s="211"/>
      <c r="EHA580" s="211"/>
      <c r="EHB580" s="211"/>
      <c r="EHC580" s="211"/>
      <c r="EHD580" s="211"/>
      <c r="EHE580" s="211"/>
      <c r="EHF580" s="211"/>
      <c r="EHG580" s="211"/>
      <c r="EHH580" s="211"/>
      <c r="EHI580" s="211"/>
      <c r="EHJ580" s="211"/>
      <c r="EHK580" s="211"/>
      <c r="EHL580" s="211"/>
      <c r="EHM580" s="211"/>
      <c r="EHN580" s="211"/>
      <c r="EHO580" s="211"/>
      <c r="EHP580" s="211"/>
      <c r="EHQ580" s="211"/>
      <c r="EHR580" s="211"/>
      <c r="EHS580" s="211"/>
      <c r="EHT580" s="211"/>
      <c r="EHU580" s="211"/>
      <c r="EHV580" s="211"/>
      <c r="EHW580" s="211"/>
      <c r="EHX580" s="211"/>
      <c r="EHY580" s="211"/>
      <c r="EHZ580" s="211"/>
      <c r="EIA580" s="211"/>
      <c r="EIB580" s="211"/>
      <c r="EIC580" s="211"/>
      <c r="EID580" s="211"/>
      <c r="EIE580" s="211"/>
      <c r="EIF580" s="211"/>
      <c r="EIG580" s="211"/>
      <c r="EIH580" s="211"/>
      <c r="EII580" s="211"/>
      <c r="EIJ580" s="211"/>
      <c r="EIK580" s="211"/>
      <c r="EIL580" s="211"/>
      <c r="EIM580" s="211"/>
      <c r="EIN580" s="211"/>
      <c r="EIO580" s="211"/>
      <c r="EIP580" s="211"/>
      <c r="EIQ580" s="211"/>
      <c r="EIR580" s="211"/>
      <c r="EIS580" s="211"/>
      <c r="EIT580" s="211"/>
      <c r="EIU580" s="211"/>
      <c r="EIV580" s="211"/>
      <c r="EIW580" s="211"/>
      <c r="EIX580" s="211"/>
      <c r="EIY580" s="211"/>
      <c r="EIZ580" s="211"/>
      <c r="EJA580" s="211"/>
      <c r="EJB580" s="211"/>
      <c r="EJC580" s="211"/>
      <c r="EJD580" s="211"/>
      <c r="EJE580" s="211"/>
      <c r="EJF580" s="211"/>
      <c r="EJG580" s="211"/>
      <c r="EJH580" s="211"/>
      <c r="EJI580" s="211"/>
      <c r="EJJ580" s="211"/>
      <c r="EJK580" s="211"/>
      <c r="EJL580" s="211"/>
      <c r="EJM580" s="211"/>
      <c r="EJN580" s="211"/>
      <c r="EJO580" s="211"/>
      <c r="EJP580" s="211"/>
      <c r="EJQ580" s="211"/>
      <c r="EJR580" s="211"/>
      <c r="EJS580" s="211"/>
      <c r="EJT580" s="211"/>
      <c r="EJU580" s="211"/>
      <c r="EJV580" s="211"/>
      <c r="EJW580" s="211"/>
      <c r="EJX580" s="211"/>
      <c r="EJY580" s="211"/>
      <c r="EJZ580" s="211"/>
      <c r="EKA580" s="211"/>
      <c r="EKB580" s="211"/>
      <c r="EKC580" s="211"/>
      <c r="EKD580" s="211"/>
      <c r="EKE580" s="211"/>
      <c r="EKF580" s="211"/>
      <c r="EKG580" s="211"/>
      <c r="EKH580" s="211"/>
      <c r="EKI580" s="211"/>
      <c r="EKJ580" s="211"/>
      <c r="EKK580" s="211"/>
      <c r="EKL580" s="211"/>
      <c r="EKM580" s="211"/>
      <c r="EKN580" s="211"/>
      <c r="EKO580" s="211"/>
      <c r="EKP580" s="211"/>
      <c r="EKQ580" s="211"/>
      <c r="EKR580" s="211"/>
      <c r="EKS580" s="211"/>
      <c r="EKT580" s="211"/>
      <c r="EKU580" s="211"/>
      <c r="EKV580" s="211"/>
      <c r="EKW580" s="211"/>
      <c r="EKX580" s="211"/>
      <c r="EKY580" s="211"/>
      <c r="EKZ580" s="211"/>
      <c r="ELA580" s="211"/>
      <c r="ELB580" s="211"/>
      <c r="ELC580" s="211"/>
      <c r="ELD580" s="211"/>
      <c r="ELE580" s="211"/>
      <c r="ELF580" s="211"/>
      <c r="ELG580" s="211"/>
      <c r="ELH580" s="211"/>
      <c r="ELI580" s="211"/>
      <c r="ELJ580" s="211"/>
      <c r="ELK580" s="211"/>
      <c r="ELL580" s="211"/>
      <c r="ELM580" s="211"/>
      <c r="ELN580" s="211"/>
      <c r="ELO580" s="211"/>
      <c r="ELP580" s="211"/>
      <c r="ELQ580" s="211"/>
      <c r="ELR580" s="211"/>
      <c r="ELS580" s="211"/>
      <c r="ELT580" s="211"/>
      <c r="ELU580" s="211"/>
      <c r="ELV580" s="211"/>
      <c r="ELW580" s="211"/>
      <c r="ELX580" s="211"/>
      <c r="ELY580" s="211"/>
      <c r="ELZ580" s="211"/>
      <c r="EMA580" s="211"/>
      <c r="EMB580" s="211"/>
      <c r="EMC580" s="211"/>
      <c r="EMD580" s="211"/>
      <c r="EME580" s="211"/>
      <c r="EMF580" s="211"/>
      <c r="EMG580" s="211"/>
      <c r="EMH580" s="211"/>
      <c r="EMI580" s="211"/>
      <c r="EMJ580" s="211"/>
      <c r="EMK580" s="211"/>
      <c r="EML580" s="211"/>
      <c r="EMM580" s="211"/>
      <c r="EMN580" s="211"/>
      <c r="EMO580" s="211"/>
      <c r="EMP580" s="211"/>
      <c r="EMQ580" s="211"/>
      <c r="EMR580" s="211"/>
      <c r="EMS580" s="211"/>
      <c r="EMT580" s="211"/>
      <c r="EMU580" s="211"/>
      <c r="EMV580" s="211"/>
      <c r="EMW580" s="211"/>
      <c r="EMX580" s="211"/>
      <c r="EMY580" s="211"/>
      <c r="EMZ580" s="211"/>
      <c r="ENA580" s="211"/>
      <c r="ENB580" s="211"/>
      <c r="ENC580" s="211"/>
      <c r="END580" s="211"/>
      <c r="ENE580" s="211"/>
      <c r="ENF580" s="211"/>
      <c r="ENG580" s="211"/>
      <c r="ENH580" s="211"/>
      <c r="ENI580" s="211"/>
      <c r="ENJ580" s="211"/>
      <c r="ENK580" s="211"/>
      <c r="ENL580" s="211"/>
      <c r="ENM580" s="211"/>
      <c r="ENN580" s="211"/>
      <c r="ENO580" s="211"/>
      <c r="ENP580" s="211"/>
      <c r="ENQ580" s="211"/>
      <c r="ENR580" s="211"/>
      <c r="ENS580" s="211"/>
      <c r="ENT580" s="211"/>
      <c r="ENU580" s="211"/>
      <c r="ENV580" s="211"/>
      <c r="ENW580" s="211"/>
      <c r="ENX580" s="211"/>
      <c r="ENY580" s="211"/>
      <c r="ENZ580" s="211"/>
      <c r="EOA580" s="211"/>
      <c r="EOB580" s="211"/>
      <c r="EOC580" s="211"/>
      <c r="EOD580" s="211"/>
      <c r="EOE580" s="211"/>
      <c r="EOF580" s="211"/>
      <c r="EOG580" s="211"/>
      <c r="EOH580" s="211"/>
      <c r="EOI580" s="211"/>
      <c r="EOJ580" s="211"/>
      <c r="EOK580" s="211"/>
      <c r="EOL580" s="211"/>
      <c r="EOM580" s="211"/>
      <c r="EON580" s="211"/>
      <c r="EOO580" s="211"/>
      <c r="EOP580" s="211"/>
      <c r="EOQ580" s="211"/>
      <c r="EOR580" s="211"/>
      <c r="EOS580" s="211"/>
      <c r="EOT580" s="211"/>
      <c r="EOU580" s="211"/>
      <c r="EOV580" s="211"/>
      <c r="EOW580" s="211"/>
      <c r="EOX580" s="211"/>
      <c r="EOY580" s="211"/>
      <c r="EOZ580" s="211"/>
      <c r="EPA580" s="211"/>
      <c r="EPB580" s="211"/>
      <c r="EPC580" s="211"/>
      <c r="EPD580" s="211"/>
      <c r="EPE580" s="211"/>
      <c r="EPF580" s="211"/>
      <c r="EPG580" s="211"/>
      <c r="EPH580" s="211"/>
      <c r="EPI580" s="211"/>
      <c r="EPJ580" s="211"/>
      <c r="EPK580" s="211"/>
      <c r="EPL580" s="211"/>
      <c r="EPM580" s="211"/>
      <c r="EPN580" s="211"/>
      <c r="EPO580" s="211"/>
      <c r="EPP580" s="211"/>
      <c r="EPQ580" s="211"/>
      <c r="EPR580" s="211"/>
      <c r="EPS580" s="211"/>
      <c r="EPT580" s="211"/>
      <c r="EPU580" s="211"/>
      <c r="EPV580" s="211"/>
      <c r="EPW580" s="211"/>
      <c r="EPX580" s="211"/>
      <c r="EPY580" s="211"/>
      <c r="EPZ580" s="211"/>
      <c r="EQA580" s="211"/>
      <c r="EQB580" s="211"/>
      <c r="EQC580" s="211"/>
      <c r="EQD580" s="211"/>
      <c r="EQE580" s="211"/>
      <c r="EQF580" s="211"/>
      <c r="EQG580" s="211"/>
      <c r="EQH580" s="211"/>
      <c r="EQI580" s="211"/>
      <c r="EQJ580" s="211"/>
      <c r="EQK580" s="211"/>
      <c r="EQL580" s="211"/>
      <c r="EQM580" s="211"/>
      <c r="EQN580" s="211"/>
      <c r="EQO580" s="211"/>
      <c r="EQP580" s="211"/>
      <c r="EQQ580" s="211"/>
      <c r="EQR580" s="211"/>
      <c r="EQS580" s="211"/>
      <c r="EQT580" s="211"/>
      <c r="EQU580" s="211"/>
      <c r="EQV580" s="211"/>
      <c r="EQW580" s="211"/>
      <c r="EQX580" s="211"/>
      <c r="EQY580" s="211"/>
      <c r="EQZ580" s="211"/>
      <c r="ERA580" s="211"/>
      <c r="ERB580" s="211"/>
      <c r="ERC580" s="211"/>
      <c r="ERD580" s="211"/>
      <c r="ERE580" s="211"/>
      <c r="ERF580" s="211"/>
      <c r="ERG580" s="211"/>
      <c r="ERH580" s="211"/>
      <c r="ERI580" s="211"/>
      <c r="ERJ580" s="211"/>
      <c r="ERK580" s="211"/>
      <c r="ERL580" s="211"/>
      <c r="ERM580" s="211"/>
      <c r="ERN580" s="211"/>
      <c r="ERO580" s="211"/>
      <c r="ERP580" s="211"/>
      <c r="ERQ580" s="211"/>
      <c r="ERR580" s="211"/>
      <c r="ERS580" s="211"/>
      <c r="ERT580" s="211"/>
      <c r="ERU580" s="211"/>
      <c r="ERV580" s="211"/>
      <c r="ERW580" s="211"/>
      <c r="ERX580" s="211"/>
      <c r="ERY580" s="211"/>
      <c r="ERZ580" s="211"/>
      <c r="ESA580" s="211"/>
      <c r="ESB580" s="211"/>
      <c r="ESC580" s="211"/>
      <c r="ESD580" s="211"/>
      <c r="ESE580" s="211"/>
      <c r="ESF580" s="211"/>
      <c r="ESG580" s="211"/>
      <c r="ESH580" s="211"/>
      <c r="ESI580" s="211"/>
      <c r="ESJ580" s="211"/>
      <c r="ESK580" s="211"/>
      <c r="ESL580" s="211"/>
      <c r="ESM580" s="211"/>
      <c r="ESN580" s="211"/>
      <c r="ESO580" s="211"/>
      <c r="ESP580" s="211"/>
      <c r="ESQ580" s="211"/>
      <c r="ESR580" s="211"/>
      <c r="ESS580" s="211"/>
      <c r="EST580" s="211"/>
      <c r="ESU580" s="211"/>
      <c r="ESV580" s="211"/>
      <c r="ESW580" s="211"/>
      <c r="ESX580" s="211"/>
      <c r="ESY580" s="211"/>
      <c r="ESZ580" s="211"/>
      <c r="ETA580" s="211"/>
      <c r="ETB580" s="211"/>
      <c r="ETC580" s="211"/>
      <c r="ETD580" s="211"/>
      <c r="ETE580" s="211"/>
      <c r="ETF580" s="211"/>
      <c r="ETG580" s="211"/>
      <c r="ETH580" s="211"/>
      <c r="ETI580" s="211"/>
      <c r="ETJ580" s="211"/>
      <c r="ETK580" s="211"/>
      <c r="ETL580" s="211"/>
      <c r="ETM580" s="211"/>
      <c r="ETN580" s="211"/>
      <c r="ETO580" s="211"/>
      <c r="ETP580" s="211"/>
      <c r="ETQ580" s="211"/>
      <c r="ETR580" s="211"/>
      <c r="ETS580" s="211"/>
      <c r="ETT580" s="211"/>
      <c r="ETU580" s="211"/>
      <c r="ETV580" s="211"/>
      <c r="ETW580" s="211"/>
      <c r="ETX580" s="211"/>
      <c r="ETY580" s="211"/>
      <c r="ETZ580" s="211"/>
      <c r="EUA580" s="211"/>
      <c r="EUB580" s="211"/>
      <c r="EUC580" s="211"/>
      <c r="EUD580" s="211"/>
      <c r="EUE580" s="211"/>
      <c r="EUF580" s="211"/>
      <c r="EUG580" s="211"/>
      <c r="EUH580" s="211"/>
      <c r="EUI580" s="211"/>
      <c r="EUJ580" s="211"/>
      <c r="EUK580" s="211"/>
      <c r="EUL580" s="211"/>
      <c r="EUM580" s="211"/>
      <c r="EUN580" s="211"/>
      <c r="EUO580" s="211"/>
      <c r="EUP580" s="211"/>
      <c r="EUQ580" s="211"/>
      <c r="EUR580" s="211"/>
      <c r="EUS580" s="211"/>
      <c r="EUT580" s="211"/>
      <c r="EUU580" s="211"/>
      <c r="EUV580" s="211"/>
      <c r="EUW580" s="211"/>
      <c r="EUX580" s="211"/>
      <c r="EUY580" s="211"/>
      <c r="EUZ580" s="211"/>
      <c r="EVA580" s="211"/>
      <c r="EVB580" s="211"/>
      <c r="EVC580" s="211"/>
      <c r="EVD580" s="211"/>
      <c r="EVE580" s="211"/>
      <c r="EVF580" s="211"/>
      <c r="EVG580" s="211"/>
      <c r="EVH580" s="211"/>
      <c r="EVI580" s="211"/>
      <c r="EVJ580" s="211"/>
      <c r="EVK580" s="211"/>
      <c r="EVL580" s="211"/>
      <c r="EVM580" s="211"/>
      <c r="EVN580" s="211"/>
      <c r="EVO580" s="211"/>
      <c r="EVP580" s="211"/>
      <c r="EVQ580" s="211"/>
      <c r="EVR580" s="211"/>
      <c r="EVS580" s="211"/>
      <c r="EVT580" s="211"/>
      <c r="EVU580" s="211"/>
      <c r="EVV580" s="211"/>
      <c r="EVW580" s="211"/>
      <c r="EVX580" s="211"/>
      <c r="EVY580" s="211"/>
      <c r="EVZ580" s="211"/>
      <c r="EWA580" s="211"/>
      <c r="EWB580" s="211"/>
      <c r="EWC580" s="211"/>
      <c r="EWD580" s="211"/>
      <c r="EWE580" s="211"/>
      <c r="EWF580" s="211"/>
      <c r="EWG580" s="211"/>
      <c r="EWH580" s="211"/>
      <c r="EWI580" s="211"/>
      <c r="EWJ580" s="211"/>
      <c r="EWK580" s="211"/>
      <c r="EWL580" s="211"/>
      <c r="EWM580" s="211"/>
      <c r="EWN580" s="211"/>
      <c r="EWO580" s="211"/>
      <c r="EWP580" s="211"/>
      <c r="EWQ580" s="211"/>
      <c r="EWR580" s="211"/>
      <c r="EWS580" s="211"/>
      <c r="EWT580" s="211"/>
      <c r="EWU580" s="211"/>
      <c r="EWV580" s="211"/>
      <c r="EWW580" s="211"/>
      <c r="EWX580" s="211"/>
      <c r="EWY580" s="211"/>
      <c r="EWZ580" s="211"/>
      <c r="EXA580" s="211"/>
      <c r="EXB580" s="211"/>
      <c r="EXC580" s="211"/>
      <c r="EXD580" s="211"/>
      <c r="EXE580" s="211"/>
      <c r="EXF580" s="211"/>
      <c r="EXG580" s="211"/>
      <c r="EXH580" s="211"/>
      <c r="EXI580" s="211"/>
      <c r="EXJ580" s="211"/>
      <c r="EXK580" s="211"/>
      <c r="EXL580" s="211"/>
      <c r="EXM580" s="211"/>
      <c r="EXN580" s="211"/>
      <c r="EXO580" s="211"/>
      <c r="EXP580" s="211"/>
      <c r="EXQ580" s="211"/>
      <c r="EXR580" s="211"/>
      <c r="EXS580" s="211"/>
      <c r="EXT580" s="211"/>
      <c r="EXU580" s="211"/>
      <c r="EXV580" s="211"/>
      <c r="EXW580" s="211"/>
      <c r="EXX580" s="211"/>
      <c r="EXY580" s="211"/>
      <c r="EXZ580" s="211"/>
      <c r="EYA580" s="211"/>
      <c r="EYB580" s="211"/>
      <c r="EYC580" s="211"/>
      <c r="EYD580" s="211"/>
      <c r="EYE580" s="211"/>
      <c r="EYF580" s="211"/>
      <c r="EYG580" s="211"/>
      <c r="EYH580" s="211"/>
      <c r="EYI580" s="211"/>
      <c r="EYJ580" s="211"/>
      <c r="EYK580" s="211"/>
      <c r="EYL580" s="211"/>
      <c r="EYM580" s="211"/>
      <c r="EYN580" s="211"/>
      <c r="EYO580" s="211"/>
      <c r="EYP580" s="211"/>
      <c r="EYQ580" s="211"/>
      <c r="EYR580" s="211"/>
      <c r="EYS580" s="211"/>
      <c r="EYT580" s="211"/>
      <c r="EYU580" s="211"/>
      <c r="EYV580" s="211"/>
      <c r="EYW580" s="211"/>
      <c r="EYX580" s="211"/>
      <c r="EYY580" s="211"/>
    </row>
    <row r="581" spans="1:4055" s="212" customFormat="1" ht="51">
      <c r="A581" s="233" t="s">
        <v>592</v>
      </c>
      <c r="B581" s="233" t="s">
        <v>1049</v>
      </c>
      <c r="C581" s="233" t="s">
        <v>28</v>
      </c>
      <c r="D581" s="233" t="s">
        <v>582</v>
      </c>
      <c r="E581" s="232">
        <v>44690</v>
      </c>
      <c r="F581" s="232">
        <v>44896</v>
      </c>
      <c r="G581" s="347">
        <v>44896</v>
      </c>
      <c r="H581" s="441"/>
      <c r="I581" s="340">
        <v>7861206</v>
      </c>
      <c r="J581" s="343"/>
      <c r="K581" s="344" t="s">
        <v>203</v>
      </c>
      <c r="L581" s="335">
        <v>100</v>
      </c>
      <c r="M581" s="236" t="s">
        <v>22</v>
      </c>
      <c r="N581" s="236">
        <v>345</v>
      </c>
      <c r="O581" s="444" t="s">
        <v>22</v>
      </c>
      <c r="P581" s="238" t="s">
        <v>22</v>
      </c>
      <c r="Q581" s="238" t="s">
        <v>22</v>
      </c>
      <c r="R581" s="238" t="s">
        <v>22</v>
      </c>
      <c r="S581" s="238" t="s">
        <v>22</v>
      </c>
      <c r="T581" s="238" t="s">
        <v>22</v>
      </c>
      <c r="U581" s="238" t="s">
        <v>22</v>
      </c>
      <c r="V581" s="238" t="s">
        <v>138</v>
      </c>
      <c r="W581" s="233"/>
      <c r="X581" s="211"/>
      <c r="Y581" s="211"/>
      <c r="Z581" s="211"/>
      <c r="AA581" s="211"/>
      <c r="AB581" s="211"/>
      <c r="AC581" s="211"/>
      <c r="AD581" s="211"/>
      <c r="AE581" s="211"/>
      <c r="AF581" s="211"/>
      <c r="AG581" s="211"/>
      <c r="AH581" s="211"/>
      <c r="AI581" s="211"/>
      <c r="AJ581" s="211"/>
      <c r="AK581" s="211"/>
      <c r="AL581" s="211"/>
      <c r="AM581" s="211"/>
      <c r="AN581" s="211"/>
      <c r="AO581" s="211"/>
      <c r="AP581" s="211"/>
      <c r="AQ581" s="211"/>
      <c r="AR581" s="211"/>
      <c r="AS581" s="211"/>
      <c r="AT581" s="211"/>
      <c r="AU581" s="211"/>
      <c r="AV581" s="211"/>
      <c r="AW581" s="211"/>
      <c r="AX581" s="211"/>
      <c r="AY581" s="211"/>
      <c r="AZ581" s="211"/>
      <c r="BA581" s="211"/>
      <c r="BB581" s="211"/>
      <c r="BC581" s="211"/>
      <c r="BD581" s="211"/>
      <c r="BE581" s="211"/>
      <c r="BF581" s="211"/>
      <c r="BG581" s="211"/>
      <c r="BH581" s="211"/>
      <c r="BI581" s="211"/>
      <c r="BJ581" s="211"/>
      <c r="BK581" s="211"/>
      <c r="BL581" s="211"/>
      <c r="BM581" s="211"/>
      <c r="BN581" s="211"/>
      <c r="BO581" s="211"/>
      <c r="BP581" s="211"/>
      <c r="BQ581" s="211"/>
      <c r="BR581" s="211"/>
      <c r="BS581" s="211"/>
      <c r="BT581" s="211"/>
      <c r="BU581" s="211"/>
      <c r="BV581" s="211"/>
      <c r="BW581" s="211"/>
      <c r="BX581" s="211"/>
      <c r="BY581" s="211"/>
      <c r="BZ581" s="211"/>
      <c r="CA581" s="211"/>
      <c r="CB581" s="211"/>
      <c r="CC581" s="211"/>
      <c r="CD581" s="211"/>
      <c r="CE581" s="211"/>
      <c r="CF581" s="211"/>
      <c r="CG581" s="211"/>
      <c r="CH581" s="211"/>
      <c r="CI581" s="211"/>
      <c r="CJ581" s="211"/>
      <c r="CK581" s="211"/>
      <c r="CL581" s="211"/>
      <c r="CM581" s="211"/>
      <c r="CN581" s="211"/>
      <c r="CO581" s="211"/>
      <c r="CP581" s="211"/>
      <c r="CQ581" s="211"/>
      <c r="CR581" s="211"/>
      <c r="CS581" s="211"/>
      <c r="CT581" s="211"/>
      <c r="CU581" s="211"/>
      <c r="CV581" s="211"/>
      <c r="CW581" s="211"/>
      <c r="CX581" s="211"/>
      <c r="CY581" s="211"/>
      <c r="CZ581" s="211"/>
      <c r="DA581" s="211"/>
      <c r="DB581" s="211"/>
      <c r="DC581" s="211"/>
      <c r="DD581" s="211"/>
      <c r="DE581" s="211"/>
      <c r="DF581" s="211"/>
      <c r="DG581" s="211"/>
      <c r="DH581" s="211"/>
      <c r="DI581" s="211"/>
      <c r="DJ581" s="211"/>
      <c r="DK581" s="211"/>
      <c r="DL581" s="211"/>
      <c r="DM581" s="211"/>
      <c r="DN581" s="211"/>
      <c r="DO581" s="211"/>
      <c r="DP581" s="211"/>
      <c r="DQ581" s="211"/>
      <c r="DR581" s="211"/>
      <c r="DS581" s="211"/>
      <c r="DT581" s="211"/>
      <c r="DU581" s="211"/>
      <c r="DV581" s="211"/>
      <c r="DW581" s="211"/>
      <c r="DX581" s="211"/>
      <c r="DY581" s="211"/>
      <c r="DZ581" s="211"/>
      <c r="EA581" s="211"/>
      <c r="EB581" s="211"/>
      <c r="EC581" s="211"/>
      <c r="ED581" s="211"/>
      <c r="EE581" s="211"/>
      <c r="EF581" s="211"/>
      <c r="EG581" s="211"/>
      <c r="EH581" s="211"/>
      <c r="EI581" s="211"/>
      <c r="EJ581" s="211"/>
      <c r="EK581" s="211"/>
      <c r="EL581" s="211"/>
      <c r="EM581" s="211"/>
      <c r="EN581" s="211"/>
      <c r="EO581" s="211"/>
      <c r="EP581" s="211"/>
      <c r="EQ581" s="211"/>
      <c r="ER581" s="211"/>
      <c r="ES581" s="211"/>
      <c r="ET581" s="211"/>
      <c r="EU581" s="211"/>
      <c r="EV581" s="211"/>
      <c r="EW581" s="211"/>
      <c r="EX581" s="211"/>
      <c r="EY581" s="211"/>
      <c r="EZ581" s="211"/>
      <c r="FA581" s="211"/>
      <c r="FB581" s="211"/>
      <c r="FC581" s="211"/>
      <c r="FD581" s="211"/>
      <c r="FE581" s="211"/>
      <c r="FF581" s="211"/>
      <c r="FG581" s="211"/>
      <c r="FH581" s="211"/>
      <c r="FI581" s="211"/>
      <c r="FJ581" s="211"/>
      <c r="FK581" s="211"/>
      <c r="FL581" s="211"/>
      <c r="FM581" s="211"/>
      <c r="FN581" s="211"/>
      <c r="FO581" s="211"/>
      <c r="FP581" s="211"/>
      <c r="FQ581" s="211"/>
      <c r="FR581" s="211"/>
      <c r="FS581" s="211"/>
      <c r="FT581" s="211"/>
      <c r="FU581" s="211"/>
      <c r="FV581" s="211"/>
      <c r="FW581" s="211"/>
      <c r="FX581" s="211"/>
      <c r="FY581" s="211"/>
      <c r="FZ581" s="211"/>
      <c r="GA581" s="211"/>
      <c r="GB581" s="211"/>
      <c r="GC581" s="211"/>
      <c r="GD581" s="211"/>
      <c r="GE581" s="211"/>
      <c r="GF581" s="211"/>
      <c r="GG581" s="211"/>
      <c r="GH581" s="211"/>
      <c r="GI581" s="211"/>
      <c r="GJ581" s="211"/>
      <c r="GK581" s="211"/>
      <c r="GL581" s="211"/>
      <c r="GM581" s="211"/>
      <c r="GN581" s="211"/>
      <c r="GO581" s="211"/>
      <c r="GP581" s="211"/>
      <c r="GQ581" s="211"/>
      <c r="GR581" s="211"/>
      <c r="GS581" s="211"/>
      <c r="GT581" s="211"/>
      <c r="GU581" s="211"/>
      <c r="GV581" s="211"/>
      <c r="GW581" s="211"/>
      <c r="GX581" s="211"/>
      <c r="GY581" s="211"/>
      <c r="GZ581" s="211"/>
      <c r="HA581" s="211"/>
      <c r="HB581" s="211"/>
      <c r="HC581" s="211"/>
      <c r="HD581" s="211"/>
      <c r="HE581" s="211"/>
      <c r="HF581" s="211"/>
      <c r="HG581" s="211"/>
      <c r="HH581" s="211"/>
      <c r="HI581" s="211"/>
      <c r="HJ581" s="211"/>
      <c r="HK581" s="211"/>
      <c r="HL581" s="211"/>
      <c r="HM581" s="211"/>
      <c r="HN581" s="211"/>
      <c r="HO581" s="211"/>
      <c r="HP581" s="211"/>
      <c r="HQ581" s="211"/>
      <c r="HR581" s="211"/>
      <c r="HS581" s="211"/>
      <c r="HT581" s="211"/>
      <c r="HU581" s="211"/>
      <c r="HV581" s="211"/>
      <c r="HW581" s="211"/>
      <c r="HX581" s="211"/>
      <c r="HY581" s="211"/>
      <c r="HZ581" s="211"/>
      <c r="IA581" s="211"/>
      <c r="IB581" s="211"/>
      <c r="IC581" s="211"/>
      <c r="ID581" s="211"/>
      <c r="IE581" s="211"/>
      <c r="IF581" s="211"/>
      <c r="IG581" s="211"/>
      <c r="IH581" s="211"/>
      <c r="II581" s="211"/>
      <c r="IJ581" s="211"/>
      <c r="IK581" s="211"/>
      <c r="IL581" s="211"/>
      <c r="IM581" s="211"/>
      <c r="IN581" s="211"/>
      <c r="IO581" s="211"/>
      <c r="IP581" s="211"/>
      <c r="IQ581" s="211"/>
      <c r="IR581" s="211"/>
      <c r="IS581" s="211"/>
      <c r="IT581" s="211"/>
      <c r="IU581" s="211"/>
      <c r="IV581" s="211"/>
      <c r="IW581" s="211"/>
      <c r="IX581" s="211"/>
      <c r="IY581" s="211"/>
      <c r="IZ581" s="211"/>
      <c r="JA581" s="211"/>
      <c r="JB581" s="211"/>
      <c r="JC581" s="211"/>
      <c r="JD581" s="211"/>
      <c r="JE581" s="211"/>
      <c r="JF581" s="211"/>
      <c r="JG581" s="211"/>
      <c r="JH581" s="211"/>
      <c r="JI581" s="211"/>
      <c r="JJ581" s="211"/>
      <c r="JK581" s="211"/>
      <c r="JL581" s="211"/>
      <c r="JM581" s="211"/>
      <c r="JN581" s="211"/>
      <c r="JO581" s="211"/>
      <c r="JP581" s="211"/>
      <c r="JQ581" s="211"/>
      <c r="JR581" s="211"/>
      <c r="JS581" s="211"/>
      <c r="JT581" s="211"/>
      <c r="JU581" s="211"/>
      <c r="JV581" s="211"/>
      <c r="JW581" s="211"/>
      <c r="JX581" s="211"/>
      <c r="JY581" s="211"/>
      <c r="JZ581" s="211"/>
      <c r="KA581" s="211"/>
      <c r="KB581" s="211"/>
      <c r="KC581" s="211"/>
      <c r="KD581" s="211"/>
      <c r="KE581" s="211"/>
      <c r="KF581" s="211"/>
      <c r="KG581" s="211"/>
      <c r="KH581" s="211"/>
      <c r="KI581" s="211"/>
      <c r="KJ581" s="211"/>
      <c r="KK581" s="211"/>
      <c r="KL581" s="211"/>
      <c r="KM581" s="211"/>
      <c r="KN581" s="211"/>
      <c r="KO581" s="211"/>
      <c r="KP581" s="211"/>
      <c r="KQ581" s="211"/>
      <c r="KR581" s="211"/>
      <c r="KS581" s="211"/>
      <c r="KT581" s="211"/>
      <c r="KU581" s="211"/>
      <c r="KV581" s="211"/>
      <c r="KW581" s="211"/>
      <c r="KX581" s="211"/>
      <c r="KY581" s="211"/>
      <c r="KZ581" s="211"/>
      <c r="LA581" s="211"/>
      <c r="LB581" s="211"/>
      <c r="LC581" s="211"/>
      <c r="LD581" s="211"/>
      <c r="LE581" s="211"/>
      <c r="LF581" s="211"/>
      <c r="LG581" s="211"/>
      <c r="LH581" s="211"/>
      <c r="LI581" s="211"/>
      <c r="LJ581" s="211"/>
      <c r="LK581" s="211"/>
      <c r="LL581" s="211"/>
      <c r="LM581" s="211"/>
      <c r="LN581" s="211"/>
      <c r="LO581" s="211"/>
      <c r="LP581" s="211"/>
      <c r="LQ581" s="211"/>
      <c r="LR581" s="211"/>
      <c r="LS581" s="211"/>
      <c r="LT581" s="211"/>
      <c r="LU581" s="211"/>
      <c r="LV581" s="211"/>
      <c r="LW581" s="211"/>
      <c r="LX581" s="211"/>
      <c r="LY581" s="211"/>
      <c r="LZ581" s="211"/>
      <c r="MA581" s="211"/>
      <c r="MB581" s="211"/>
      <c r="MC581" s="211"/>
      <c r="MD581" s="211"/>
      <c r="ME581" s="211"/>
      <c r="MF581" s="211"/>
      <c r="MG581" s="211"/>
      <c r="MH581" s="211"/>
      <c r="MI581" s="211"/>
      <c r="MJ581" s="211"/>
      <c r="MK581" s="211"/>
      <c r="ML581" s="211"/>
      <c r="MM581" s="211"/>
      <c r="MN581" s="211"/>
      <c r="MO581" s="211"/>
      <c r="MP581" s="211"/>
      <c r="MQ581" s="211"/>
      <c r="MR581" s="211"/>
      <c r="MS581" s="211"/>
      <c r="MT581" s="211"/>
      <c r="MU581" s="211"/>
      <c r="MV581" s="211"/>
      <c r="MW581" s="211"/>
      <c r="MX581" s="211"/>
      <c r="MY581" s="211"/>
      <c r="MZ581" s="211"/>
      <c r="NA581" s="211"/>
      <c r="NB581" s="211"/>
      <c r="NC581" s="211"/>
      <c r="ND581" s="211"/>
      <c r="NE581" s="211"/>
      <c r="NF581" s="211"/>
      <c r="NG581" s="211"/>
      <c r="NH581" s="211"/>
      <c r="NI581" s="211"/>
      <c r="NJ581" s="211"/>
      <c r="NK581" s="211"/>
      <c r="NL581" s="211"/>
      <c r="NM581" s="211"/>
      <c r="NN581" s="211"/>
      <c r="NO581" s="211"/>
      <c r="NP581" s="211"/>
      <c r="NQ581" s="211"/>
      <c r="NR581" s="211"/>
      <c r="NS581" s="211"/>
      <c r="NT581" s="211"/>
      <c r="NU581" s="211"/>
      <c r="NV581" s="211"/>
      <c r="NW581" s="211"/>
      <c r="NX581" s="211"/>
      <c r="NY581" s="211"/>
      <c r="NZ581" s="211"/>
      <c r="OA581" s="211"/>
      <c r="OB581" s="211"/>
      <c r="OC581" s="211"/>
      <c r="OD581" s="211"/>
      <c r="OE581" s="211"/>
      <c r="OF581" s="211"/>
      <c r="OG581" s="211"/>
      <c r="OH581" s="211"/>
      <c r="OI581" s="211"/>
      <c r="OJ581" s="211"/>
      <c r="OK581" s="211"/>
      <c r="OL581" s="211"/>
      <c r="OM581" s="211"/>
      <c r="ON581" s="211"/>
      <c r="OO581" s="211"/>
      <c r="OP581" s="211"/>
      <c r="OQ581" s="211"/>
      <c r="OR581" s="211"/>
      <c r="OS581" s="211"/>
      <c r="OT581" s="211"/>
      <c r="OU581" s="211"/>
      <c r="OV581" s="211"/>
      <c r="OW581" s="211"/>
      <c r="OX581" s="211"/>
      <c r="OY581" s="211"/>
      <c r="OZ581" s="211"/>
      <c r="PA581" s="211"/>
      <c r="PB581" s="211"/>
      <c r="PC581" s="211"/>
      <c r="PD581" s="211"/>
      <c r="PE581" s="211"/>
      <c r="PF581" s="211"/>
      <c r="PG581" s="211"/>
      <c r="PH581" s="211"/>
      <c r="PI581" s="211"/>
      <c r="PJ581" s="211"/>
      <c r="PK581" s="211"/>
      <c r="PL581" s="211"/>
      <c r="PM581" s="211"/>
      <c r="PN581" s="211"/>
      <c r="PO581" s="211"/>
      <c r="PP581" s="211"/>
      <c r="PQ581" s="211"/>
      <c r="PR581" s="211"/>
      <c r="PS581" s="211"/>
      <c r="PT581" s="211"/>
      <c r="PU581" s="211"/>
      <c r="PV581" s="211"/>
      <c r="PW581" s="211"/>
      <c r="PX581" s="211"/>
      <c r="PY581" s="211"/>
      <c r="PZ581" s="211"/>
      <c r="QA581" s="211"/>
      <c r="QB581" s="211"/>
      <c r="QC581" s="211"/>
      <c r="QD581" s="211"/>
      <c r="QE581" s="211"/>
      <c r="QF581" s="211"/>
      <c r="QG581" s="211"/>
      <c r="QH581" s="211"/>
      <c r="QI581" s="211"/>
      <c r="QJ581" s="211"/>
      <c r="QK581" s="211"/>
      <c r="QL581" s="211"/>
      <c r="QM581" s="211"/>
      <c r="QN581" s="211"/>
      <c r="QO581" s="211"/>
      <c r="QP581" s="211"/>
      <c r="QQ581" s="211"/>
      <c r="QR581" s="211"/>
      <c r="QS581" s="211"/>
      <c r="QT581" s="211"/>
      <c r="QU581" s="211"/>
      <c r="QV581" s="211"/>
      <c r="QW581" s="211"/>
      <c r="QX581" s="211"/>
      <c r="QY581" s="211"/>
      <c r="QZ581" s="211"/>
      <c r="RA581" s="211"/>
      <c r="RB581" s="211"/>
      <c r="RC581" s="211"/>
      <c r="RD581" s="211"/>
      <c r="RE581" s="211"/>
      <c r="RF581" s="211"/>
      <c r="RG581" s="211"/>
      <c r="RH581" s="211"/>
      <c r="RI581" s="211"/>
      <c r="RJ581" s="211"/>
      <c r="RK581" s="211"/>
      <c r="RL581" s="211"/>
      <c r="RM581" s="211"/>
      <c r="RN581" s="211"/>
      <c r="RO581" s="211"/>
      <c r="RP581" s="211"/>
      <c r="RQ581" s="211"/>
      <c r="RR581" s="211"/>
      <c r="RS581" s="211"/>
      <c r="RT581" s="211"/>
      <c r="RU581" s="211"/>
      <c r="RV581" s="211"/>
      <c r="RW581" s="211"/>
      <c r="RX581" s="211"/>
      <c r="RY581" s="211"/>
      <c r="RZ581" s="211"/>
      <c r="SA581" s="211"/>
      <c r="SB581" s="211"/>
      <c r="SC581" s="211"/>
      <c r="SD581" s="211"/>
      <c r="SE581" s="211"/>
      <c r="SF581" s="211"/>
      <c r="SG581" s="211"/>
      <c r="SH581" s="211"/>
      <c r="SI581" s="211"/>
      <c r="SJ581" s="211"/>
      <c r="SK581" s="211"/>
      <c r="SL581" s="211"/>
      <c r="SM581" s="211"/>
      <c r="SN581" s="211"/>
      <c r="SO581" s="211"/>
      <c r="SP581" s="211"/>
      <c r="SQ581" s="211"/>
      <c r="SR581" s="211"/>
      <c r="SS581" s="211"/>
      <c r="ST581" s="211"/>
      <c r="SU581" s="211"/>
      <c r="SV581" s="211"/>
      <c r="SW581" s="211"/>
      <c r="SX581" s="211"/>
      <c r="SY581" s="211"/>
      <c r="SZ581" s="211"/>
      <c r="TA581" s="211"/>
      <c r="TB581" s="211"/>
      <c r="TC581" s="211"/>
      <c r="TD581" s="211"/>
      <c r="TE581" s="211"/>
      <c r="TF581" s="211"/>
      <c r="TG581" s="211"/>
      <c r="TH581" s="211"/>
      <c r="TI581" s="211"/>
      <c r="TJ581" s="211"/>
      <c r="TK581" s="211"/>
      <c r="TL581" s="211"/>
      <c r="TM581" s="211"/>
      <c r="TN581" s="211"/>
      <c r="TO581" s="211"/>
      <c r="TP581" s="211"/>
      <c r="TQ581" s="211"/>
      <c r="TR581" s="211"/>
      <c r="TS581" s="211"/>
      <c r="TT581" s="211"/>
      <c r="TU581" s="211"/>
      <c r="TV581" s="211"/>
      <c r="TW581" s="211"/>
      <c r="TX581" s="211"/>
      <c r="TY581" s="211"/>
      <c r="TZ581" s="211"/>
      <c r="UA581" s="211"/>
      <c r="UB581" s="211"/>
      <c r="UC581" s="211"/>
      <c r="UD581" s="211"/>
      <c r="UE581" s="211"/>
      <c r="UF581" s="211"/>
      <c r="UG581" s="211"/>
      <c r="UH581" s="211"/>
      <c r="UI581" s="211"/>
      <c r="UJ581" s="211"/>
      <c r="UK581" s="211"/>
      <c r="UL581" s="211"/>
      <c r="UM581" s="211"/>
      <c r="UN581" s="211"/>
      <c r="UO581" s="211"/>
      <c r="UP581" s="211"/>
      <c r="UQ581" s="211"/>
      <c r="UR581" s="211"/>
      <c r="US581" s="211"/>
      <c r="UT581" s="211"/>
      <c r="UU581" s="211"/>
      <c r="UV581" s="211"/>
      <c r="UW581" s="211"/>
      <c r="UX581" s="211"/>
      <c r="UY581" s="211"/>
      <c r="UZ581" s="211"/>
      <c r="VA581" s="211"/>
      <c r="VB581" s="211"/>
      <c r="VC581" s="211"/>
      <c r="VD581" s="211"/>
      <c r="VE581" s="211"/>
      <c r="VF581" s="211"/>
      <c r="VG581" s="211"/>
      <c r="VH581" s="211"/>
      <c r="VI581" s="211"/>
      <c r="VJ581" s="211"/>
      <c r="VK581" s="211"/>
      <c r="VL581" s="211"/>
      <c r="VM581" s="211"/>
      <c r="VN581" s="211"/>
      <c r="VO581" s="211"/>
      <c r="VP581" s="211"/>
      <c r="VQ581" s="211"/>
      <c r="VR581" s="211"/>
      <c r="VS581" s="211"/>
      <c r="VT581" s="211"/>
      <c r="VU581" s="211"/>
      <c r="VV581" s="211"/>
      <c r="VW581" s="211"/>
      <c r="VX581" s="211"/>
      <c r="VY581" s="211"/>
      <c r="VZ581" s="211"/>
      <c r="WA581" s="211"/>
      <c r="WB581" s="211"/>
      <c r="WC581" s="211"/>
      <c r="WD581" s="211"/>
      <c r="WE581" s="211"/>
      <c r="WF581" s="211"/>
      <c r="WG581" s="211"/>
      <c r="WH581" s="211"/>
      <c r="WI581" s="211"/>
      <c r="WJ581" s="211"/>
      <c r="WK581" s="211"/>
      <c r="WL581" s="211"/>
      <c r="WM581" s="211"/>
      <c r="WN581" s="211"/>
      <c r="WO581" s="211"/>
      <c r="WP581" s="211"/>
      <c r="WQ581" s="211"/>
      <c r="WR581" s="211"/>
      <c r="WS581" s="211"/>
      <c r="WT581" s="211"/>
      <c r="WU581" s="211"/>
      <c r="WV581" s="211"/>
      <c r="WW581" s="211"/>
      <c r="WX581" s="211"/>
      <c r="WY581" s="211"/>
      <c r="WZ581" s="211"/>
      <c r="XA581" s="211"/>
      <c r="XB581" s="211"/>
      <c r="XC581" s="211"/>
      <c r="XD581" s="211"/>
      <c r="XE581" s="211"/>
      <c r="XF581" s="211"/>
      <c r="XG581" s="211"/>
      <c r="XH581" s="211"/>
      <c r="XI581" s="211"/>
      <c r="XJ581" s="211"/>
      <c r="XK581" s="211"/>
      <c r="XL581" s="211"/>
      <c r="XM581" s="211"/>
      <c r="XN581" s="211"/>
      <c r="XO581" s="211"/>
      <c r="XP581" s="211"/>
      <c r="XQ581" s="211"/>
      <c r="XR581" s="211"/>
      <c r="XS581" s="211"/>
      <c r="XT581" s="211"/>
      <c r="XU581" s="211"/>
      <c r="XV581" s="211"/>
      <c r="XW581" s="211"/>
      <c r="XX581" s="211"/>
      <c r="XY581" s="211"/>
      <c r="XZ581" s="211"/>
      <c r="YA581" s="211"/>
      <c r="YB581" s="211"/>
      <c r="YC581" s="211"/>
      <c r="YD581" s="211"/>
      <c r="YE581" s="211"/>
      <c r="YF581" s="211"/>
      <c r="YG581" s="211"/>
      <c r="YH581" s="211"/>
      <c r="YI581" s="211"/>
      <c r="YJ581" s="211"/>
      <c r="YK581" s="211"/>
      <c r="YL581" s="211"/>
      <c r="YM581" s="211"/>
      <c r="YN581" s="211"/>
      <c r="YO581" s="211"/>
      <c r="YP581" s="211"/>
      <c r="YQ581" s="211"/>
      <c r="YR581" s="211"/>
      <c r="YS581" s="211"/>
      <c r="YT581" s="211"/>
      <c r="YU581" s="211"/>
      <c r="YV581" s="211"/>
      <c r="YW581" s="211"/>
      <c r="YX581" s="211"/>
      <c r="YY581" s="211"/>
      <c r="YZ581" s="211"/>
      <c r="ZA581" s="211"/>
      <c r="ZB581" s="211"/>
      <c r="ZC581" s="211"/>
      <c r="ZD581" s="211"/>
      <c r="ZE581" s="211"/>
      <c r="ZF581" s="211"/>
      <c r="ZG581" s="211"/>
      <c r="ZH581" s="211"/>
      <c r="ZI581" s="211"/>
      <c r="ZJ581" s="211"/>
      <c r="ZK581" s="211"/>
      <c r="ZL581" s="211"/>
      <c r="ZM581" s="211"/>
      <c r="ZN581" s="211"/>
      <c r="ZO581" s="211"/>
      <c r="ZP581" s="211"/>
      <c r="ZQ581" s="211"/>
      <c r="ZR581" s="211"/>
      <c r="ZS581" s="211"/>
      <c r="ZT581" s="211"/>
      <c r="ZU581" s="211"/>
      <c r="ZV581" s="211"/>
      <c r="ZW581" s="211"/>
      <c r="ZX581" s="211"/>
      <c r="ZY581" s="211"/>
      <c r="ZZ581" s="211"/>
      <c r="AAA581" s="211"/>
      <c r="AAB581" s="211"/>
      <c r="AAC581" s="211"/>
      <c r="AAD581" s="211"/>
      <c r="AAE581" s="211"/>
      <c r="AAF581" s="211"/>
      <c r="AAG581" s="211"/>
      <c r="AAH581" s="211"/>
      <c r="AAI581" s="211"/>
      <c r="AAJ581" s="211"/>
      <c r="AAK581" s="211"/>
      <c r="AAL581" s="211"/>
      <c r="AAM581" s="211"/>
      <c r="AAN581" s="211"/>
      <c r="AAO581" s="211"/>
      <c r="AAP581" s="211"/>
      <c r="AAQ581" s="211"/>
      <c r="AAR581" s="211"/>
      <c r="AAS581" s="211"/>
      <c r="AAT581" s="211"/>
      <c r="AAU581" s="211"/>
      <c r="AAV581" s="211"/>
      <c r="AAW581" s="211"/>
      <c r="AAX581" s="211"/>
      <c r="AAY581" s="211"/>
      <c r="AAZ581" s="211"/>
      <c r="ABA581" s="211"/>
      <c r="ABB581" s="211"/>
      <c r="ABC581" s="211"/>
      <c r="ABD581" s="211"/>
      <c r="ABE581" s="211"/>
      <c r="ABF581" s="211"/>
      <c r="ABG581" s="211"/>
      <c r="ABH581" s="211"/>
      <c r="ABI581" s="211"/>
      <c r="ABJ581" s="211"/>
      <c r="ABK581" s="211"/>
      <c r="ABL581" s="211"/>
      <c r="ABM581" s="211"/>
      <c r="ABN581" s="211"/>
      <c r="ABO581" s="211"/>
      <c r="ABP581" s="211"/>
      <c r="ABQ581" s="211"/>
      <c r="ABR581" s="211"/>
      <c r="ABS581" s="211"/>
      <c r="ABT581" s="211"/>
      <c r="ABU581" s="211"/>
      <c r="ABV581" s="211"/>
      <c r="ABW581" s="211"/>
      <c r="ABX581" s="211"/>
      <c r="ABY581" s="211"/>
      <c r="ABZ581" s="211"/>
      <c r="ACA581" s="211"/>
      <c r="ACB581" s="211"/>
      <c r="ACC581" s="211"/>
      <c r="ACD581" s="211"/>
      <c r="ACE581" s="211"/>
      <c r="ACF581" s="211"/>
      <c r="ACG581" s="211"/>
      <c r="ACH581" s="211"/>
      <c r="ACI581" s="211"/>
      <c r="ACJ581" s="211"/>
      <c r="ACK581" s="211"/>
      <c r="ACL581" s="211"/>
      <c r="ACM581" s="211"/>
      <c r="ACN581" s="211"/>
      <c r="ACO581" s="211"/>
      <c r="ACP581" s="211"/>
      <c r="ACQ581" s="211"/>
      <c r="ACR581" s="211"/>
      <c r="ACS581" s="211"/>
      <c r="ACT581" s="211"/>
      <c r="ACU581" s="211"/>
      <c r="ACV581" s="211"/>
      <c r="ACW581" s="211"/>
      <c r="ACX581" s="211"/>
      <c r="ACY581" s="211"/>
      <c r="ACZ581" s="211"/>
      <c r="ADA581" s="211"/>
      <c r="ADB581" s="211"/>
      <c r="ADC581" s="211"/>
      <c r="ADD581" s="211"/>
      <c r="ADE581" s="211"/>
      <c r="ADF581" s="211"/>
      <c r="ADG581" s="211"/>
      <c r="ADH581" s="211"/>
      <c r="ADI581" s="211"/>
      <c r="ADJ581" s="211"/>
      <c r="ADK581" s="211"/>
      <c r="ADL581" s="211"/>
      <c r="ADM581" s="211"/>
      <c r="ADN581" s="211"/>
      <c r="ADO581" s="211"/>
      <c r="ADP581" s="211"/>
      <c r="ADQ581" s="211"/>
      <c r="ADR581" s="211"/>
      <c r="ADS581" s="211"/>
      <c r="ADT581" s="211"/>
      <c r="ADU581" s="211"/>
      <c r="ADV581" s="211"/>
      <c r="ADW581" s="211"/>
      <c r="ADX581" s="211"/>
      <c r="ADY581" s="211"/>
      <c r="ADZ581" s="211"/>
      <c r="AEA581" s="211"/>
      <c r="AEB581" s="211"/>
      <c r="AEC581" s="211"/>
      <c r="AED581" s="211"/>
      <c r="AEE581" s="211"/>
      <c r="AEF581" s="211"/>
      <c r="AEG581" s="211"/>
      <c r="AEH581" s="211"/>
      <c r="AEI581" s="211"/>
      <c r="AEJ581" s="211"/>
      <c r="AEK581" s="211"/>
      <c r="AEL581" s="211"/>
      <c r="AEM581" s="211"/>
      <c r="AEN581" s="211"/>
      <c r="AEO581" s="211"/>
      <c r="AEP581" s="211"/>
      <c r="AEQ581" s="211"/>
      <c r="AER581" s="211"/>
      <c r="AES581" s="211"/>
      <c r="AET581" s="211"/>
      <c r="AEU581" s="211"/>
      <c r="AEV581" s="211"/>
      <c r="AEW581" s="211"/>
      <c r="AEX581" s="211"/>
      <c r="AEY581" s="211"/>
      <c r="AEZ581" s="211"/>
      <c r="AFA581" s="211"/>
      <c r="AFB581" s="211"/>
      <c r="AFC581" s="211"/>
      <c r="AFD581" s="211"/>
      <c r="AFE581" s="211"/>
      <c r="AFF581" s="211"/>
      <c r="AFG581" s="211"/>
      <c r="AFH581" s="211"/>
      <c r="AFI581" s="211"/>
      <c r="AFJ581" s="211"/>
      <c r="AFK581" s="211"/>
      <c r="AFL581" s="211"/>
      <c r="AFM581" s="211"/>
      <c r="AFN581" s="211"/>
      <c r="AFO581" s="211"/>
      <c r="AFP581" s="211"/>
      <c r="AFQ581" s="211"/>
      <c r="AFR581" s="211"/>
      <c r="AFS581" s="211"/>
      <c r="AFT581" s="211"/>
      <c r="AFU581" s="211"/>
      <c r="AFV581" s="211"/>
      <c r="AFW581" s="211"/>
      <c r="AFX581" s="211"/>
      <c r="AFY581" s="211"/>
      <c r="AFZ581" s="211"/>
      <c r="AGA581" s="211"/>
      <c r="AGB581" s="211"/>
      <c r="AGC581" s="211"/>
      <c r="AGD581" s="211"/>
      <c r="AGE581" s="211"/>
      <c r="AGF581" s="211"/>
      <c r="AGG581" s="211"/>
      <c r="AGH581" s="211"/>
      <c r="AGI581" s="211"/>
      <c r="AGJ581" s="211"/>
      <c r="AGK581" s="211"/>
      <c r="AGL581" s="211"/>
      <c r="AGM581" s="211"/>
      <c r="AGN581" s="211"/>
      <c r="AGO581" s="211"/>
      <c r="AGP581" s="211"/>
      <c r="AGQ581" s="211"/>
      <c r="AGR581" s="211"/>
      <c r="AGS581" s="211"/>
      <c r="AGT581" s="211"/>
      <c r="AGU581" s="211"/>
      <c r="AGV581" s="211"/>
      <c r="AGW581" s="211"/>
      <c r="AGX581" s="211"/>
      <c r="AGY581" s="211"/>
      <c r="AGZ581" s="211"/>
      <c r="AHA581" s="211"/>
      <c r="AHB581" s="211"/>
      <c r="AHC581" s="211"/>
      <c r="AHD581" s="211"/>
      <c r="AHE581" s="211"/>
      <c r="AHF581" s="211"/>
      <c r="AHG581" s="211"/>
      <c r="AHH581" s="211"/>
      <c r="AHI581" s="211"/>
      <c r="AHJ581" s="211"/>
      <c r="AHK581" s="211"/>
      <c r="AHL581" s="211"/>
      <c r="AHM581" s="211"/>
      <c r="AHN581" s="211"/>
      <c r="AHO581" s="211"/>
      <c r="AHP581" s="211"/>
      <c r="AHQ581" s="211"/>
      <c r="AHR581" s="211"/>
      <c r="AHS581" s="211"/>
      <c r="AHT581" s="211"/>
      <c r="AHU581" s="211"/>
      <c r="AHV581" s="211"/>
      <c r="AHW581" s="211"/>
      <c r="AHX581" s="211"/>
      <c r="AHY581" s="211"/>
      <c r="AHZ581" s="211"/>
      <c r="AIA581" s="211"/>
      <c r="AIB581" s="211"/>
      <c r="AIC581" s="211"/>
      <c r="AID581" s="211"/>
      <c r="AIE581" s="211"/>
      <c r="AIF581" s="211"/>
      <c r="AIG581" s="211"/>
      <c r="AIH581" s="211"/>
      <c r="AII581" s="211"/>
      <c r="AIJ581" s="211"/>
      <c r="AIK581" s="211"/>
      <c r="AIL581" s="211"/>
      <c r="AIM581" s="211"/>
      <c r="AIN581" s="211"/>
      <c r="AIO581" s="211"/>
      <c r="AIP581" s="211"/>
      <c r="AIQ581" s="211"/>
      <c r="AIR581" s="211"/>
      <c r="AIS581" s="211"/>
      <c r="AIT581" s="211"/>
      <c r="AIU581" s="211"/>
      <c r="AIV581" s="211"/>
      <c r="AIW581" s="211"/>
      <c r="AIX581" s="211"/>
      <c r="AIY581" s="211"/>
      <c r="AIZ581" s="211"/>
      <c r="AJA581" s="211"/>
      <c r="AJB581" s="211"/>
      <c r="AJC581" s="211"/>
      <c r="AJD581" s="211"/>
      <c r="AJE581" s="211"/>
      <c r="AJF581" s="211"/>
      <c r="AJG581" s="211"/>
      <c r="AJH581" s="211"/>
      <c r="AJI581" s="211"/>
      <c r="AJJ581" s="211"/>
      <c r="AJK581" s="211"/>
      <c r="AJL581" s="211"/>
      <c r="AJM581" s="211"/>
      <c r="AJN581" s="211"/>
      <c r="AJO581" s="211"/>
      <c r="AJP581" s="211"/>
      <c r="AJQ581" s="211"/>
      <c r="AJR581" s="211"/>
      <c r="AJS581" s="211"/>
      <c r="AJT581" s="211"/>
      <c r="AJU581" s="211"/>
      <c r="AJV581" s="211"/>
      <c r="AJW581" s="211"/>
      <c r="AJX581" s="211"/>
      <c r="AJY581" s="211"/>
      <c r="AJZ581" s="211"/>
      <c r="AKA581" s="211"/>
      <c r="AKB581" s="211"/>
      <c r="AKC581" s="211"/>
      <c r="AKD581" s="211"/>
      <c r="AKE581" s="211"/>
      <c r="AKF581" s="211"/>
      <c r="AKG581" s="211"/>
      <c r="AKH581" s="211"/>
      <c r="AKI581" s="211"/>
      <c r="AKJ581" s="211"/>
      <c r="AKK581" s="211"/>
      <c r="AKL581" s="211"/>
      <c r="AKM581" s="211"/>
      <c r="AKN581" s="211"/>
      <c r="AKO581" s="211"/>
      <c r="AKP581" s="211"/>
      <c r="AKQ581" s="211"/>
      <c r="AKR581" s="211"/>
      <c r="AKS581" s="211"/>
      <c r="AKT581" s="211"/>
      <c r="AKU581" s="211"/>
      <c r="AKV581" s="211"/>
      <c r="AKW581" s="211"/>
      <c r="AKX581" s="211"/>
      <c r="AKY581" s="211"/>
      <c r="AKZ581" s="211"/>
      <c r="ALA581" s="211"/>
      <c r="ALB581" s="211"/>
      <c r="ALC581" s="211"/>
      <c r="ALD581" s="211"/>
      <c r="ALE581" s="211"/>
      <c r="ALF581" s="211"/>
      <c r="ALG581" s="211"/>
      <c r="ALH581" s="211"/>
      <c r="ALI581" s="211"/>
      <c r="ALJ581" s="211"/>
      <c r="ALK581" s="211"/>
      <c r="ALL581" s="211"/>
      <c r="ALM581" s="211"/>
      <c r="ALN581" s="211"/>
      <c r="ALO581" s="211"/>
      <c r="ALP581" s="211"/>
      <c r="ALQ581" s="211"/>
      <c r="ALR581" s="211"/>
      <c r="ALS581" s="211"/>
      <c r="ALT581" s="211"/>
      <c r="ALU581" s="211"/>
      <c r="ALV581" s="211"/>
      <c r="ALW581" s="211"/>
      <c r="ALX581" s="211"/>
      <c r="ALY581" s="211"/>
      <c r="ALZ581" s="211"/>
      <c r="AMA581" s="211"/>
      <c r="AMB581" s="211"/>
      <c r="AMC581" s="211"/>
      <c r="AMD581" s="211"/>
      <c r="AME581" s="211"/>
      <c r="AMF581" s="211"/>
      <c r="AMG581" s="211"/>
      <c r="AMH581" s="211"/>
      <c r="AMI581" s="211"/>
      <c r="AMJ581" s="211"/>
      <c r="AMK581" s="211"/>
      <c r="AML581" s="211"/>
      <c r="AMM581" s="211"/>
      <c r="AMN581" s="211"/>
      <c r="AMO581" s="211"/>
      <c r="AMP581" s="211"/>
      <c r="AMQ581" s="211"/>
      <c r="AMR581" s="211"/>
      <c r="AMS581" s="211"/>
      <c r="AMT581" s="211"/>
      <c r="AMU581" s="211"/>
      <c r="AMV581" s="211"/>
      <c r="AMW581" s="211"/>
      <c r="AMX581" s="211"/>
      <c r="AMY581" s="211"/>
      <c r="AMZ581" s="211"/>
      <c r="ANA581" s="211"/>
      <c r="ANB581" s="211"/>
      <c r="ANC581" s="211"/>
      <c r="AND581" s="211"/>
      <c r="ANE581" s="211"/>
      <c r="ANF581" s="211"/>
      <c r="ANG581" s="211"/>
      <c r="ANH581" s="211"/>
      <c r="ANI581" s="211"/>
      <c r="ANJ581" s="211"/>
      <c r="ANK581" s="211"/>
      <c r="ANL581" s="211"/>
      <c r="ANM581" s="211"/>
      <c r="ANN581" s="211"/>
      <c r="ANO581" s="211"/>
      <c r="ANP581" s="211"/>
      <c r="ANQ581" s="211"/>
      <c r="ANR581" s="211"/>
      <c r="ANS581" s="211"/>
      <c r="ANT581" s="211"/>
      <c r="ANU581" s="211"/>
      <c r="ANV581" s="211"/>
      <c r="ANW581" s="211"/>
      <c r="ANX581" s="211"/>
      <c r="ANY581" s="211"/>
      <c r="ANZ581" s="211"/>
      <c r="AOA581" s="211"/>
      <c r="AOB581" s="211"/>
      <c r="AOC581" s="211"/>
      <c r="AOD581" s="211"/>
      <c r="AOE581" s="211"/>
      <c r="AOF581" s="211"/>
      <c r="AOG581" s="211"/>
      <c r="AOH581" s="211"/>
      <c r="AOI581" s="211"/>
      <c r="AOJ581" s="211"/>
      <c r="AOK581" s="211"/>
      <c r="AOL581" s="211"/>
      <c r="AOM581" s="211"/>
      <c r="AON581" s="211"/>
      <c r="AOO581" s="211"/>
      <c r="AOP581" s="211"/>
      <c r="AOQ581" s="211"/>
      <c r="AOR581" s="211"/>
      <c r="AOS581" s="211"/>
      <c r="AOT581" s="211"/>
      <c r="AOU581" s="211"/>
      <c r="AOV581" s="211"/>
      <c r="AOW581" s="211"/>
      <c r="AOX581" s="211"/>
      <c r="AOY581" s="211"/>
      <c r="AOZ581" s="211"/>
      <c r="APA581" s="211"/>
      <c r="APB581" s="211"/>
      <c r="APC581" s="211"/>
      <c r="APD581" s="211"/>
      <c r="APE581" s="211"/>
      <c r="APF581" s="211"/>
      <c r="APG581" s="211"/>
      <c r="APH581" s="211"/>
      <c r="API581" s="211"/>
      <c r="APJ581" s="211"/>
      <c r="APK581" s="211"/>
      <c r="APL581" s="211"/>
      <c r="APM581" s="211"/>
      <c r="APN581" s="211"/>
      <c r="APO581" s="211"/>
      <c r="APP581" s="211"/>
      <c r="APQ581" s="211"/>
      <c r="APR581" s="211"/>
      <c r="APS581" s="211"/>
      <c r="APT581" s="211"/>
      <c r="APU581" s="211"/>
      <c r="APV581" s="211"/>
      <c r="APW581" s="211"/>
      <c r="APX581" s="211"/>
      <c r="APY581" s="211"/>
      <c r="APZ581" s="211"/>
      <c r="AQA581" s="211"/>
      <c r="AQB581" s="211"/>
      <c r="AQC581" s="211"/>
      <c r="AQD581" s="211"/>
      <c r="AQE581" s="211"/>
      <c r="AQF581" s="211"/>
      <c r="AQG581" s="211"/>
      <c r="AQH581" s="211"/>
      <c r="AQI581" s="211"/>
      <c r="AQJ581" s="211"/>
      <c r="AQK581" s="211"/>
      <c r="AQL581" s="211"/>
      <c r="AQM581" s="211"/>
      <c r="AQN581" s="211"/>
      <c r="AQO581" s="211"/>
      <c r="AQP581" s="211"/>
      <c r="AQQ581" s="211"/>
      <c r="AQR581" s="211"/>
      <c r="AQS581" s="211"/>
      <c r="AQT581" s="211"/>
      <c r="AQU581" s="211"/>
      <c r="AQV581" s="211"/>
      <c r="AQW581" s="211"/>
      <c r="AQX581" s="211"/>
      <c r="AQY581" s="211"/>
      <c r="AQZ581" s="211"/>
      <c r="ARA581" s="211"/>
      <c r="ARB581" s="211"/>
      <c r="ARC581" s="211"/>
      <c r="ARD581" s="211"/>
      <c r="ARE581" s="211"/>
      <c r="ARF581" s="211"/>
      <c r="ARG581" s="211"/>
      <c r="ARH581" s="211"/>
      <c r="ARI581" s="211"/>
      <c r="ARJ581" s="211"/>
      <c r="ARK581" s="211"/>
      <c r="ARL581" s="211"/>
      <c r="ARM581" s="211"/>
      <c r="ARN581" s="211"/>
      <c r="ARO581" s="211"/>
      <c r="ARP581" s="211"/>
      <c r="ARQ581" s="211"/>
      <c r="ARR581" s="211"/>
      <c r="ARS581" s="211"/>
      <c r="ART581" s="211"/>
      <c r="ARU581" s="211"/>
      <c r="ARV581" s="211"/>
      <c r="ARW581" s="211"/>
      <c r="ARX581" s="211"/>
      <c r="ARY581" s="211"/>
      <c r="ARZ581" s="211"/>
      <c r="ASA581" s="211"/>
      <c r="ASB581" s="211"/>
      <c r="ASC581" s="211"/>
      <c r="ASD581" s="211"/>
      <c r="ASE581" s="211"/>
      <c r="ASF581" s="211"/>
      <c r="ASG581" s="211"/>
      <c r="ASH581" s="211"/>
      <c r="ASI581" s="211"/>
      <c r="ASJ581" s="211"/>
      <c r="ASK581" s="211"/>
      <c r="ASL581" s="211"/>
      <c r="ASM581" s="211"/>
      <c r="ASN581" s="211"/>
      <c r="ASO581" s="211"/>
      <c r="ASP581" s="211"/>
      <c r="ASQ581" s="211"/>
      <c r="ASR581" s="211"/>
      <c r="ASS581" s="211"/>
      <c r="AST581" s="211"/>
      <c r="ASU581" s="211"/>
      <c r="ASV581" s="211"/>
      <c r="ASW581" s="211"/>
      <c r="ASX581" s="211"/>
      <c r="ASY581" s="211"/>
      <c r="ASZ581" s="211"/>
      <c r="ATA581" s="211"/>
      <c r="ATB581" s="211"/>
      <c r="ATC581" s="211"/>
      <c r="ATD581" s="211"/>
      <c r="ATE581" s="211"/>
      <c r="ATF581" s="211"/>
      <c r="ATG581" s="211"/>
      <c r="ATH581" s="211"/>
      <c r="ATI581" s="211"/>
      <c r="ATJ581" s="211"/>
      <c r="ATK581" s="211"/>
      <c r="ATL581" s="211"/>
      <c r="ATM581" s="211"/>
      <c r="ATN581" s="211"/>
      <c r="ATO581" s="211"/>
      <c r="ATP581" s="211"/>
      <c r="ATQ581" s="211"/>
      <c r="ATR581" s="211"/>
      <c r="ATS581" s="211"/>
      <c r="ATT581" s="211"/>
      <c r="ATU581" s="211"/>
      <c r="ATV581" s="211"/>
      <c r="ATW581" s="211"/>
      <c r="ATX581" s="211"/>
      <c r="ATY581" s="211"/>
      <c r="ATZ581" s="211"/>
      <c r="AUA581" s="211"/>
      <c r="AUB581" s="211"/>
      <c r="AUC581" s="211"/>
      <c r="AUD581" s="211"/>
      <c r="AUE581" s="211"/>
      <c r="AUF581" s="211"/>
      <c r="AUG581" s="211"/>
      <c r="AUH581" s="211"/>
      <c r="AUI581" s="211"/>
      <c r="AUJ581" s="211"/>
      <c r="AUK581" s="211"/>
      <c r="AUL581" s="211"/>
      <c r="AUM581" s="211"/>
      <c r="AUN581" s="211"/>
      <c r="AUO581" s="211"/>
      <c r="AUP581" s="211"/>
      <c r="AUQ581" s="211"/>
      <c r="AUR581" s="211"/>
      <c r="AUS581" s="211"/>
      <c r="AUT581" s="211"/>
      <c r="AUU581" s="211"/>
      <c r="AUV581" s="211"/>
      <c r="AUW581" s="211"/>
      <c r="AUX581" s="211"/>
      <c r="AUY581" s="211"/>
      <c r="AUZ581" s="211"/>
      <c r="AVA581" s="211"/>
      <c r="AVB581" s="211"/>
      <c r="AVC581" s="211"/>
      <c r="AVD581" s="211"/>
      <c r="AVE581" s="211"/>
      <c r="AVF581" s="211"/>
      <c r="AVG581" s="211"/>
      <c r="AVH581" s="211"/>
      <c r="AVI581" s="211"/>
      <c r="AVJ581" s="211"/>
      <c r="AVK581" s="211"/>
      <c r="AVL581" s="211"/>
      <c r="AVM581" s="211"/>
      <c r="AVN581" s="211"/>
      <c r="AVO581" s="211"/>
      <c r="AVP581" s="211"/>
      <c r="AVQ581" s="211"/>
      <c r="AVR581" s="211"/>
      <c r="AVS581" s="211"/>
      <c r="AVT581" s="211"/>
      <c r="AVU581" s="211"/>
      <c r="AVV581" s="211"/>
      <c r="AVW581" s="211"/>
      <c r="AVX581" s="211"/>
      <c r="AVY581" s="211"/>
      <c r="AVZ581" s="211"/>
      <c r="AWA581" s="211"/>
      <c r="AWB581" s="211"/>
      <c r="AWC581" s="211"/>
      <c r="AWD581" s="211"/>
      <c r="AWE581" s="211"/>
      <c r="AWF581" s="211"/>
      <c r="AWG581" s="211"/>
      <c r="AWH581" s="211"/>
      <c r="AWI581" s="211"/>
      <c r="AWJ581" s="211"/>
      <c r="AWK581" s="211"/>
      <c r="AWL581" s="211"/>
      <c r="AWM581" s="211"/>
      <c r="AWN581" s="211"/>
      <c r="AWO581" s="211"/>
      <c r="AWP581" s="211"/>
      <c r="AWQ581" s="211"/>
      <c r="AWR581" s="211"/>
      <c r="AWS581" s="211"/>
      <c r="AWT581" s="211"/>
      <c r="AWU581" s="211"/>
      <c r="AWV581" s="211"/>
      <c r="AWW581" s="211"/>
      <c r="AWX581" s="211"/>
      <c r="AWY581" s="211"/>
      <c r="AWZ581" s="211"/>
      <c r="AXA581" s="211"/>
      <c r="AXB581" s="211"/>
      <c r="AXC581" s="211"/>
      <c r="AXD581" s="211"/>
      <c r="AXE581" s="211"/>
      <c r="AXF581" s="211"/>
      <c r="AXG581" s="211"/>
      <c r="AXH581" s="211"/>
      <c r="AXI581" s="211"/>
      <c r="AXJ581" s="211"/>
      <c r="AXK581" s="211"/>
      <c r="AXL581" s="211"/>
      <c r="AXM581" s="211"/>
      <c r="AXN581" s="211"/>
      <c r="AXO581" s="211"/>
      <c r="AXP581" s="211"/>
      <c r="AXQ581" s="211"/>
      <c r="AXR581" s="211"/>
      <c r="AXS581" s="211"/>
      <c r="AXT581" s="211"/>
      <c r="AXU581" s="211"/>
      <c r="AXV581" s="211"/>
      <c r="AXW581" s="211"/>
      <c r="AXX581" s="211"/>
      <c r="AXY581" s="211"/>
      <c r="AXZ581" s="211"/>
      <c r="AYA581" s="211"/>
      <c r="AYB581" s="211"/>
      <c r="AYC581" s="211"/>
      <c r="AYD581" s="211"/>
      <c r="AYE581" s="211"/>
      <c r="AYF581" s="211"/>
      <c r="AYG581" s="211"/>
      <c r="AYH581" s="211"/>
      <c r="AYI581" s="211"/>
      <c r="AYJ581" s="211"/>
      <c r="AYK581" s="211"/>
      <c r="AYL581" s="211"/>
      <c r="AYM581" s="211"/>
      <c r="AYN581" s="211"/>
      <c r="AYO581" s="211"/>
      <c r="AYP581" s="211"/>
      <c r="AYQ581" s="211"/>
      <c r="AYR581" s="211"/>
      <c r="AYS581" s="211"/>
      <c r="AYT581" s="211"/>
      <c r="AYU581" s="211"/>
      <c r="AYV581" s="211"/>
      <c r="AYW581" s="211"/>
      <c r="AYX581" s="211"/>
      <c r="AYY581" s="211"/>
      <c r="AYZ581" s="211"/>
      <c r="AZA581" s="211"/>
      <c r="AZB581" s="211"/>
      <c r="AZC581" s="211"/>
      <c r="AZD581" s="211"/>
      <c r="AZE581" s="211"/>
      <c r="AZF581" s="211"/>
      <c r="AZG581" s="211"/>
      <c r="AZH581" s="211"/>
      <c r="AZI581" s="211"/>
      <c r="AZJ581" s="211"/>
      <c r="AZK581" s="211"/>
      <c r="AZL581" s="211"/>
      <c r="AZM581" s="211"/>
      <c r="AZN581" s="211"/>
      <c r="AZO581" s="211"/>
      <c r="AZP581" s="211"/>
      <c r="AZQ581" s="211"/>
      <c r="AZR581" s="211"/>
      <c r="AZS581" s="211"/>
      <c r="AZT581" s="211"/>
      <c r="AZU581" s="211"/>
      <c r="AZV581" s="211"/>
      <c r="AZW581" s="211"/>
      <c r="AZX581" s="211"/>
      <c r="AZY581" s="211"/>
      <c r="AZZ581" s="211"/>
      <c r="BAA581" s="211"/>
      <c r="BAB581" s="211"/>
      <c r="BAC581" s="211"/>
      <c r="BAD581" s="211"/>
      <c r="BAE581" s="211"/>
      <c r="BAF581" s="211"/>
      <c r="BAG581" s="211"/>
      <c r="BAH581" s="211"/>
      <c r="BAI581" s="211"/>
      <c r="BAJ581" s="211"/>
      <c r="BAK581" s="211"/>
      <c r="BAL581" s="211"/>
      <c r="BAM581" s="211"/>
      <c r="BAN581" s="211"/>
      <c r="BAO581" s="211"/>
      <c r="BAP581" s="211"/>
      <c r="BAQ581" s="211"/>
      <c r="BAR581" s="211"/>
      <c r="BAS581" s="211"/>
      <c r="BAT581" s="211"/>
      <c r="BAU581" s="211"/>
      <c r="BAV581" s="211"/>
      <c r="BAW581" s="211"/>
      <c r="BAX581" s="211"/>
      <c r="BAY581" s="211"/>
      <c r="BAZ581" s="211"/>
      <c r="BBA581" s="211"/>
      <c r="BBB581" s="211"/>
      <c r="BBC581" s="211"/>
      <c r="BBD581" s="211"/>
      <c r="BBE581" s="211"/>
      <c r="BBF581" s="211"/>
      <c r="BBG581" s="211"/>
      <c r="BBH581" s="211"/>
      <c r="BBI581" s="211"/>
      <c r="BBJ581" s="211"/>
      <c r="BBK581" s="211"/>
      <c r="BBL581" s="211"/>
      <c r="BBM581" s="211"/>
      <c r="BBN581" s="211"/>
      <c r="BBO581" s="211"/>
      <c r="BBP581" s="211"/>
      <c r="BBQ581" s="211"/>
      <c r="BBR581" s="211"/>
      <c r="BBS581" s="211"/>
      <c r="BBT581" s="211"/>
      <c r="BBU581" s="211"/>
      <c r="BBV581" s="211"/>
      <c r="BBW581" s="211"/>
      <c r="BBX581" s="211"/>
      <c r="BBY581" s="211"/>
      <c r="BBZ581" s="211"/>
      <c r="BCA581" s="211"/>
      <c r="BCB581" s="211"/>
      <c r="BCC581" s="211"/>
      <c r="BCD581" s="211"/>
      <c r="BCE581" s="211"/>
      <c r="BCF581" s="211"/>
      <c r="BCG581" s="211"/>
      <c r="BCH581" s="211"/>
      <c r="BCI581" s="211"/>
      <c r="BCJ581" s="211"/>
      <c r="BCK581" s="211"/>
      <c r="BCL581" s="211"/>
      <c r="BCM581" s="211"/>
      <c r="BCN581" s="211"/>
      <c r="BCO581" s="211"/>
      <c r="BCP581" s="211"/>
      <c r="BCQ581" s="211"/>
      <c r="BCR581" s="211"/>
      <c r="BCS581" s="211"/>
      <c r="BCT581" s="211"/>
      <c r="BCU581" s="211"/>
      <c r="BCV581" s="211"/>
      <c r="BCW581" s="211"/>
      <c r="BCX581" s="211"/>
      <c r="BCY581" s="211"/>
      <c r="BCZ581" s="211"/>
      <c r="BDA581" s="211"/>
      <c r="BDB581" s="211"/>
      <c r="BDC581" s="211"/>
      <c r="BDD581" s="211"/>
      <c r="BDE581" s="211"/>
      <c r="BDF581" s="211"/>
      <c r="BDG581" s="211"/>
      <c r="BDH581" s="211"/>
      <c r="BDI581" s="211"/>
      <c r="BDJ581" s="211"/>
      <c r="BDK581" s="211"/>
      <c r="BDL581" s="211"/>
      <c r="BDM581" s="211"/>
      <c r="BDN581" s="211"/>
      <c r="BDO581" s="211"/>
      <c r="BDP581" s="211"/>
      <c r="BDQ581" s="211"/>
      <c r="BDR581" s="211"/>
      <c r="BDS581" s="211"/>
      <c r="BDT581" s="211"/>
      <c r="BDU581" s="211"/>
      <c r="BDV581" s="211"/>
      <c r="BDW581" s="211"/>
      <c r="BDX581" s="211"/>
      <c r="BDY581" s="211"/>
      <c r="BDZ581" s="211"/>
      <c r="BEA581" s="211"/>
      <c r="BEB581" s="211"/>
      <c r="BEC581" s="211"/>
      <c r="BED581" s="211"/>
      <c r="BEE581" s="211"/>
      <c r="BEF581" s="211"/>
      <c r="BEG581" s="211"/>
      <c r="BEH581" s="211"/>
      <c r="BEI581" s="211"/>
      <c r="BEJ581" s="211"/>
      <c r="BEK581" s="211"/>
      <c r="BEL581" s="211"/>
      <c r="BEM581" s="211"/>
      <c r="BEN581" s="211"/>
      <c r="BEO581" s="211"/>
      <c r="BEP581" s="211"/>
      <c r="BEQ581" s="211"/>
      <c r="BER581" s="211"/>
      <c r="BES581" s="211"/>
      <c r="BET581" s="211"/>
      <c r="BEU581" s="211"/>
      <c r="BEV581" s="211"/>
      <c r="BEW581" s="211"/>
      <c r="BEX581" s="211"/>
      <c r="BEY581" s="211"/>
      <c r="BEZ581" s="211"/>
      <c r="BFA581" s="211"/>
      <c r="BFB581" s="211"/>
      <c r="BFC581" s="211"/>
      <c r="BFD581" s="211"/>
      <c r="BFE581" s="211"/>
      <c r="BFF581" s="211"/>
      <c r="BFG581" s="211"/>
      <c r="BFH581" s="211"/>
      <c r="BFI581" s="211"/>
      <c r="BFJ581" s="211"/>
      <c r="BFK581" s="211"/>
      <c r="BFL581" s="211"/>
      <c r="BFM581" s="211"/>
      <c r="BFN581" s="211"/>
      <c r="BFO581" s="211"/>
      <c r="BFP581" s="211"/>
      <c r="BFQ581" s="211"/>
      <c r="BFR581" s="211"/>
      <c r="BFS581" s="211"/>
      <c r="BFT581" s="211"/>
      <c r="BFU581" s="211"/>
      <c r="BFV581" s="211"/>
      <c r="BFW581" s="211"/>
      <c r="BFX581" s="211"/>
      <c r="BFY581" s="211"/>
      <c r="BFZ581" s="211"/>
      <c r="BGA581" s="211"/>
      <c r="BGB581" s="211"/>
      <c r="BGC581" s="211"/>
      <c r="BGD581" s="211"/>
      <c r="BGE581" s="211"/>
      <c r="BGF581" s="211"/>
      <c r="BGG581" s="211"/>
      <c r="BGH581" s="211"/>
      <c r="BGI581" s="211"/>
      <c r="BGJ581" s="211"/>
      <c r="BGK581" s="211"/>
      <c r="BGL581" s="211"/>
      <c r="BGM581" s="211"/>
      <c r="BGN581" s="211"/>
      <c r="BGO581" s="211"/>
      <c r="BGP581" s="211"/>
      <c r="BGQ581" s="211"/>
      <c r="BGR581" s="211"/>
      <c r="BGS581" s="211"/>
      <c r="BGT581" s="211"/>
      <c r="BGU581" s="211"/>
      <c r="BGV581" s="211"/>
      <c r="BGW581" s="211"/>
      <c r="BGX581" s="211"/>
      <c r="BGY581" s="211"/>
      <c r="BGZ581" s="211"/>
      <c r="BHA581" s="211"/>
      <c r="BHB581" s="211"/>
      <c r="BHC581" s="211"/>
      <c r="BHD581" s="211"/>
      <c r="BHE581" s="211"/>
      <c r="BHF581" s="211"/>
      <c r="BHG581" s="211"/>
      <c r="BHH581" s="211"/>
      <c r="BHI581" s="211"/>
      <c r="BHJ581" s="211"/>
      <c r="BHK581" s="211"/>
      <c r="BHL581" s="211"/>
      <c r="BHM581" s="211"/>
      <c r="BHN581" s="211"/>
      <c r="BHO581" s="211"/>
      <c r="BHP581" s="211"/>
      <c r="BHQ581" s="211"/>
      <c r="BHR581" s="211"/>
      <c r="BHS581" s="211"/>
      <c r="BHT581" s="211"/>
      <c r="BHU581" s="211"/>
      <c r="BHV581" s="211"/>
      <c r="BHW581" s="211"/>
      <c r="BHX581" s="211"/>
      <c r="BHY581" s="211"/>
      <c r="BHZ581" s="211"/>
      <c r="BIA581" s="211"/>
      <c r="BIB581" s="211"/>
      <c r="BIC581" s="211"/>
      <c r="BID581" s="211"/>
      <c r="BIE581" s="211"/>
      <c r="BIF581" s="211"/>
      <c r="BIG581" s="211"/>
      <c r="BIH581" s="211"/>
      <c r="BII581" s="211"/>
      <c r="BIJ581" s="211"/>
      <c r="BIK581" s="211"/>
      <c r="BIL581" s="211"/>
      <c r="BIM581" s="211"/>
      <c r="BIN581" s="211"/>
      <c r="BIO581" s="211"/>
      <c r="BIP581" s="211"/>
      <c r="BIQ581" s="211"/>
      <c r="BIR581" s="211"/>
      <c r="BIS581" s="211"/>
      <c r="BIT581" s="211"/>
      <c r="BIU581" s="211"/>
      <c r="BIV581" s="211"/>
      <c r="BIW581" s="211"/>
      <c r="BIX581" s="211"/>
      <c r="BIY581" s="211"/>
      <c r="BIZ581" s="211"/>
      <c r="BJA581" s="211"/>
      <c r="BJB581" s="211"/>
      <c r="BJC581" s="211"/>
      <c r="BJD581" s="211"/>
      <c r="BJE581" s="211"/>
      <c r="BJF581" s="211"/>
      <c r="BJG581" s="211"/>
      <c r="BJH581" s="211"/>
      <c r="BJI581" s="211"/>
      <c r="BJJ581" s="211"/>
      <c r="BJK581" s="211"/>
      <c r="BJL581" s="211"/>
      <c r="BJM581" s="211"/>
      <c r="BJN581" s="211"/>
      <c r="BJO581" s="211"/>
      <c r="BJP581" s="211"/>
      <c r="BJQ581" s="211"/>
      <c r="BJR581" s="211"/>
      <c r="BJS581" s="211"/>
      <c r="BJT581" s="211"/>
      <c r="BJU581" s="211"/>
      <c r="BJV581" s="211"/>
      <c r="BJW581" s="211"/>
      <c r="BJX581" s="211"/>
      <c r="BJY581" s="211"/>
      <c r="BJZ581" s="211"/>
      <c r="BKA581" s="211"/>
      <c r="BKB581" s="211"/>
      <c r="BKC581" s="211"/>
      <c r="BKD581" s="211"/>
      <c r="BKE581" s="211"/>
      <c r="BKF581" s="211"/>
      <c r="BKG581" s="211"/>
      <c r="BKH581" s="211"/>
      <c r="BKI581" s="211"/>
      <c r="BKJ581" s="211"/>
      <c r="BKK581" s="211"/>
      <c r="BKL581" s="211"/>
      <c r="BKM581" s="211"/>
      <c r="BKN581" s="211"/>
      <c r="BKO581" s="211"/>
      <c r="BKP581" s="211"/>
      <c r="BKQ581" s="211"/>
      <c r="BKR581" s="211"/>
      <c r="BKS581" s="211"/>
      <c r="BKT581" s="211"/>
      <c r="BKU581" s="211"/>
      <c r="BKV581" s="211"/>
      <c r="BKW581" s="211"/>
      <c r="BKX581" s="211"/>
      <c r="BKY581" s="211"/>
      <c r="BKZ581" s="211"/>
      <c r="BLA581" s="211"/>
      <c r="BLB581" s="211"/>
      <c r="BLC581" s="211"/>
      <c r="BLD581" s="211"/>
      <c r="BLE581" s="211"/>
      <c r="BLF581" s="211"/>
      <c r="BLG581" s="211"/>
      <c r="BLH581" s="211"/>
      <c r="BLI581" s="211"/>
      <c r="BLJ581" s="211"/>
      <c r="BLK581" s="211"/>
      <c r="BLL581" s="211"/>
      <c r="BLM581" s="211"/>
      <c r="BLN581" s="211"/>
      <c r="BLO581" s="211"/>
      <c r="BLP581" s="211"/>
      <c r="BLQ581" s="211"/>
      <c r="BLR581" s="211"/>
      <c r="BLS581" s="211"/>
      <c r="BLT581" s="211"/>
      <c r="BLU581" s="211"/>
      <c r="BLV581" s="211"/>
      <c r="BLW581" s="211"/>
      <c r="BLX581" s="211"/>
      <c r="BLY581" s="211"/>
      <c r="BLZ581" s="211"/>
      <c r="BMA581" s="211"/>
      <c r="BMB581" s="211"/>
      <c r="BMC581" s="211"/>
      <c r="BMD581" s="211"/>
      <c r="BME581" s="211"/>
      <c r="BMF581" s="211"/>
      <c r="BMG581" s="211"/>
      <c r="BMH581" s="211"/>
      <c r="BMI581" s="211"/>
      <c r="BMJ581" s="211"/>
      <c r="BMK581" s="211"/>
      <c r="BML581" s="211"/>
      <c r="BMM581" s="211"/>
      <c r="BMN581" s="211"/>
      <c r="BMO581" s="211"/>
      <c r="BMP581" s="211"/>
      <c r="BMQ581" s="211"/>
      <c r="BMR581" s="211"/>
      <c r="BMS581" s="211"/>
      <c r="BMT581" s="211"/>
      <c r="BMU581" s="211"/>
      <c r="BMV581" s="211"/>
      <c r="BMW581" s="211"/>
      <c r="BMX581" s="211"/>
      <c r="BMY581" s="211"/>
      <c r="BMZ581" s="211"/>
      <c r="BNA581" s="211"/>
      <c r="BNB581" s="211"/>
      <c r="BNC581" s="211"/>
      <c r="BND581" s="211"/>
      <c r="BNE581" s="211"/>
      <c r="BNF581" s="211"/>
      <c r="BNG581" s="211"/>
      <c r="BNH581" s="211"/>
      <c r="BNI581" s="211"/>
      <c r="BNJ581" s="211"/>
      <c r="BNK581" s="211"/>
      <c r="BNL581" s="211"/>
      <c r="BNM581" s="211"/>
      <c r="BNN581" s="211"/>
      <c r="BNO581" s="211"/>
      <c r="BNP581" s="211"/>
      <c r="BNQ581" s="211"/>
      <c r="BNR581" s="211"/>
      <c r="BNS581" s="211"/>
      <c r="BNT581" s="211"/>
      <c r="BNU581" s="211"/>
      <c r="BNV581" s="211"/>
      <c r="BNW581" s="211"/>
      <c r="BNX581" s="211"/>
      <c r="BNY581" s="211"/>
      <c r="BNZ581" s="211"/>
      <c r="BOA581" s="211"/>
      <c r="BOB581" s="211"/>
      <c r="BOC581" s="211"/>
      <c r="BOD581" s="211"/>
      <c r="BOE581" s="211"/>
      <c r="BOF581" s="211"/>
      <c r="BOG581" s="211"/>
      <c r="BOH581" s="211"/>
      <c r="BOI581" s="211"/>
      <c r="BOJ581" s="211"/>
      <c r="BOK581" s="211"/>
      <c r="BOL581" s="211"/>
      <c r="BOM581" s="211"/>
      <c r="BON581" s="211"/>
      <c r="BOO581" s="211"/>
      <c r="BOP581" s="211"/>
      <c r="BOQ581" s="211"/>
      <c r="BOR581" s="211"/>
      <c r="BOS581" s="211"/>
      <c r="BOT581" s="211"/>
      <c r="BOU581" s="211"/>
      <c r="BOV581" s="211"/>
      <c r="BOW581" s="211"/>
      <c r="BOX581" s="211"/>
      <c r="BOY581" s="211"/>
      <c r="BOZ581" s="211"/>
      <c r="BPA581" s="211"/>
      <c r="BPB581" s="211"/>
      <c r="BPC581" s="211"/>
      <c r="BPD581" s="211"/>
      <c r="BPE581" s="211"/>
      <c r="BPF581" s="211"/>
      <c r="BPG581" s="211"/>
      <c r="BPH581" s="211"/>
      <c r="BPI581" s="211"/>
      <c r="BPJ581" s="211"/>
      <c r="BPK581" s="211"/>
      <c r="BPL581" s="211"/>
      <c r="BPM581" s="211"/>
      <c r="BPN581" s="211"/>
      <c r="BPO581" s="211"/>
      <c r="BPP581" s="211"/>
      <c r="BPQ581" s="211"/>
      <c r="BPR581" s="211"/>
      <c r="BPS581" s="211"/>
      <c r="BPT581" s="211"/>
      <c r="BPU581" s="211"/>
      <c r="BPV581" s="211"/>
      <c r="BPW581" s="211"/>
      <c r="BPX581" s="211"/>
      <c r="BPY581" s="211"/>
      <c r="BPZ581" s="211"/>
      <c r="BQA581" s="211"/>
      <c r="BQB581" s="211"/>
      <c r="BQC581" s="211"/>
      <c r="BQD581" s="211"/>
      <c r="BQE581" s="211"/>
      <c r="BQF581" s="211"/>
      <c r="BQG581" s="211"/>
      <c r="BQH581" s="211"/>
      <c r="BQI581" s="211"/>
      <c r="BQJ581" s="211"/>
      <c r="BQK581" s="211"/>
      <c r="BQL581" s="211"/>
      <c r="BQM581" s="211"/>
      <c r="BQN581" s="211"/>
      <c r="BQO581" s="211"/>
      <c r="BQP581" s="211"/>
      <c r="BQQ581" s="211"/>
      <c r="BQR581" s="211"/>
      <c r="BQS581" s="211"/>
      <c r="BQT581" s="211"/>
      <c r="BQU581" s="211"/>
      <c r="BQV581" s="211"/>
      <c r="BQW581" s="211"/>
      <c r="BQX581" s="211"/>
      <c r="BQY581" s="211"/>
      <c r="BQZ581" s="211"/>
      <c r="BRA581" s="211"/>
      <c r="BRB581" s="211"/>
      <c r="BRC581" s="211"/>
      <c r="BRD581" s="211"/>
      <c r="BRE581" s="211"/>
      <c r="BRF581" s="211"/>
      <c r="BRG581" s="211"/>
      <c r="BRH581" s="211"/>
      <c r="BRI581" s="211"/>
      <c r="BRJ581" s="211"/>
      <c r="BRK581" s="211"/>
      <c r="BRL581" s="211"/>
      <c r="BRM581" s="211"/>
      <c r="BRN581" s="211"/>
      <c r="BRO581" s="211"/>
      <c r="BRP581" s="211"/>
      <c r="BRQ581" s="211"/>
      <c r="BRR581" s="211"/>
      <c r="BRS581" s="211"/>
      <c r="BRT581" s="211"/>
      <c r="BRU581" s="211"/>
      <c r="BRV581" s="211"/>
      <c r="BRW581" s="211"/>
      <c r="BRX581" s="211"/>
      <c r="BRY581" s="211"/>
      <c r="BRZ581" s="211"/>
      <c r="BSA581" s="211"/>
      <c r="BSB581" s="211"/>
      <c r="BSC581" s="211"/>
      <c r="BSD581" s="211"/>
      <c r="BSE581" s="211"/>
      <c r="BSF581" s="211"/>
      <c r="BSG581" s="211"/>
      <c r="BSH581" s="211"/>
      <c r="BSI581" s="211"/>
      <c r="BSJ581" s="211"/>
      <c r="BSK581" s="211"/>
      <c r="BSL581" s="211"/>
      <c r="BSM581" s="211"/>
      <c r="BSN581" s="211"/>
      <c r="BSO581" s="211"/>
      <c r="BSP581" s="211"/>
      <c r="BSQ581" s="211"/>
      <c r="BSR581" s="211"/>
      <c r="BSS581" s="211"/>
      <c r="BST581" s="211"/>
      <c r="BSU581" s="211"/>
      <c r="BSV581" s="211"/>
      <c r="BSW581" s="211"/>
      <c r="BSX581" s="211"/>
      <c r="BSY581" s="211"/>
      <c r="BSZ581" s="211"/>
      <c r="BTA581" s="211"/>
      <c r="BTB581" s="211"/>
      <c r="BTC581" s="211"/>
      <c r="BTD581" s="211"/>
      <c r="BTE581" s="211"/>
      <c r="BTF581" s="211"/>
      <c r="BTG581" s="211"/>
      <c r="BTH581" s="211"/>
      <c r="BTI581" s="211"/>
      <c r="BTJ581" s="211"/>
      <c r="BTK581" s="211"/>
      <c r="BTL581" s="211"/>
      <c r="BTM581" s="211"/>
      <c r="BTN581" s="211"/>
      <c r="BTO581" s="211"/>
      <c r="BTP581" s="211"/>
      <c r="BTQ581" s="211"/>
      <c r="BTR581" s="211"/>
      <c r="BTS581" s="211"/>
      <c r="BTT581" s="211"/>
      <c r="BTU581" s="211"/>
      <c r="BTV581" s="211"/>
      <c r="BTW581" s="211"/>
      <c r="BTX581" s="211"/>
      <c r="BTY581" s="211"/>
      <c r="BTZ581" s="211"/>
      <c r="BUA581" s="211"/>
      <c r="BUB581" s="211"/>
      <c r="BUC581" s="211"/>
      <c r="BUD581" s="211"/>
      <c r="BUE581" s="211"/>
      <c r="BUF581" s="211"/>
      <c r="BUG581" s="211"/>
      <c r="BUH581" s="211"/>
      <c r="BUI581" s="211"/>
      <c r="BUJ581" s="211"/>
      <c r="BUK581" s="211"/>
      <c r="BUL581" s="211"/>
      <c r="BUM581" s="211"/>
      <c r="BUN581" s="211"/>
      <c r="BUO581" s="211"/>
      <c r="BUP581" s="211"/>
      <c r="BUQ581" s="211"/>
      <c r="BUR581" s="211"/>
      <c r="BUS581" s="211"/>
      <c r="BUT581" s="211"/>
      <c r="BUU581" s="211"/>
      <c r="BUV581" s="211"/>
      <c r="BUW581" s="211"/>
      <c r="BUX581" s="211"/>
      <c r="BUY581" s="211"/>
      <c r="BUZ581" s="211"/>
      <c r="BVA581" s="211"/>
      <c r="BVB581" s="211"/>
      <c r="BVC581" s="211"/>
      <c r="BVD581" s="211"/>
      <c r="BVE581" s="211"/>
      <c r="BVF581" s="211"/>
      <c r="BVG581" s="211"/>
      <c r="BVH581" s="211"/>
      <c r="BVI581" s="211"/>
      <c r="BVJ581" s="211"/>
      <c r="BVK581" s="211"/>
      <c r="BVL581" s="211"/>
      <c r="BVM581" s="211"/>
      <c r="BVN581" s="211"/>
      <c r="BVO581" s="211"/>
      <c r="BVP581" s="211"/>
      <c r="BVQ581" s="211"/>
      <c r="BVR581" s="211"/>
      <c r="BVS581" s="211"/>
      <c r="BVT581" s="211"/>
      <c r="BVU581" s="211"/>
      <c r="BVV581" s="211"/>
      <c r="BVW581" s="211"/>
      <c r="BVX581" s="211"/>
      <c r="BVY581" s="211"/>
      <c r="BVZ581" s="211"/>
      <c r="BWA581" s="211"/>
      <c r="BWB581" s="211"/>
      <c r="BWC581" s="211"/>
      <c r="BWD581" s="211"/>
      <c r="BWE581" s="211"/>
      <c r="BWF581" s="211"/>
      <c r="BWG581" s="211"/>
      <c r="BWH581" s="211"/>
      <c r="BWI581" s="211"/>
      <c r="BWJ581" s="211"/>
      <c r="BWK581" s="211"/>
      <c r="BWL581" s="211"/>
      <c r="BWM581" s="211"/>
      <c r="BWN581" s="211"/>
      <c r="BWO581" s="211"/>
      <c r="BWP581" s="211"/>
      <c r="BWQ581" s="211"/>
      <c r="BWR581" s="211"/>
      <c r="BWS581" s="211"/>
      <c r="BWT581" s="211"/>
      <c r="BWU581" s="211"/>
      <c r="BWV581" s="211"/>
      <c r="BWW581" s="211"/>
      <c r="BWX581" s="211"/>
      <c r="BWY581" s="211"/>
      <c r="BWZ581" s="211"/>
      <c r="BXA581" s="211"/>
      <c r="BXB581" s="211"/>
      <c r="BXC581" s="211"/>
      <c r="BXD581" s="211"/>
      <c r="BXE581" s="211"/>
      <c r="BXF581" s="211"/>
      <c r="BXG581" s="211"/>
      <c r="BXH581" s="211"/>
      <c r="BXI581" s="211"/>
      <c r="BXJ581" s="211"/>
      <c r="BXK581" s="211"/>
      <c r="BXL581" s="211"/>
      <c r="BXM581" s="211"/>
      <c r="BXN581" s="211"/>
      <c r="BXO581" s="211"/>
      <c r="BXP581" s="211"/>
      <c r="BXQ581" s="211"/>
      <c r="BXR581" s="211"/>
      <c r="BXS581" s="211"/>
      <c r="BXT581" s="211"/>
      <c r="BXU581" s="211"/>
      <c r="BXV581" s="211"/>
      <c r="BXW581" s="211"/>
      <c r="BXX581" s="211"/>
      <c r="BXY581" s="211"/>
      <c r="BXZ581" s="211"/>
      <c r="BYA581" s="211"/>
      <c r="BYB581" s="211"/>
      <c r="BYC581" s="211"/>
      <c r="BYD581" s="211"/>
      <c r="BYE581" s="211"/>
      <c r="BYF581" s="211"/>
      <c r="BYG581" s="211"/>
      <c r="BYH581" s="211"/>
      <c r="BYI581" s="211"/>
      <c r="BYJ581" s="211"/>
      <c r="BYK581" s="211"/>
      <c r="BYL581" s="211"/>
      <c r="BYM581" s="211"/>
      <c r="BYN581" s="211"/>
      <c r="BYO581" s="211"/>
      <c r="BYP581" s="211"/>
      <c r="BYQ581" s="211"/>
      <c r="BYR581" s="211"/>
      <c r="BYS581" s="211"/>
      <c r="BYT581" s="211"/>
      <c r="BYU581" s="211"/>
      <c r="BYV581" s="211"/>
      <c r="BYW581" s="211"/>
      <c r="BYX581" s="211"/>
      <c r="BYY581" s="211"/>
      <c r="BYZ581" s="211"/>
      <c r="BZA581" s="211"/>
      <c r="BZB581" s="211"/>
      <c r="BZC581" s="211"/>
      <c r="BZD581" s="211"/>
      <c r="BZE581" s="211"/>
      <c r="BZF581" s="211"/>
      <c r="BZG581" s="211"/>
      <c r="BZH581" s="211"/>
      <c r="BZI581" s="211"/>
      <c r="BZJ581" s="211"/>
      <c r="BZK581" s="211"/>
      <c r="BZL581" s="211"/>
      <c r="BZM581" s="211"/>
      <c r="BZN581" s="211"/>
      <c r="BZO581" s="211"/>
      <c r="BZP581" s="211"/>
      <c r="BZQ581" s="211"/>
      <c r="BZR581" s="211"/>
      <c r="BZS581" s="211"/>
      <c r="BZT581" s="211"/>
      <c r="BZU581" s="211"/>
      <c r="BZV581" s="211"/>
      <c r="BZW581" s="211"/>
      <c r="BZX581" s="211"/>
      <c r="BZY581" s="211"/>
      <c r="BZZ581" s="211"/>
      <c r="CAA581" s="211"/>
      <c r="CAB581" s="211"/>
      <c r="CAC581" s="211"/>
      <c r="CAD581" s="211"/>
      <c r="CAE581" s="211"/>
      <c r="CAF581" s="211"/>
      <c r="CAG581" s="211"/>
      <c r="CAH581" s="211"/>
      <c r="CAI581" s="211"/>
      <c r="CAJ581" s="211"/>
      <c r="CAK581" s="211"/>
      <c r="CAL581" s="211"/>
      <c r="CAM581" s="211"/>
      <c r="CAN581" s="211"/>
      <c r="CAO581" s="211"/>
      <c r="CAP581" s="211"/>
      <c r="CAQ581" s="211"/>
      <c r="CAR581" s="211"/>
      <c r="CAS581" s="211"/>
      <c r="CAT581" s="211"/>
      <c r="CAU581" s="211"/>
      <c r="CAV581" s="211"/>
      <c r="CAW581" s="211"/>
      <c r="CAX581" s="211"/>
      <c r="CAY581" s="211"/>
      <c r="CAZ581" s="211"/>
      <c r="CBA581" s="211"/>
      <c r="CBB581" s="211"/>
      <c r="CBC581" s="211"/>
      <c r="CBD581" s="211"/>
      <c r="CBE581" s="211"/>
      <c r="CBF581" s="211"/>
      <c r="CBG581" s="211"/>
      <c r="CBH581" s="211"/>
      <c r="CBI581" s="211"/>
      <c r="CBJ581" s="211"/>
      <c r="CBK581" s="211"/>
      <c r="CBL581" s="211"/>
      <c r="CBM581" s="211"/>
      <c r="CBN581" s="211"/>
      <c r="CBO581" s="211"/>
      <c r="CBP581" s="211"/>
      <c r="CBQ581" s="211"/>
      <c r="CBR581" s="211"/>
      <c r="CBS581" s="211"/>
      <c r="CBT581" s="211"/>
      <c r="CBU581" s="211"/>
      <c r="CBV581" s="211"/>
      <c r="CBW581" s="211"/>
      <c r="CBX581" s="211"/>
      <c r="CBY581" s="211"/>
      <c r="CBZ581" s="211"/>
      <c r="CCA581" s="211"/>
      <c r="CCB581" s="211"/>
      <c r="CCC581" s="211"/>
      <c r="CCD581" s="211"/>
      <c r="CCE581" s="211"/>
      <c r="CCF581" s="211"/>
      <c r="CCG581" s="211"/>
      <c r="CCH581" s="211"/>
      <c r="CCI581" s="211"/>
      <c r="CCJ581" s="211"/>
      <c r="CCK581" s="211"/>
      <c r="CCL581" s="211"/>
      <c r="CCM581" s="211"/>
      <c r="CCN581" s="211"/>
      <c r="CCO581" s="211"/>
      <c r="CCP581" s="211"/>
      <c r="CCQ581" s="211"/>
      <c r="CCR581" s="211"/>
      <c r="CCS581" s="211"/>
      <c r="CCT581" s="211"/>
      <c r="CCU581" s="211"/>
      <c r="CCV581" s="211"/>
      <c r="CCW581" s="211"/>
      <c r="CCX581" s="211"/>
      <c r="CCY581" s="211"/>
      <c r="CCZ581" s="211"/>
      <c r="CDA581" s="211"/>
      <c r="CDB581" s="211"/>
      <c r="CDC581" s="211"/>
      <c r="CDD581" s="211"/>
      <c r="CDE581" s="211"/>
      <c r="CDF581" s="211"/>
      <c r="CDG581" s="211"/>
      <c r="CDH581" s="211"/>
      <c r="CDI581" s="211"/>
      <c r="CDJ581" s="211"/>
      <c r="CDK581" s="211"/>
      <c r="CDL581" s="211"/>
      <c r="CDM581" s="211"/>
      <c r="CDN581" s="211"/>
      <c r="CDO581" s="211"/>
      <c r="CDP581" s="211"/>
      <c r="CDQ581" s="211"/>
      <c r="CDR581" s="211"/>
      <c r="CDS581" s="211"/>
      <c r="CDT581" s="211"/>
      <c r="CDU581" s="211"/>
      <c r="CDV581" s="211"/>
      <c r="CDW581" s="211"/>
      <c r="CDX581" s="211"/>
      <c r="CDY581" s="211"/>
      <c r="CDZ581" s="211"/>
      <c r="CEA581" s="211"/>
      <c r="CEB581" s="211"/>
      <c r="CEC581" s="211"/>
      <c r="CED581" s="211"/>
      <c r="CEE581" s="211"/>
      <c r="CEF581" s="211"/>
      <c r="CEG581" s="211"/>
      <c r="CEH581" s="211"/>
      <c r="CEI581" s="211"/>
      <c r="CEJ581" s="211"/>
      <c r="CEK581" s="211"/>
      <c r="CEL581" s="211"/>
      <c r="CEM581" s="211"/>
      <c r="CEN581" s="211"/>
      <c r="CEO581" s="211"/>
      <c r="CEP581" s="211"/>
      <c r="CEQ581" s="211"/>
      <c r="CER581" s="211"/>
      <c r="CES581" s="211"/>
      <c r="CET581" s="211"/>
      <c r="CEU581" s="211"/>
      <c r="CEV581" s="211"/>
      <c r="CEW581" s="211"/>
      <c r="CEX581" s="211"/>
      <c r="CEY581" s="211"/>
      <c r="CEZ581" s="211"/>
      <c r="CFA581" s="211"/>
      <c r="CFB581" s="211"/>
      <c r="CFC581" s="211"/>
      <c r="CFD581" s="211"/>
      <c r="CFE581" s="211"/>
      <c r="CFF581" s="211"/>
      <c r="CFG581" s="211"/>
      <c r="CFH581" s="211"/>
      <c r="CFI581" s="211"/>
      <c r="CFJ581" s="211"/>
      <c r="CFK581" s="211"/>
      <c r="CFL581" s="211"/>
      <c r="CFM581" s="211"/>
      <c r="CFN581" s="211"/>
      <c r="CFO581" s="211"/>
      <c r="CFP581" s="211"/>
      <c r="CFQ581" s="211"/>
      <c r="CFR581" s="211"/>
      <c r="CFS581" s="211"/>
      <c r="CFT581" s="211"/>
      <c r="CFU581" s="211"/>
      <c r="CFV581" s="211"/>
      <c r="CFW581" s="211"/>
      <c r="CFX581" s="211"/>
      <c r="CFY581" s="211"/>
      <c r="CFZ581" s="211"/>
      <c r="CGA581" s="211"/>
      <c r="CGB581" s="211"/>
      <c r="CGC581" s="211"/>
      <c r="CGD581" s="211"/>
      <c r="CGE581" s="211"/>
      <c r="CGF581" s="211"/>
      <c r="CGG581" s="211"/>
      <c r="CGH581" s="211"/>
      <c r="CGI581" s="211"/>
      <c r="CGJ581" s="211"/>
      <c r="CGK581" s="211"/>
      <c r="CGL581" s="211"/>
      <c r="CGM581" s="211"/>
      <c r="CGN581" s="211"/>
      <c r="CGO581" s="211"/>
      <c r="CGP581" s="211"/>
      <c r="CGQ581" s="211"/>
      <c r="CGR581" s="211"/>
      <c r="CGS581" s="211"/>
      <c r="CGT581" s="211"/>
      <c r="CGU581" s="211"/>
      <c r="CGV581" s="211"/>
      <c r="CGW581" s="211"/>
      <c r="CGX581" s="211"/>
      <c r="CGY581" s="211"/>
      <c r="CGZ581" s="211"/>
      <c r="CHA581" s="211"/>
      <c r="CHB581" s="211"/>
      <c r="CHC581" s="211"/>
      <c r="CHD581" s="211"/>
      <c r="CHE581" s="211"/>
      <c r="CHF581" s="211"/>
      <c r="CHG581" s="211"/>
      <c r="CHH581" s="211"/>
      <c r="CHI581" s="211"/>
      <c r="CHJ581" s="211"/>
      <c r="CHK581" s="211"/>
      <c r="CHL581" s="211"/>
      <c r="CHM581" s="211"/>
      <c r="CHN581" s="211"/>
      <c r="CHO581" s="211"/>
      <c r="CHP581" s="211"/>
      <c r="CHQ581" s="211"/>
      <c r="CHR581" s="211"/>
      <c r="CHS581" s="211"/>
      <c r="CHT581" s="211"/>
      <c r="CHU581" s="211"/>
      <c r="CHV581" s="211"/>
      <c r="CHW581" s="211"/>
      <c r="CHX581" s="211"/>
      <c r="CHY581" s="211"/>
      <c r="CHZ581" s="211"/>
      <c r="CIA581" s="211"/>
      <c r="CIB581" s="211"/>
      <c r="CIC581" s="211"/>
      <c r="CID581" s="211"/>
      <c r="CIE581" s="211"/>
      <c r="CIF581" s="211"/>
      <c r="CIG581" s="211"/>
      <c r="CIH581" s="211"/>
      <c r="CII581" s="211"/>
      <c r="CIJ581" s="211"/>
      <c r="CIK581" s="211"/>
      <c r="CIL581" s="211"/>
      <c r="CIM581" s="211"/>
      <c r="CIN581" s="211"/>
      <c r="CIO581" s="211"/>
      <c r="CIP581" s="211"/>
      <c r="CIQ581" s="211"/>
      <c r="CIR581" s="211"/>
      <c r="CIS581" s="211"/>
      <c r="CIT581" s="211"/>
      <c r="CIU581" s="211"/>
      <c r="CIV581" s="211"/>
      <c r="CIW581" s="211"/>
      <c r="CIX581" s="211"/>
      <c r="CIY581" s="211"/>
      <c r="CIZ581" s="211"/>
      <c r="CJA581" s="211"/>
      <c r="CJB581" s="211"/>
      <c r="CJC581" s="211"/>
      <c r="CJD581" s="211"/>
      <c r="CJE581" s="211"/>
      <c r="CJF581" s="211"/>
      <c r="CJG581" s="211"/>
      <c r="CJH581" s="211"/>
      <c r="CJI581" s="211"/>
      <c r="CJJ581" s="211"/>
      <c r="CJK581" s="211"/>
      <c r="CJL581" s="211"/>
      <c r="CJM581" s="211"/>
      <c r="CJN581" s="211"/>
      <c r="CJO581" s="211"/>
      <c r="CJP581" s="211"/>
      <c r="CJQ581" s="211"/>
      <c r="CJR581" s="211"/>
      <c r="CJS581" s="211"/>
      <c r="CJT581" s="211"/>
      <c r="CJU581" s="211"/>
      <c r="CJV581" s="211"/>
      <c r="CJW581" s="211"/>
      <c r="CJX581" s="211"/>
      <c r="CJY581" s="211"/>
      <c r="CJZ581" s="211"/>
      <c r="CKA581" s="211"/>
      <c r="CKB581" s="211"/>
      <c r="CKC581" s="211"/>
      <c r="CKD581" s="211"/>
      <c r="CKE581" s="211"/>
      <c r="CKF581" s="211"/>
      <c r="CKG581" s="211"/>
      <c r="CKH581" s="211"/>
      <c r="CKI581" s="211"/>
      <c r="CKJ581" s="211"/>
      <c r="CKK581" s="211"/>
      <c r="CKL581" s="211"/>
      <c r="CKM581" s="211"/>
      <c r="CKN581" s="211"/>
      <c r="CKO581" s="211"/>
      <c r="CKP581" s="211"/>
      <c r="CKQ581" s="211"/>
      <c r="CKR581" s="211"/>
      <c r="CKS581" s="211"/>
      <c r="CKT581" s="211"/>
      <c r="CKU581" s="211"/>
      <c r="CKV581" s="211"/>
      <c r="CKW581" s="211"/>
      <c r="CKX581" s="211"/>
      <c r="CKY581" s="211"/>
      <c r="CKZ581" s="211"/>
      <c r="CLA581" s="211"/>
      <c r="CLB581" s="211"/>
      <c r="CLC581" s="211"/>
      <c r="CLD581" s="211"/>
      <c r="CLE581" s="211"/>
      <c r="CLF581" s="211"/>
      <c r="CLG581" s="211"/>
      <c r="CLH581" s="211"/>
      <c r="CLI581" s="211"/>
      <c r="CLJ581" s="211"/>
      <c r="CLK581" s="211"/>
      <c r="CLL581" s="211"/>
      <c r="CLM581" s="211"/>
      <c r="CLN581" s="211"/>
      <c r="CLO581" s="211"/>
      <c r="CLP581" s="211"/>
      <c r="CLQ581" s="211"/>
      <c r="CLR581" s="211"/>
      <c r="CLS581" s="211"/>
      <c r="CLT581" s="211"/>
      <c r="CLU581" s="211"/>
      <c r="CLV581" s="211"/>
      <c r="CLW581" s="211"/>
      <c r="CLX581" s="211"/>
      <c r="CLY581" s="211"/>
      <c r="CLZ581" s="211"/>
      <c r="CMA581" s="211"/>
      <c r="CMB581" s="211"/>
      <c r="CMC581" s="211"/>
      <c r="CMD581" s="211"/>
      <c r="CME581" s="211"/>
      <c r="CMF581" s="211"/>
      <c r="CMG581" s="211"/>
      <c r="CMH581" s="211"/>
      <c r="CMI581" s="211"/>
      <c r="CMJ581" s="211"/>
      <c r="CMK581" s="211"/>
      <c r="CML581" s="211"/>
      <c r="CMM581" s="211"/>
      <c r="CMN581" s="211"/>
      <c r="CMO581" s="211"/>
      <c r="CMP581" s="211"/>
      <c r="CMQ581" s="211"/>
      <c r="CMR581" s="211"/>
      <c r="CMS581" s="211"/>
      <c r="CMT581" s="211"/>
      <c r="CMU581" s="211"/>
      <c r="CMV581" s="211"/>
      <c r="CMW581" s="211"/>
      <c r="CMX581" s="211"/>
      <c r="CMY581" s="211"/>
      <c r="CMZ581" s="211"/>
      <c r="CNA581" s="211"/>
      <c r="CNB581" s="211"/>
      <c r="CNC581" s="211"/>
      <c r="CND581" s="211"/>
      <c r="CNE581" s="211"/>
      <c r="CNF581" s="211"/>
      <c r="CNG581" s="211"/>
      <c r="CNH581" s="211"/>
      <c r="CNI581" s="211"/>
      <c r="CNJ581" s="211"/>
      <c r="CNK581" s="211"/>
      <c r="CNL581" s="211"/>
      <c r="CNM581" s="211"/>
      <c r="CNN581" s="211"/>
      <c r="CNO581" s="211"/>
      <c r="CNP581" s="211"/>
      <c r="CNQ581" s="211"/>
      <c r="CNR581" s="211"/>
      <c r="CNS581" s="211"/>
      <c r="CNT581" s="211"/>
      <c r="CNU581" s="211"/>
      <c r="CNV581" s="211"/>
      <c r="CNW581" s="211"/>
      <c r="CNX581" s="211"/>
      <c r="CNY581" s="211"/>
      <c r="CNZ581" s="211"/>
      <c r="COA581" s="211"/>
      <c r="COB581" s="211"/>
      <c r="COC581" s="211"/>
      <c r="COD581" s="211"/>
      <c r="COE581" s="211"/>
      <c r="COF581" s="211"/>
      <c r="COG581" s="211"/>
      <c r="COH581" s="211"/>
      <c r="COI581" s="211"/>
      <c r="COJ581" s="211"/>
      <c r="COK581" s="211"/>
      <c r="COL581" s="211"/>
      <c r="COM581" s="211"/>
      <c r="CON581" s="211"/>
      <c r="COO581" s="211"/>
      <c r="COP581" s="211"/>
      <c r="COQ581" s="211"/>
      <c r="COR581" s="211"/>
      <c r="COS581" s="211"/>
      <c r="COT581" s="211"/>
      <c r="COU581" s="211"/>
      <c r="COV581" s="211"/>
      <c r="COW581" s="211"/>
      <c r="COX581" s="211"/>
      <c r="COY581" s="211"/>
      <c r="COZ581" s="211"/>
      <c r="CPA581" s="211"/>
      <c r="CPB581" s="211"/>
      <c r="CPC581" s="211"/>
      <c r="CPD581" s="211"/>
      <c r="CPE581" s="211"/>
      <c r="CPF581" s="211"/>
      <c r="CPG581" s="211"/>
      <c r="CPH581" s="211"/>
      <c r="CPI581" s="211"/>
      <c r="CPJ581" s="211"/>
      <c r="CPK581" s="211"/>
      <c r="CPL581" s="211"/>
      <c r="CPM581" s="211"/>
      <c r="CPN581" s="211"/>
      <c r="CPO581" s="211"/>
      <c r="CPP581" s="211"/>
      <c r="CPQ581" s="211"/>
      <c r="CPR581" s="211"/>
      <c r="CPS581" s="211"/>
      <c r="CPT581" s="211"/>
      <c r="CPU581" s="211"/>
      <c r="CPV581" s="211"/>
      <c r="CPW581" s="211"/>
      <c r="CPX581" s="211"/>
      <c r="CPY581" s="211"/>
      <c r="CPZ581" s="211"/>
      <c r="CQA581" s="211"/>
      <c r="CQB581" s="211"/>
      <c r="CQC581" s="211"/>
      <c r="CQD581" s="211"/>
      <c r="CQE581" s="211"/>
      <c r="CQF581" s="211"/>
      <c r="CQG581" s="211"/>
      <c r="CQH581" s="211"/>
      <c r="CQI581" s="211"/>
      <c r="CQJ581" s="211"/>
      <c r="CQK581" s="211"/>
      <c r="CQL581" s="211"/>
      <c r="CQM581" s="211"/>
      <c r="CQN581" s="211"/>
      <c r="CQO581" s="211"/>
      <c r="CQP581" s="211"/>
      <c r="CQQ581" s="211"/>
      <c r="CQR581" s="211"/>
      <c r="CQS581" s="211"/>
      <c r="CQT581" s="211"/>
      <c r="CQU581" s="211"/>
      <c r="CQV581" s="211"/>
      <c r="CQW581" s="211"/>
      <c r="CQX581" s="211"/>
      <c r="CQY581" s="211"/>
      <c r="CQZ581" s="211"/>
      <c r="CRA581" s="211"/>
      <c r="CRB581" s="211"/>
      <c r="CRC581" s="211"/>
      <c r="CRD581" s="211"/>
      <c r="CRE581" s="211"/>
      <c r="CRF581" s="211"/>
      <c r="CRG581" s="211"/>
      <c r="CRH581" s="211"/>
      <c r="CRI581" s="211"/>
      <c r="CRJ581" s="211"/>
      <c r="CRK581" s="211"/>
      <c r="CRL581" s="211"/>
      <c r="CRM581" s="211"/>
      <c r="CRN581" s="211"/>
      <c r="CRO581" s="211"/>
      <c r="CRP581" s="211"/>
      <c r="CRQ581" s="211"/>
      <c r="CRR581" s="211"/>
      <c r="CRS581" s="211"/>
      <c r="CRT581" s="211"/>
      <c r="CRU581" s="211"/>
      <c r="CRV581" s="211"/>
      <c r="CRW581" s="211"/>
      <c r="CRX581" s="211"/>
      <c r="CRY581" s="211"/>
      <c r="CRZ581" s="211"/>
      <c r="CSA581" s="211"/>
      <c r="CSB581" s="211"/>
      <c r="CSC581" s="211"/>
      <c r="CSD581" s="211"/>
      <c r="CSE581" s="211"/>
      <c r="CSF581" s="211"/>
      <c r="CSG581" s="211"/>
      <c r="CSH581" s="211"/>
      <c r="CSI581" s="211"/>
      <c r="CSJ581" s="211"/>
      <c r="CSK581" s="211"/>
      <c r="CSL581" s="211"/>
      <c r="CSM581" s="211"/>
      <c r="CSN581" s="211"/>
      <c r="CSO581" s="211"/>
      <c r="CSP581" s="211"/>
      <c r="CSQ581" s="211"/>
      <c r="CSR581" s="211"/>
      <c r="CSS581" s="211"/>
      <c r="CST581" s="211"/>
      <c r="CSU581" s="211"/>
      <c r="CSV581" s="211"/>
      <c r="CSW581" s="211"/>
      <c r="CSX581" s="211"/>
      <c r="CSY581" s="211"/>
      <c r="CSZ581" s="211"/>
      <c r="CTA581" s="211"/>
      <c r="CTB581" s="211"/>
      <c r="CTC581" s="211"/>
      <c r="CTD581" s="211"/>
      <c r="CTE581" s="211"/>
      <c r="CTF581" s="211"/>
      <c r="CTG581" s="211"/>
      <c r="CTH581" s="211"/>
      <c r="CTI581" s="211"/>
      <c r="CTJ581" s="211"/>
      <c r="CTK581" s="211"/>
      <c r="CTL581" s="211"/>
      <c r="CTM581" s="211"/>
      <c r="CTN581" s="211"/>
      <c r="CTO581" s="211"/>
      <c r="CTP581" s="211"/>
      <c r="CTQ581" s="211"/>
      <c r="CTR581" s="211"/>
      <c r="CTS581" s="211"/>
      <c r="CTT581" s="211"/>
      <c r="CTU581" s="211"/>
      <c r="CTV581" s="211"/>
      <c r="CTW581" s="211"/>
      <c r="CTX581" s="211"/>
      <c r="CTY581" s="211"/>
      <c r="CTZ581" s="211"/>
      <c r="CUA581" s="211"/>
      <c r="CUB581" s="211"/>
      <c r="CUC581" s="211"/>
      <c r="CUD581" s="211"/>
      <c r="CUE581" s="211"/>
      <c r="CUF581" s="211"/>
      <c r="CUG581" s="211"/>
      <c r="CUH581" s="211"/>
      <c r="CUI581" s="211"/>
      <c r="CUJ581" s="211"/>
      <c r="CUK581" s="211"/>
      <c r="CUL581" s="211"/>
      <c r="CUM581" s="211"/>
      <c r="CUN581" s="211"/>
      <c r="CUO581" s="211"/>
      <c r="CUP581" s="211"/>
      <c r="CUQ581" s="211"/>
      <c r="CUR581" s="211"/>
      <c r="CUS581" s="211"/>
      <c r="CUT581" s="211"/>
      <c r="CUU581" s="211"/>
      <c r="CUV581" s="211"/>
      <c r="CUW581" s="211"/>
      <c r="CUX581" s="211"/>
      <c r="CUY581" s="211"/>
      <c r="CUZ581" s="211"/>
      <c r="CVA581" s="211"/>
      <c r="CVB581" s="211"/>
      <c r="CVC581" s="211"/>
      <c r="CVD581" s="211"/>
      <c r="CVE581" s="211"/>
      <c r="CVF581" s="211"/>
      <c r="CVG581" s="211"/>
      <c r="CVH581" s="211"/>
      <c r="CVI581" s="211"/>
      <c r="CVJ581" s="211"/>
      <c r="CVK581" s="211"/>
      <c r="CVL581" s="211"/>
      <c r="CVM581" s="211"/>
      <c r="CVN581" s="211"/>
      <c r="CVO581" s="211"/>
      <c r="CVP581" s="211"/>
      <c r="CVQ581" s="211"/>
      <c r="CVR581" s="211"/>
      <c r="CVS581" s="211"/>
      <c r="CVT581" s="211"/>
      <c r="CVU581" s="211"/>
      <c r="CVV581" s="211"/>
      <c r="CVW581" s="211"/>
      <c r="CVX581" s="211"/>
      <c r="CVY581" s="211"/>
      <c r="CVZ581" s="211"/>
      <c r="CWA581" s="211"/>
      <c r="CWB581" s="211"/>
      <c r="CWC581" s="211"/>
      <c r="CWD581" s="211"/>
      <c r="CWE581" s="211"/>
      <c r="CWF581" s="211"/>
      <c r="CWG581" s="211"/>
      <c r="CWH581" s="211"/>
      <c r="CWI581" s="211"/>
      <c r="CWJ581" s="211"/>
      <c r="CWK581" s="211"/>
      <c r="CWL581" s="211"/>
      <c r="CWM581" s="211"/>
      <c r="CWN581" s="211"/>
      <c r="CWO581" s="211"/>
      <c r="CWP581" s="211"/>
      <c r="CWQ581" s="211"/>
      <c r="CWR581" s="211"/>
      <c r="CWS581" s="211"/>
      <c r="CWT581" s="211"/>
      <c r="CWU581" s="211"/>
      <c r="CWV581" s="211"/>
      <c r="CWW581" s="211"/>
      <c r="CWX581" s="211"/>
      <c r="CWY581" s="211"/>
      <c r="CWZ581" s="211"/>
      <c r="CXA581" s="211"/>
      <c r="CXB581" s="211"/>
      <c r="CXC581" s="211"/>
      <c r="CXD581" s="211"/>
      <c r="CXE581" s="211"/>
      <c r="CXF581" s="211"/>
      <c r="CXG581" s="211"/>
      <c r="CXH581" s="211"/>
      <c r="CXI581" s="211"/>
      <c r="CXJ581" s="211"/>
      <c r="CXK581" s="211"/>
      <c r="CXL581" s="211"/>
      <c r="CXM581" s="211"/>
      <c r="CXN581" s="211"/>
      <c r="CXO581" s="211"/>
      <c r="CXP581" s="211"/>
      <c r="CXQ581" s="211"/>
      <c r="CXR581" s="211"/>
      <c r="CXS581" s="211"/>
      <c r="CXT581" s="211"/>
      <c r="CXU581" s="211"/>
      <c r="CXV581" s="211"/>
      <c r="CXW581" s="211"/>
      <c r="CXX581" s="211"/>
      <c r="CXY581" s="211"/>
      <c r="CXZ581" s="211"/>
      <c r="CYA581" s="211"/>
      <c r="CYB581" s="211"/>
      <c r="CYC581" s="211"/>
      <c r="CYD581" s="211"/>
      <c r="CYE581" s="211"/>
      <c r="CYF581" s="211"/>
      <c r="CYG581" s="211"/>
      <c r="CYH581" s="211"/>
      <c r="CYI581" s="211"/>
      <c r="CYJ581" s="211"/>
      <c r="CYK581" s="211"/>
      <c r="CYL581" s="211"/>
      <c r="CYM581" s="211"/>
      <c r="CYN581" s="211"/>
      <c r="CYO581" s="211"/>
      <c r="CYP581" s="211"/>
      <c r="CYQ581" s="211"/>
      <c r="CYR581" s="211"/>
      <c r="CYS581" s="211"/>
      <c r="CYT581" s="211"/>
      <c r="CYU581" s="211"/>
      <c r="CYV581" s="211"/>
      <c r="CYW581" s="211"/>
      <c r="CYX581" s="211"/>
      <c r="CYY581" s="211"/>
      <c r="CYZ581" s="211"/>
      <c r="CZA581" s="211"/>
      <c r="CZB581" s="211"/>
      <c r="CZC581" s="211"/>
      <c r="CZD581" s="211"/>
      <c r="CZE581" s="211"/>
      <c r="CZF581" s="211"/>
      <c r="CZG581" s="211"/>
      <c r="CZH581" s="211"/>
      <c r="CZI581" s="211"/>
      <c r="CZJ581" s="211"/>
      <c r="CZK581" s="211"/>
      <c r="CZL581" s="211"/>
      <c r="CZM581" s="211"/>
      <c r="CZN581" s="211"/>
      <c r="CZO581" s="211"/>
      <c r="CZP581" s="211"/>
      <c r="CZQ581" s="211"/>
      <c r="CZR581" s="211"/>
      <c r="CZS581" s="211"/>
      <c r="CZT581" s="211"/>
      <c r="CZU581" s="211"/>
      <c r="CZV581" s="211"/>
      <c r="CZW581" s="211"/>
      <c r="CZX581" s="211"/>
      <c r="CZY581" s="211"/>
      <c r="CZZ581" s="211"/>
      <c r="DAA581" s="211"/>
      <c r="DAB581" s="211"/>
      <c r="DAC581" s="211"/>
      <c r="DAD581" s="211"/>
      <c r="DAE581" s="211"/>
      <c r="DAF581" s="211"/>
      <c r="DAG581" s="211"/>
      <c r="DAH581" s="211"/>
      <c r="DAI581" s="211"/>
      <c r="DAJ581" s="211"/>
      <c r="DAK581" s="211"/>
      <c r="DAL581" s="211"/>
      <c r="DAM581" s="211"/>
      <c r="DAN581" s="211"/>
      <c r="DAO581" s="211"/>
      <c r="DAP581" s="211"/>
      <c r="DAQ581" s="211"/>
      <c r="DAR581" s="211"/>
      <c r="DAS581" s="211"/>
      <c r="DAT581" s="211"/>
      <c r="DAU581" s="211"/>
      <c r="DAV581" s="211"/>
      <c r="DAW581" s="211"/>
      <c r="DAX581" s="211"/>
      <c r="DAY581" s="211"/>
      <c r="DAZ581" s="211"/>
      <c r="DBA581" s="211"/>
      <c r="DBB581" s="211"/>
      <c r="DBC581" s="211"/>
      <c r="DBD581" s="211"/>
      <c r="DBE581" s="211"/>
      <c r="DBF581" s="211"/>
      <c r="DBG581" s="211"/>
      <c r="DBH581" s="211"/>
      <c r="DBI581" s="211"/>
      <c r="DBJ581" s="211"/>
      <c r="DBK581" s="211"/>
      <c r="DBL581" s="211"/>
      <c r="DBM581" s="211"/>
      <c r="DBN581" s="211"/>
      <c r="DBO581" s="211"/>
      <c r="DBP581" s="211"/>
      <c r="DBQ581" s="211"/>
      <c r="DBR581" s="211"/>
      <c r="DBS581" s="211"/>
      <c r="DBT581" s="211"/>
      <c r="DBU581" s="211"/>
      <c r="DBV581" s="211"/>
      <c r="DBW581" s="211"/>
      <c r="DBX581" s="211"/>
      <c r="DBY581" s="211"/>
      <c r="DBZ581" s="211"/>
      <c r="DCA581" s="211"/>
      <c r="DCB581" s="211"/>
      <c r="DCC581" s="211"/>
      <c r="DCD581" s="211"/>
      <c r="DCE581" s="211"/>
      <c r="DCF581" s="211"/>
      <c r="DCG581" s="211"/>
      <c r="DCH581" s="211"/>
      <c r="DCI581" s="211"/>
      <c r="DCJ581" s="211"/>
      <c r="DCK581" s="211"/>
      <c r="DCL581" s="211"/>
      <c r="DCM581" s="211"/>
      <c r="DCN581" s="211"/>
      <c r="DCO581" s="211"/>
      <c r="DCP581" s="211"/>
      <c r="DCQ581" s="211"/>
      <c r="DCR581" s="211"/>
      <c r="DCS581" s="211"/>
      <c r="DCT581" s="211"/>
      <c r="DCU581" s="211"/>
      <c r="DCV581" s="211"/>
      <c r="DCW581" s="211"/>
      <c r="DCX581" s="211"/>
      <c r="DCY581" s="211"/>
      <c r="DCZ581" s="211"/>
      <c r="DDA581" s="211"/>
      <c r="DDB581" s="211"/>
      <c r="DDC581" s="211"/>
      <c r="DDD581" s="211"/>
      <c r="DDE581" s="211"/>
      <c r="DDF581" s="211"/>
      <c r="DDG581" s="211"/>
      <c r="DDH581" s="211"/>
      <c r="DDI581" s="211"/>
      <c r="DDJ581" s="211"/>
      <c r="DDK581" s="211"/>
      <c r="DDL581" s="211"/>
      <c r="DDM581" s="211"/>
      <c r="DDN581" s="211"/>
      <c r="DDO581" s="211"/>
      <c r="DDP581" s="211"/>
      <c r="DDQ581" s="211"/>
      <c r="DDR581" s="211"/>
      <c r="DDS581" s="211"/>
      <c r="DDT581" s="211"/>
      <c r="DDU581" s="211"/>
      <c r="DDV581" s="211"/>
      <c r="DDW581" s="211"/>
      <c r="DDX581" s="211"/>
      <c r="DDY581" s="211"/>
      <c r="DDZ581" s="211"/>
      <c r="DEA581" s="211"/>
      <c r="DEB581" s="211"/>
      <c r="DEC581" s="211"/>
      <c r="DED581" s="211"/>
      <c r="DEE581" s="211"/>
      <c r="DEF581" s="211"/>
      <c r="DEG581" s="211"/>
      <c r="DEH581" s="211"/>
      <c r="DEI581" s="211"/>
      <c r="DEJ581" s="211"/>
      <c r="DEK581" s="211"/>
      <c r="DEL581" s="211"/>
      <c r="DEM581" s="211"/>
      <c r="DEN581" s="211"/>
      <c r="DEO581" s="211"/>
      <c r="DEP581" s="211"/>
      <c r="DEQ581" s="211"/>
      <c r="DER581" s="211"/>
      <c r="DES581" s="211"/>
      <c r="DET581" s="211"/>
      <c r="DEU581" s="211"/>
      <c r="DEV581" s="211"/>
      <c r="DEW581" s="211"/>
      <c r="DEX581" s="211"/>
      <c r="DEY581" s="211"/>
      <c r="DEZ581" s="211"/>
      <c r="DFA581" s="211"/>
      <c r="DFB581" s="211"/>
      <c r="DFC581" s="211"/>
      <c r="DFD581" s="211"/>
      <c r="DFE581" s="211"/>
      <c r="DFF581" s="211"/>
      <c r="DFG581" s="211"/>
      <c r="DFH581" s="211"/>
      <c r="DFI581" s="211"/>
      <c r="DFJ581" s="211"/>
      <c r="DFK581" s="211"/>
      <c r="DFL581" s="211"/>
      <c r="DFM581" s="211"/>
      <c r="DFN581" s="211"/>
      <c r="DFO581" s="211"/>
      <c r="DFP581" s="211"/>
      <c r="DFQ581" s="211"/>
      <c r="DFR581" s="211"/>
      <c r="DFS581" s="211"/>
      <c r="DFT581" s="211"/>
      <c r="DFU581" s="211"/>
      <c r="DFV581" s="211"/>
      <c r="DFW581" s="211"/>
      <c r="DFX581" s="211"/>
      <c r="DFY581" s="211"/>
      <c r="DFZ581" s="211"/>
      <c r="DGA581" s="211"/>
      <c r="DGB581" s="211"/>
      <c r="DGC581" s="211"/>
      <c r="DGD581" s="211"/>
      <c r="DGE581" s="211"/>
      <c r="DGF581" s="211"/>
      <c r="DGG581" s="211"/>
      <c r="DGH581" s="211"/>
      <c r="DGI581" s="211"/>
      <c r="DGJ581" s="211"/>
      <c r="DGK581" s="211"/>
      <c r="DGL581" s="211"/>
      <c r="DGM581" s="211"/>
      <c r="DGN581" s="211"/>
      <c r="DGO581" s="211"/>
      <c r="DGP581" s="211"/>
      <c r="DGQ581" s="211"/>
      <c r="DGR581" s="211"/>
      <c r="DGS581" s="211"/>
      <c r="DGT581" s="211"/>
      <c r="DGU581" s="211"/>
      <c r="DGV581" s="211"/>
      <c r="DGW581" s="211"/>
      <c r="DGX581" s="211"/>
      <c r="DGY581" s="211"/>
      <c r="DGZ581" s="211"/>
      <c r="DHA581" s="211"/>
      <c r="DHB581" s="211"/>
      <c r="DHC581" s="211"/>
      <c r="DHD581" s="211"/>
      <c r="DHE581" s="211"/>
      <c r="DHF581" s="211"/>
      <c r="DHG581" s="211"/>
      <c r="DHH581" s="211"/>
      <c r="DHI581" s="211"/>
      <c r="DHJ581" s="211"/>
      <c r="DHK581" s="211"/>
      <c r="DHL581" s="211"/>
      <c r="DHM581" s="211"/>
      <c r="DHN581" s="211"/>
      <c r="DHO581" s="211"/>
      <c r="DHP581" s="211"/>
      <c r="DHQ581" s="211"/>
      <c r="DHR581" s="211"/>
      <c r="DHS581" s="211"/>
      <c r="DHT581" s="211"/>
      <c r="DHU581" s="211"/>
      <c r="DHV581" s="211"/>
      <c r="DHW581" s="211"/>
      <c r="DHX581" s="211"/>
      <c r="DHY581" s="211"/>
      <c r="DHZ581" s="211"/>
      <c r="DIA581" s="211"/>
      <c r="DIB581" s="211"/>
      <c r="DIC581" s="211"/>
      <c r="DID581" s="211"/>
      <c r="DIE581" s="211"/>
      <c r="DIF581" s="211"/>
      <c r="DIG581" s="211"/>
      <c r="DIH581" s="211"/>
      <c r="DII581" s="211"/>
      <c r="DIJ581" s="211"/>
      <c r="DIK581" s="211"/>
      <c r="DIL581" s="211"/>
      <c r="DIM581" s="211"/>
      <c r="DIN581" s="211"/>
      <c r="DIO581" s="211"/>
      <c r="DIP581" s="211"/>
      <c r="DIQ581" s="211"/>
      <c r="DIR581" s="211"/>
      <c r="DIS581" s="211"/>
      <c r="DIT581" s="211"/>
      <c r="DIU581" s="211"/>
      <c r="DIV581" s="211"/>
      <c r="DIW581" s="211"/>
      <c r="DIX581" s="211"/>
      <c r="DIY581" s="211"/>
      <c r="DIZ581" s="211"/>
      <c r="DJA581" s="211"/>
      <c r="DJB581" s="211"/>
      <c r="DJC581" s="211"/>
      <c r="DJD581" s="211"/>
      <c r="DJE581" s="211"/>
      <c r="DJF581" s="211"/>
      <c r="DJG581" s="211"/>
      <c r="DJH581" s="211"/>
      <c r="DJI581" s="211"/>
      <c r="DJJ581" s="211"/>
      <c r="DJK581" s="211"/>
      <c r="DJL581" s="211"/>
      <c r="DJM581" s="211"/>
      <c r="DJN581" s="211"/>
      <c r="DJO581" s="211"/>
      <c r="DJP581" s="211"/>
      <c r="DJQ581" s="211"/>
      <c r="DJR581" s="211"/>
      <c r="DJS581" s="211"/>
      <c r="DJT581" s="211"/>
      <c r="DJU581" s="211"/>
      <c r="DJV581" s="211"/>
      <c r="DJW581" s="211"/>
      <c r="DJX581" s="211"/>
      <c r="DJY581" s="211"/>
      <c r="DJZ581" s="211"/>
      <c r="DKA581" s="211"/>
      <c r="DKB581" s="211"/>
      <c r="DKC581" s="211"/>
      <c r="DKD581" s="211"/>
      <c r="DKE581" s="211"/>
      <c r="DKF581" s="211"/>
      <c r="DKG581" s="211"/>
      <c r="DKH581" s="211"/>
      <c r="DKI581" s="211"/>
      <c r="DKJ581" s="211"/>
      <c r="DKK581" s="211"/>
      <c r="DKL581" s="211"/>
      <c r="DKM581" s="211"/>
      <c r="DKN581" s="211"/>
      <c r="DKO581" s="211"/>
      <c r="DKP581" s="211"/>
      <c r="DKQ581" s="211"/>
      <c r="DKR581" s="211"/>
      <c r="DKS581" s="211"/>
      <c r="DKT581" s="211"/>
      <c r="DKU581" s="211"/>
      <c r="DKV581" s="211"/>
      <c r="DKW581" s="211"/>
      <c r="DKX581" s="211"/>
      <c r="DKY581" s="211"/>
      <c r="DKZ581" s="211"/>
      <c r="DLA581" s="211"/>
      <c r="DLB581" s="211"/>
      <c r="DLC581" s="211"/>
      <c r="DLD581" s="211"/>
      <c r="DLE581" s="211"/>
      <c r="DLF581" s="211"/>
      <c r="DLG581" s="211"/>
      <c r="DLH581" s="211"/>
      <c r="DLI581" s="211"/>
      <c r="DLJ581" s="211"/>
      <c r="DLK581" s="211"/>
      <c r="DLL581" s="211"/>
      <c r="DLM581" s="211"/>
      <c r="DLN581" s="211"/>
      <c r="DLO581" s="211"/>
      <c r="DLP581" s="211"/>
      <c r="DLQ581" s="211"/>
      <c r="DLR581" s="211"/>
      <c r="DLS581" s="211"/>
      <c r="DLT581" s="211"/>
      <c r="DLU581" s="211"/>
      <c r="DLV581" s="211"/>
      <c r="DLW581" s="211"/>
      <c r="DLX581" s="211"/>
      <c r="DLY581" s="211"/>
      <c r="DLZ581" s="211"/>
      <c r="DMA581" s="211"/>
      <c r="DMB581" s="211"/>
      <c r="DMC581" s="211"/>
      <c r="DMD581" s="211"/>
      <c r="DME581" s="211"/>
      <c r="DMF581" s="211"/>
      <c r="DMG581" s="211"/>
      <c r="DMH581" s="211"/>
      <c r="DMI581" s="211"/>
      <c r="DMJ581" s="211"/>
      <c r="DMK581" s="211"/>
      <c r="DML581" s="211"/>
      <c r="DMM581" s="211"/>
      <c r="DMN581" s="211"/>
      <c r="DMO581" s="211"/>
      <c r="DMP581" s="211"/>
      <c r="DMQ581" s="211"/>
      <c r="DMR581" s="211"/>
      <c r="DMS581" s="211"/>
      <c r="DMT581" s="211"/>
      <c r="DMU581" s="211"/>
      <c r="DMV581" s="211"/>
      <c r="DMW581" s="211"/>
      <c r="DMX581" s="211"/>
      <c r="DMY581" s="211"/>
      <c r="DMZ581" s="211"/>
      <c r="DNA581" s="211"/>
      <c r="DNB581" s="211"/>
      <c r="DNC581" s="211"/>
      <c r="DND581" s="211"/>
      <c r="DNE581" s="211"/>
      <c r="DNF581" s="211"/>
      <c r="DNG581" s="211"/>
      <c r="DNH581" s="211"/>
      <c r="DNI581" s="211"/>
      <c r="DNJ581" s="211"/>
      <c r="DNK581" s="211"/>
      <c r="DNL581" s="211"/>
      <c r="DNM581" s="211"/>
      <c r="DNN581" s="211"/>
      <c r="DNO581" s="211"/>
      <c r="DNP581" s="211"/>
      <c r="DNQ581" s="211"/>
      <c r="DNR581" s="211"/>
      <c r="DNS581" s="211"/>
      <c r="DNT581" s="211"/>
      <c r="DNU581" s="211"/>
      <c r="DNV581" s="211"/>
      <c r="DNW581" s="211"/>
      <c r="DNX581" s="211"/>
      <c r="DNY581" s="211"/>
      <c r="DNZ581" s="211"/>
      <c r="DOA581" s="211"/>
      <c r="DOB581" s="211"/>
      <c r="DOC581" s="211"/>
      <c r="DOD581" s="211"/>
      <c r="DOE581" s="211"/>
      <c r="DOF581" s="211"/>
      <c r="DOG581" s="211"/>
      <c r="DOH581" s="211"/>
      <c r="DOI581" s="211"/>
      <c r="DOJ581" s="211"/>
      <c r="DOK581" s="211"/>
      <c r="DOL581" s="211"/>
      <c r="DOM581" s="211"/>
      <c r="DON581" s="211"/>
      <c r="DOO581" s="211"/>
      <c r="DOP581" s="211"/>
      <c r="DOQ581" s="211"/>
      <c r="DOR581" s="211"/>
      <c r="DOS581" s="211"/>
      <c r="DOT581" s="211"/>
      <c r="DOU581" s="211"/>
      <c r="DOV581" s="211"/>
      <c r="DOW581" s="211"/>
      <c r="DOX581" s="211"/>
      <c r="DOY581" s="211"/>
      <c r="DOZ581" s="211"/>
      <c r="DPA581" s="211"/>
      <c r="DPB581" s="211"/>
      <c r="DPC581" s="211"/>
      <c r="DPD581" s="211"/>
      <c r="DPE581" s="211"/>
      <c r="DPF581" s="211"/>
      <c r="DPG581" s="211"/>
      <c r="DPH581" s="211"/>
      <c r="DPI581" s="211"/>
      <c r="DPJ581" s="211"/>
      <c r="DPK581" s="211"/>
      <c r="DPL581" s="211"/>
      <c r="DPM581" s="211"/>
      <c r="DPN581" s="211"/>
      <c r="DPO581" s="211"/>
      <c r="DPP581" s="211"/>
      <c r="DPQ581" s="211"/>
      <c r="DPR581" s="211"/>
      <c r="DPS581" s="211"/>
      <c r="DPT581" s="211"/>
      <c r="DPU581" s="211"/>
      <c r="DPV581" s="211"/>
      <c r="DPW581" s="211"/>
      <c r="DPX581" s="211"/>
      <c r="DPY581" s="211"/>
      <c r="DPZ581" s="211"/>
      <c r="DQA581" s="211"/>
      <c r="DQB581" s="211"/>
      <c r="DQC581" s="211"/>
      <c r="DQD581" s="211"/>
      <c r="DQE581" s="211"/>
      <c r="DQF581" s="211"/>
      <c r="DQG581" s="211"/>
      <c r="DQH581" s="211"/>
      <c r="DQI581" s="211"/>
      <c r="DQJ581" s="211"/>
      <c r="DQK581" s="211"/>
      <c r="DQL581" s="211"/>
      <c r="DQM581" s="211"/>
      <c r="DQN581" s="211"/>
      <c r="DQO581" s="211"/>
      <c r="DQP581" s="211"/>
      <c r="DQQ581" s="211"/>
      <c r="DQR581" s="211"/>
      <c r="DQS581" s="211"/>
      <c r="DQT581" s="211"/>
      <c r="DQU581" s="211"/>
      <c r="DQV581" s="211"/>
      <c r="DQW581" s="211"/>
      <c r="DQX581" s="211"/>
      <c r="DQY581" s="211"/>
      <c r="DQZ581" s="211"/>
      <c r="DRA581" s="211"/>
      <c r="DRB581" s="211"/>
      <c r="DRC581" s="211"/>
      <c r="DRD581" s="211"/>
      <c r="DRE581" s="211"/>
      <c r="DRF581" s="211"/>
      <c r="DRG581" s="211"/>
      <c r="DRH581" s="211"/>
      <c r="DRI581" s="211"/>
      <c r="DRJ581" s="211"/>
      <c r="DRK581" s="211"/>
      <c r="DRL581" s="211"/>
      <c r="DRM581" s="211"/>
      <c r="DRN581" s="211"/>
      <c r="DRO581" s="211"/>
      <c r="DRP581" s="211"/>
      <c r="DRQ581" s="211"/>
      <c r="DRR581" s="211"/>
      <c r="DRS581" s="211"/>
      <c r="DRT581" s="211"/>
      <c r="DRU581" s="211"/>
      <c r="DRV581" s="211"/>
      <c r="DRW581" s="211"/>
      <c r="DRX581" s="211"/>
      <c r="DRY581" s="211"/>
      <c r="DRZ581" s="211"/>
      <c r="DSA581" s="211"/>
      <c r="DSB581" s="211"/>
      <c r="DSC581" s="211"/>
      <c r="DSD581" s="211"/>
      <c r="DSE581" s="211"/>
      <c r="DSF581" s="211"/>
      <c r="DSG581" s="211"/>
      <c r="DSH581" s="211"/>
      <c r="DSI581" s="211"/>
      <c r="DSJ581" s="211"/>
      <c r="DSK581" s="211"/>
      <c r="DSL581" s="211"/>
      <c r="DSM581" s="211"/>
      <c r="DSN581" s="211"/>
      <c r="DSO581" s="211"/>
      <c r="DSP581" s="211"/>
      <c r="DSQ581" s="211"/>
      <c r="DSR581" s="211"/>
      <c r="DSS581" s="211"/>
      <c r="DST581" s="211"/>
      <c r="DSU581" s="211"/>
      <c r="DSV581" s="211"/>
      <c r="DSW581" s="211"/>
      <c r="DSX581" s="211"/>
      <c r="DSY581" s="211"/>
      <c r="DSZ581" s="211"/>
      <c r="DTA581" s="211"/>
      <c r="DTB581" s="211"/>
      <c r="DTC581" s="211"/>
      <c r="DTD581" s="211"/>
      <c r="DTE581" s="211"/>
      <c r="DTF581" s="211"/>
      <c r="DTG581" s="211"/>
      <c r="DTH581" s="211"/>
      <c r="DTI581" s="211"/>
      <c r="DTJ581" s="211"/>
      <c r="DTK581" s="211"/>
      <c r="DTL581" s="211"/>
      <c r="DTM581" s="211"/>
      <c r="DTN581" s="211"/>
      <c r="DTO581" s="211"/>
      <c r="DTP581" s="211"/>
      <c r="DTQ581" s="211"/>
      <c r="DTR581" s="211"/>
      <c r="DTS581" s="211"/>
      <c r="DTT581" s="211"/>
      <c r="DTU581" s="211"/>
      <c r="DTV581" s="211"/>
      <c r="DTW581" s="211"/>
      <c r="DTX581" s="211"/>
      <c r="DTY581" s="211"/>
      <c r="DTZ581" s="211"/>
      <c r="DUA581" s="211"/>
      <c r="DUB581" s="211"/>
      <c r="DUC581" s="211"/>
      <c r="DUD581" s="211"/>
      <c r="DUE581" s="211"/>
      <c r="DUF581" s="211"/>
      <c r="DUG581" s="211"/>
      <c r="DUH581" s="211"/>
      <c r="DUI581" s="211"/>
      <c r="DUJ581" s="211"/>
      <c r="DUK581" s="211"/>
      <c r="DUL581" s="211"/>
      <c r="DUM581" s="211"/>
      <c r="DUN581" s="211"/>
      <c r="DUO581" s="211"/>
      <c r="DUP581" s="211"/>
      <c r="DUQ581" s="211"/>
      <c r="DUR581" s="211"/>
      <c r="DUS581" s="211"/>
      <c r="DUT581" s="211"/>
      <c r="DUU581" s="211"/>
      <c r="DUV581" s="211"/>
      <c r="DUW581" s="211"/>
      <c r="DUX581" s="211"/>
      <c r="DUY581" s="211"/>
      <c r="DUZ581" s="211"/>
      <c r="DVA581" s="211"/>
      <c r="DVB581" s="211"/>
      <c r="DVC581" s="211"/>
      <c r="DVD581" s="211"/>
      <c r="DVE581" s="211"/>
      <c r="DVF581" s="211"/>
      <c r="DVG581" s="211"/>
      <c r="DVH581" s="211"/>
      <c r="DVI581" s="211"/>
      <c r="DVJ581" s="211"/>
      <c r="DVK581" s="211"/>
      <c r="DVL581" s="211"/>
      <c r="DVM581" s="211"/>
      <c r="DVN581" s="211"/>
      <c r="DVO581" s="211"/>
      <c r="DVP581" s="211"/>
      <c r="DVQ581" s="211"/>
      <c r="DVR581" s="211"/>
      <c r="DVS581" s="211"/>
      <c r="DVT581" s="211"/>
      <c r="DVU581" s="211"/>
      <c r="DVV581" s="211"/>
      <c r="DVW581" s="211"/>
      <c r="DVX581" s="211"/>
      <c r="DVY581" s="211"/>
      <c r="DVZ581" s="211"/>
      <c r="DWA581" s="211"/>
      <c r="DWB581" s="211"/>
      <c r="DWC581" s="211"/>
      <c r="DWD581" s="211"/>
      <c r="DWE581" s="211"/>
      <c r="DWF581" s="211"/>
      <c r="DWG581" s="211"/>
      <c r="DWH581" s="211"/>
      <c r="DWI581" s="211"/>
      <c r="DWJ581" s="211"/>
      <c r="DWK581" s="211"/>
      <c r="DWL581" s="211"/>
      <c r="DWM581" s="211"/>
      <c r="DWN581" s="211"/>
      <c r="DWO581" s="211"/>
      <c r="DWP581" s="211"/>
      <c r="DWQ581" s="211"/>
      <c r="DWR581" s="211"/>
      <c r="DWS581" s="211"/>
      <c r="DWT581" s="211"/>
      <c r="DWU581" s="211"/>
      <c r="DWV581" s="211"/>
      <c r="DWW581" s="211"/>
      <c r="DWX581" s="211"/>
      <c r="DWY581" s="211"/>
      <c r="DWZ581" s="211"/>
      <c r="DXA581" s="211"/>
      <c r="DXB581" s="211"/>
      <c r="DXC581" s="211"/>
      <c r="DXD581" s="211"/>
      <c r="DXE581" s="211"/>
      <c r="DXF581" s="211"/>
      <c r="DXG581" s="211"/>
      <c r="DXH581" s="211"/>
      <c r="DXI581" s="211"/>
      <c r="DXJ581" s="211"/>
      <c r="DXK581" s="211"/>
      <c r="DXL581" s="211"/>
      <c r="DXM581" s="211"/>
      <c r="DXN581" s="211"/>
      <c r="DXO581" s="211"/>
      <c r="DXP581" s="211"/>
      <c r="DXQ581" s="211"/>
      <c r="DXR581" s="211"/>
      <c r="DXS581" s="211"/>
      <c r="DXT581" s="211"/>
      <c r="DXU581" s="211"/>
      <c r="DXV581" s="211"/>
      <c r="DXW581" s="211"/>
      <c r="DXX581" s="211"/>
      <c r="DXY581" s="211"/>
      <c r="DXZ581" s="211"/>
      <c r="DYA581" s="211"/>
      <c r="DYB581" s="211"/>
      <c r="DYC581" s="211"/>
      <c r="DYD581" s="211"/>
      <c r="DYE581" s="211"/>
      <c r="DYF581" s="211"/>
      <c r="DYG581" s="211"/>
      <c r="DYH581" s="211"/>
      <c r="DYI581" s="211"/>
      <c r="DYJ581" s="211"/>
      <c r="DYK581" s="211"/>
      <c r="DYL581" s="211"/>
      <c r="DYM581" s="211"/>
      <c r="DYN581" s="211"/>
      <c r="DYO581" s="211"/>
      <c r="DYP581" s="211"/>
      <c r="DYQ581" s="211"/>
      <c r="DYR581" s="211"/>
      <c r="DYS581" s="211"/>
      <c r="DYT581" s="211"/>
      <c r="DYU581" s="211"/>
      <c r="DYV581" s="211"/>
      <c r="DYW581" s="211"/>
      <c r="DYX581" s="211"/>
      <c r="DYY581" s="211"/>
      <c r="DYZ581" s="211"/>
      <c r="DZA581" s="211"/>
      <c r="DZB581" s="211"/>
      <c r="DZC581" s="211"/>
      <c r="DZD581" s="211"/>
      <c r="DZE581" s="211"/>
      <c r="DZF581" s="211"/>
      <c r="DZG581" s="211"/>
      <c r="DZH581" s="211"/>
      <c r="DZI581" s="211"/>
      <c r="DZJ581" s="211"/>
      <c r="DZK581" s="211"/>
      <c r="DZL581" s="211"/>
      <c r="DZM581" s="211"/>
      <c r="DZN581" s="211"/>
      <c r="DZO581" s="211"/>
      <c r="DZP581" s="211"/>
      <c r="DZQ581" s="211"/>
      <c r="DZR581" s="211"/>
      <c r="DZS581" s="211"/>
      <c r="DZT581" s="211"/>
      <c r="DZU581" s="211"/>
      <c r="DZV581" s="211"/>
      <c r="DZW581" s="211"/>
      <c r="DZX581" s="211"/>
      <c r="DZY581" s="211"/>
      <c r="DZZ581" s="211"/>
      <c r="EAA581" s="211"/>
      <c r="EAB581" s="211"/>
      <c r="EAC581" s="211"/>
      <c r="EAD581" s="211"/>
      <c r="EAE581" s="211"/>
      <c r="EAF581" s="211"/>
      <c r="EAG581" s="211"/>
      <c r="EAH581" s="211"/>
      <c r="EAI581" s="211"/>
      <c r="EAJ581" s="211"/>
      <c r="EAK581" s="211"/>
      <c r="EAL581" s="211"/>
      <c r="EAM581" s="211"/>
      <c r="EAN581" s="211"/>
      <c r="EAO581" s="211"/>
      <c r="EAP581" s="211"/>
      <c r="EAQ581" s="211"/>
      <c r="EAR581" s="211"/>
      <c r="EAS581" s="211"/>
      <c r="EAT581" s="211"/>
      <c r="EAU581" s="211"/>
      <c r="EAV581" s="211"/>
      <c r="EAW581" s="211"/>
      <c r="EAX581" s="211"/>
      <c r="EAY581" s="211"/>
      <c r="EAZ581" s="211"/>
      <c r="EBA581" s="211"/>
      <c r="EBB581" s="211"/>
      <c r="EBC581" s="211"/>
      <c r="EBD581" s="211"/>
      <c r="EBE581" s="211"/>
      <c r="EBF581" s="211"/>
      <c r="EBG581" s="211"/>
      <c r="EBH581" s="211"/>
      <c r="EBI581" s="211"/>
      <c r="EBJ581" s="211"/>
      <c r="EBK581" s="211"/>
      <c r="EBL581" s="211"/>
      <c r="EBM581" s="211"/>
      <c r="EBN581" s="211"/>
      <c r="EBO581" s="211"/>
      <c r="EBP581" s="211"/>
      <c r="EBQ581" s="211"/>
      <c r="EBR581" s="211"/>
      <c r="EBS581" s="211"/>
      <c r="EBT581" s="211"/>
      <c r="EBU581" s="211"/>
      <c r="EBV581" s="211"/>
      <c r="EBW581" s="211"/>
      <c r="EBX581" s="211"/>
      <c r="EBY581" s="211"/>
      <c r="EBZ581" s="211"/>
      <c r="ECA581" s="211"/>
      <c r="ECB581" s="211"/>
      <c r="ECC581" s="211"/>
      <c r="ECD581" s="211"/>
      <c r="ECE581" s="211"/>
      <c r="ECF581" s="211"/>
      <c r="ECG581" s="211"/>
      <c r="ECH581" s="211"/>
      <c r="ECI581" s="211"/>
      <c r="ECJ581" s="211"/>
      <c r="ECK581" s="211"/>
      <c r="ECL581" s="211"/>
      <c r="ECM581" s="211"/>
      <c r="ECN581" s="211"/>
      <c r="ECO581" s="211"/>
      <c r="ECP581" s="211"/>
      <c r="ECQ581" s="211"/>
      <c r="ECR581" s="211"/>
      <c r="ECS581" s="211"/>
      <c r="ECT581" s="211"/>
      <c r="ECU581" s="211"/>
      <c r="ECV581" s="211"/>
      <c r="ECW581" s="211"/>
      <c r="ECX581" s="211"/>
      <c r="ECY581" s="211"/>
      <c r="ECZ581" s="211"/>
      <c r="EDA581" s="211"/>
      <c r="EDB581" s="211"/>
      <c r="EDC581" s="211"/>
      <c r="EDD581" s="211"/>
      <c r="EDE581" s="211"/>
      <c r="EDF581" s="211"/>
      <c r="EDG581" s="211"/>
      <c r="EDH581" s="211"/>
      <c r="EDI581" s="211"/>
      <c r="EDJ581" s="211"/>
      <c r="EDK581" s="211"/>
      <c r="EDL581" s="211"/>
      <c r="EDM581" s="211"/>
      <c r="EDN581" s="211"/>
      <c r="EDO581" s="211"/>
      <c r="EDP581" s="211"/>
      <c r="EDQ581" s="211"/>
      <c r="EDR581" s="211"/>
      <c r="EDS581" s="211"/>
      <c r="EDT581" s="211"/>
      <c r="EDU581" s="211"/>
      <c r="EDV581" s="211"/>
      <c r="EDW581" s="211"/>
      <c r="EDX581" s="211"/>
      <c r="EDY581" s="211"/>
      <c r="EDZ581" s="211"/>
      <c r="EEA581" s="211"/>
      <c r="EEB581" s="211"/>
      <c r="EEC581" s="211"/>
      <c r="EED581" s="211"/>
      <c r="EEE581" s="211"/>
      <c r="EEF581" s="211"/>
      <c r="EEG581" s="211"/>
      <c r="EEH581" s="211"/>
      <c r="EEI581" s="211"/>
      <c r="EEJ581" s="211"/>
      <c r="EEK581" s="211"/>
      <c r="EEL581" s="211"/>
      <c r="EEM581" s="211"/>
      <c r="EEN581" s="211"/>
      <c r="EEO581" s="211"/>
      <c r="EEP581" s="211"/>
      <c r="EEQ581" s="211"/>
      <c r="EER581" s="211"/>
      <c r="EES581" s="211"/>
      <c r="EET581" s="211"/>
      <c r="EEU581" s="211"/>
      <c r="EEV581" s="211"/>
      <c r="EEW581" s="211"/>
      <c r="EEX581" s="211"/>
      <c r="EEY581" s="211"/>
      <c r="EEZ581" s="211"/>
      <c r="EFA581" s="211"/>
      <c r="EFB581" s="211"/>
      <c r="EFC581" s="211"/>
      <c r="EFD581" s="211"/>
      <c r="EFE581" s="211"/>
      <c r="EFF581" s="211"/>
      <c r="EFG581" s="211"/>
      <c r="EFH581" s="211"/>
      <c r="EFI581" s="211"/>
      <c r="EFJ581" s="211"/>
      <c r="EFK581" s="211"/>
      <c r="EFL581" s="211"/>
      <c r="EFM581" s="211"/>
      <c r="EFN581" s="211"/>
      <c r="EFO581" s="211"/>
      <c r="EFP581" s="211"/>
      <c r="EFQ581" s="211"/>
      <c r="EFR581" s="211"/>
      <c r="EFS581" s="211"/>
      <c r="EFT581" s="211"/>
      <c r="EFU581" s="211"/>
      <c r="EFV581" s="211"/>
      <c r="EFW581" s="211"/>
      <c r="EFX581" s="211"/>
      <c r="EFY581" s="211"/>
      <c r="EFZ581" s="211"/>
      <c r="EGA581" s="211"/>
      <c r="EGB581" s="211"/>
      <c r="EGC581" s="211"/>
      <c r="EGD581" s="211"/>
      <c r="EGE581" s="211"/>
      <c r="EGF581" s="211"/>
      <c r="EGG581" s="211"/>
      <c r="EGH581" s="211"/>
      <c r="EGI581" s="211"/>
      <c r="EGJ581" s="211"/>
      <c r="EGK581" s="211"/>
      <c r="EGL581" s="211"/>
      <c r="EGM581" s="211"/>
      <c r="EGN581" s="211"/>
      <c r="EGO581" s="211"/>
      <c r="EGP581" s="211"/>
      <c r="EGQ581" s="211"/>
      <c r="EGR581" s="211"/>
      <c r="EGS581" s="211"/>
      <c r="EGT581" s="211"/>
      <c r="EGU581" s="211"/>
      <c r="EGV581" s="211"/>
      <c r="EGW581" s="211"/>
      <c r="EGX581" s="211"/>
      <c r="EGY581" s="211"/>
      <c r="EGZ581" s="211"/>
      <c r="EHA581" s="211"/>
      <c r="EHB581" s="211"/>
      <c r="EHC581" s="211"/>
      <c r="EHD581" s="211"/>
      <c r="EHE581" s="211"/>
      <c r="EHF581" s="211"/>
      <c r="EHG581" s="211"/>
      <c r="EHH581" s="211"/>
      <c r="EHI581" s="211"/>
      <c r="EHJ581" s="211"/>
      <c r="EHK581" s="211"/>
      <c r="EHL581" s="211"/>
      <c r="EHM581" s="211"/>
      <c r="EHN581" s="211"/>
      <c r="EHO581" s="211"/>
      <c r="EHP581" s="211"/>
      <c r="EHQ581" s="211"/>
      <c r="EHR581" s="211"/>
      <c r="EHS581" s="211"/>
      <c r="EHT581" s="211"/>
      <c r="EHU581" s="211"/>
      <c r="EHV581" s="211"/>
      <c r="EHW581" s="211"/>
      <c r="EHX581" s="211"/>
      <c r="EHY581" s="211"/>
      <c r="EHZ581" s="211"/>
      <c r="EIA581" s="211"/>
      <c r="EIB581" s="211"/>
      <c r="EIC581" s="211"/>
      <c r="EID581" s="211"/>
      <c r="EIE581" s="211"/>
      <c r="EIF581" s="211"/>
      <c r="EIG581" s="211"/>
      <c r="EIH581" s="211"/>
      <c r="EII581" s="211"/>
      <c r="EIJ581" s="211"/>
      <c r="EIK581" s="211"/>
      <c r="EIL581" s="211"/>
      <c r="EIM581" s="211"/>
      <c r="EIN581" s="211"/>
      <c r="EIO581" s="211"/>
      <c r="EIP581" s="211"/>
      <c r="EIQ581" s="211"/>
      <c r="EIR581" s="211"/>
      <c r="EIS581" s="211"/>
      <c r="EIT581" s="211"/>
      <c r="EIU581" s="211"/>
      <c r="EIV581" s="211"/>
      <c r="EIW581" s="211"/>
      <c r="EIX581" s="211"/>
      <c r="EIY581" s="211"/>
      <c r="EIZ581" s="211"/>
      <c r="EJA581" s="211"/>
      <c r="EJB581" s="211"/>
      <c r="EJC581" s="211"/>
      <c r="EJD581" s="211"/>
      <c r="EJE581" s="211"/>
      <c r="EJF581" s="211"/>
      <c r="EJG581" s="211"/>
      <c r="EJH581" s="211"/>
      <c r="EJI581" s="211"/>
      <c r="EJJ581" s="211"/>
      <c r="EJK581" s="211"/>
      <c r="EJL581" s="211"/>
      <c r="EJM581" s="211"/>
      <c r="EJN581" s="211"/>
      <c r="EJO581" s="211"/>
      <c r="EJP581" s="211"/>
      <c r="EJQ581" s="211"/>
      <c r="EJR581" s="211"/>
      <c r="EJS581" s="211"/>
      <c r="EJT581" s="211"/>
      <c r="EJU581" s="211"/>
      <c r="EJV581" s="211"/>
      <c r="EJW581" s="211"/>
      <c r="EJX581" s="211"/>
      <c r="EJY581" s="211"/>
      <c r="EJZ581" s="211"/>
      <c r="EKA581" s="211"/>
      <c r="EKB581" s="211"/>
      <c r="EKC581" s="211"/>
      <c r="EKD581" s="211"/>
      <c r="EKE581" s="211"/>
      <c r="EKF581" s="211"/>
      <c r="EKG581" s="211"/>
      <c r="EKH581" s="211"/>
      <c r="EKI581" s="211"/>
      <c r="EKJ581" s="211"/>
      <c r="EKK581" s="211"/>
      <c r="EKL581" s="211"/>
      <c r="EKM581" s="211"/>
      <c r="EKN581" s="211"/>
      <c r="EKO581" s="211"/>
      <c r="EKP581" s="211"/>
      <c r="EKQ581" s="211"/>
      <c r="EKR581" s="211"/>
      <c r="EKS581" s="211"/>
      <c r="EKT581" s="211"/>
      <c r="EKU581" s="211"/>
      <c r="EKV581" s="211"/>
      <c r="EKW581" s="211"/>
      <c r="EKX581" s="211"/>
      <c r="EKY581" s="211"/>
      <c r="EKZ581" s="211"/>
      <c r="ELA581" s="211"/>
      <c r="ELB581" s="211"/>
      <c r="ELC581" s="211"/>
      <c r="ELD581" s="211"/>
      <c r="ELE581" s="211"/>
      <c r="ELF581" s="211"/>
      <c r="ELG581" s="211"/>
      <c r="ELH581" s="211"/>
      <c r="ELI581" s="211"/>
      <c r="ELJ581" s="211"/>
      <c r="ELK581" s="211"/>
      <c r="ELL581" s="211"/>
      <c r="ELM581" s="211"/>
      <c r="ELN581" s="211"/>
      <c r="ELO581" s="211"/>
      <c r="ELP581" s="211"/>
      <c r="ELQ581" s="211"/>
      <c r="ELR581" s="211"/>
      <c r="ELS581" s="211"/>
      <c r="ELT581" s="211"/>
      <c r="ELU581" s="211"/>
      <c r="ELV581" s="211"/>
      <c r="ELW581" s="211"/>
      <c r="ELX581" s="211"/>
      <c r="ELY581" s="211"/>
      <c r="ELZ581" s="211"/>
      <c r="EMA581" s="211"/>
      <c r="EMB581" s="211"/>
      <c r="EMC581" s="211"/>
      <c r="EMD581" s="211"/>
      <c r="EME581" s="211"/>
      <c r="EMF581" s="211"/>
      <c r="EMG581" s="211"/>
      <c r="EMH581" s="211"/>
      <c r="EMI581" s="211"/>
      <c r="EMJ581" s="211"/>
      <c r="EMK581" s="211"/>
      <c r="EML581" s="211"/>
      <c r="EMM581" s="211"/>
      <c r="EMN581" s="211"/>
      <c r="EMO581" s="211"/>
      <c r="EMP581" s="211"/>
      <c r="EMQ581" s="211"/>
      <c r="EMR581" s="211"/>
      <c r="EMS581" s="211"/>
      <c r="EMT581" s="211"/>
      <c r="EMU581" s="211"/>
      <c r="EMV581" s="211"/>
      <c r="EMW581" s="211"/>
      <c r="EMX581" s="211"/>
      <c r="EMY581" s="211"/>
      <c r="EMZ581" s="211"/>
      <c r="ENA581" s="211"/>
      <c r="ENB581" s="211"/>
      <c r="ENC581" s="211"/>
      <c r="END581" s="211"/>
      <c r="ENE581" s="211"/>
      <c r="ENF581" s="211"/>
      <c r="ENG581" s="211"/>
      <c r="ENH581" s="211"/>
      <c r="ENI581" s="211"/>
      <c r="ENJ581" s="211"/>
      <c r="ENK581" s="211"/>
      <c r="ENL581" s="211"/>
      <c r="ENM581" s="211"/>
      <c r="ENN581" s="211"/>
      <c r="ENO581" s="211"/>
      <c r="ENP581" s="211"/>
      <c r="ENQ581" s="211"/>
      <c r="ENR581" s="211"/>
      <c r="ENS581" s="211"/>
      <c r="ENT581" s="211"/>
      <c r="ENU581" s="211"/>
      <c r="ENV581" s="211"/>
      <c r="ENW581" s="211"/>
      <c r="ENX581" s="211"/>
      <c r="ENY581" s="211"/>
      <c r="ENZ581" s="211"/>
      <c r="EOA581" s="211"/>
      <c r="EOB581" s="211"/>
      <c r="EOC581" s="211"/>
      <c r="EOD581" s="211"/>
      <c r="EOE581" s="211"/>
      <c r="EOF581" s="211"/>
      <c r="EOG581" s="211"/>
      <c r="EOH581" s="211"/>
      <c r="EOI581" s="211"/>
      <c r="EOJ581" s="211"/>
      <c r="EOK581" s="211"/>
      <c r="EOL581" s="211"/>
      <c r="EOM581" s="211"/>
      <c r="EON581" s="211"/>
      <c r="EOO581" s="211"/>
      <c r="EOP581" s="211"/>
      <c r="EOQ581" s="211"/>
      <c r="EOR581" s="211"/>
      <c r="EOS581" s="211"/>
      <c r="EOT581" s="211"/>
      <c r="EOU581" s="211"/>
      <c r="EOV581" s="211"/>
      <c r="EOW581" s="211"/>
      <c r="EOX581" s="211"/>
      <c r="EOY581" s="211"/>
      <c r="EOZ581" s="211"/>
      <c r="EPA581" s="211"/>
      <c r="EPB581" s="211"/>
      <c r="EPC581" s="211"/>
      <c r="EPD581" s="211"/>
      <c r="EPE581" s="211"/>
      <c r="EPF581" s="211"/>
      <c r="EPG581" s="211"/>
      <c r="EPH581" s="211"/>
      <c r="EPI581" s="211"/>
      <c r="EPJ581" s="211"/>
      <c r="EPK581" s="211"/>
      <c r="EPL581" s="211"/>
      <c r="EPM581" s="211"/>
      <c r="EPN581" s="211"/>
      <c r="EPO581" s="211"/>
      <c r="EPP581" s="211"/>
      <c r="EPQ581" s="211"/>
      <c r="EPR581" s="211"/>
      <c r="EPS581" s="211"/>
      <c r="EPT581" s="211"/>
      <c r="EPU581" s="211"/>
      <c r="EPV581" s="211"/>
      <c r="EPW581" s="211"/>
      <c r="EPX581" s="211"/>
      <c r="EPY581" s="211"/>
      <c r="EPZ581" s="211"/>
      <c r="EQA581" s="211"/>
      <c r="EQB581" s="211"/>
      <c r="EQC581" s="211"/>
      <c r="EQD581" s="211"/>
      <c r="EQE581" s="211"/>
      <c r="EQF581" s="211"/>
      <c r="EQG581" s="211"/>
      <c r="EQH581" s="211"/>
      <c r="EQI581" s="211"/>
      <c r="EQJ581" s="211"/>
      <c r="EQK581" s="211"/>
      <c r="EQL581" s="211"/>
      <c r="EQM581" s="211"/>
      <c r="EQN581" s="211"/>
      <c r="EQO581" s="211"/>
      <c r="EQP581" s="211"/>
      <c r="EQQ581" s="211"/>
      <c r="EQR581" s="211"/>
      <c r="EQS581" s="211"/>
      <c r="EQT581" s="211"/>
      <c r="EQU581" s="211"/>
      <c r="EQV581" s="211"/>
      <c r="EQW581" s="211"/>
      <c r="EQX581" s="211"/>
      <c r="EQY581" s="211"/>
      <c r="EQZ581" s="211"/>
      <c r="ERA581" s="211"/>
      <c r="ERB581" s="211"/>
      <c r="ERC581" s="211"/>
      <c r="ERD581" s="211"/>
      <c r="ERE581" s="211"/>
      <c r="ERF581" s="211"/>
      <c r="ERG581" s="211"/>
      <c r="ERH581" s="211"/>
      <c r="ERI581" s="211"/>
      <c r="ERJ581" s="211"/>
      <c r="ERK581" s="211"/>
      <c r="ERL581" s="211"/>
      <c r="ERM581" s="211"/>
      <c r="ERN581" s="211"/>
      <c r="ERO581" s="211"/>
      <c r="ERP581" s="211"/>
      <c r="ERQ581" s="211"/>
      <c r="ERR581" s="211"/>
      <c r="ERS581" s="211"/>
      <c r="ERT581" s="211"/>
      <c r="ERU581" s="211"/>
      <c r="ERV581" s="211"/>
      <c r="ERW581" s="211"/>
      <c r="ERX581" s="211"/>
      <c r="ERY581" s="211"/>
      <c r="ERZ581" s="211"/>
      <c r="ESA581" s="211"/>
      <c r="ESB581" s="211"/>
      <c r="ESC581" s="211"/>
      <c r="ESD581" s="211"/>
      <c r="ESE581" s="211"/>
      <c r="ESF581" s="211"/>
      <c r="ESG581" s="211"/>
      <c r="ESH581" s="211"/>
      <c r="ESI581" s="211"/>
      <c r="ESJ581" s="211"/>
      <c r="ESK581" s="211"/>
      <c r="ESL581" s="211"/>
      <c r="ESM581" s="211"/>
      <c r="ESN581" s="211"/>
      <c r="ESO581" s="211"/>
      <c r="ESP581" s="211"/>
      <c r="ESQ581" s="211"/>
      <c r="ESR581" s="211"/>
      <c r="ESS581" s="211"/>
      <c r="EST581" s="211"/>
      <c r="ESU581" s="211"/>
      <c r="ESV581" s="211"/>
      <c r="ESW581" s="211"/>
      <c r="ESX581" s="211"/>
      <c r="ESY581" s="211"/>
      <c r="ESZ581" s="211"/>
      <c r="ETA581" s="211"/>
      <c r="ETB581" s="211"/>
      <c r="ETC581" s="211"/>
      <c r="ETD581" s="211"/>
      <c r="ETE581" s="211"/>
      <c r="ETF581" s="211"/>
      <c r="ETG581" s="211"/>
      <c r="ETH581" s="211"/>
      <c r="ETI581" s="211"/>
      <c r="ETJ581" s="211"/>
      <c r="ETK581" s="211"/>
      <c r="ETL581" s="211"/>
      <c r="ETM581" s="211"/>
      <c r="ETN581" s="211"/>
      <c r="ETO581" s="211"/>
      <c r="ETP581" s="211"/>
      <c r="ETQ581" s="211"/>
      <c r="ETR581" s="211"/>
      <c r="ETS581" s="211"/>
      <c r="ETT581" s="211"/>
      <c r="ETU581" s="211"/>
      <c r="ETV581" s="211"/>
      <c r="ETW581" s="211"/>
      <c r="ETX581" s="211"/>
      <c r="ETY581" s="211"/>
      <c r="ETZ581" s="211"/>
      <c r="EUA581" s="211"/>
      <c r="EUB581" s="211"/>
      <c r="EUC581" s="211"/>
      <c r="EUD581" s="211"/>
      <c r="EUE581" s="211"/>
      <c r="EUF581" s="211"/>
      <c r="EUG581" s="211"/>
      <c r="EUH581" s="211"/>
      <c r="EUI581" s="211"/>
      <c r="EUJ581" s="211"/>
      <c r="EUK581" s="211"/>
      <c r="EUL581" s="211"/>
      <c r="EUM581" s="211"/>
      <c r="EUN581" s="211"/>
      <c r="EUO581" s="211"/>
      <c r="EUP581" s="211"/>
      <c r="EUQ581" s="211"/>
      <c r="EUR581" s="211"/>
      <c r="EUS581" s="211"/>
      <c r="EUT581" s="211"/>
      <c r="EUU581" s="211"/>
      <c r="EUV581" s="211"/>
      <c r="EUW581" s="211"/>
      <c r="EUX581" s="211"/>
      <c r="EUY581" s="211"/>
      <c r="EUZ581" s="211"/>
      <c r="EVA581" s="211"/>
      <c r="EVB581" s="211"/>
      <c r="EVC581" s="211"/>
      <c r="EVD581" s="211"/>
      <c r="EVE581" s="211"/>
      <c r="EVF581" s="211"/>
      <c r="EVG581" s="211"/>
      <c r="EVH581" s="211"/>
      <c r="EVI581" s="211"/>
      <c r="EVJ581" s="211"/>
      <c r="EVK581" s="211"/>
      <c r="EVL581" s="211"/>
      <c r="EVM581" s="211"/>
      <c r="EVN581" s="211"/>
      <c r="EVO581" s="211"/>
      <c r="EVP581" s="211"/>
      <c r="EVQ581" s="211"/>
      <c r="EVR581" s="211"/>
      <c r="EVS581" s="211"/>
      <c r="EVT581" s="211"/>
      <c r="EVU581" s="211"/>
      <c r="EVV581" s="211"/>
      <c r="EVW581" s="211"/>
      <c r="EVX581" s="211"/>
      <c r="EVY581" s="211"/>
      <c r="EVZ581" s="211"/>
      <c r="EWA581" s="211"/>
      <c r="EWB581" s="211"/>
      <c r="EWC581" s="211"/>
      <c r="EWD581" s="211"/>
      <c r="EWE581" s="211"/>
      <c r="EWF581" s="211"/>
      <c r="EWG581" s="211"/>
      <c r="EWH581" s="211"/>
      <c r="EWI581" s="211"/>
      <c r="EWJ581" s="211"/>
      <c r="EWK581" s="211"/>
      <c r="EWL581" s="211"/>
      <c r="EWM581" s="211"/>
      <c r="EWN581" s="211"/>
      <c r="EWO581" s="211"/>
      <c r="EWP581" s="211"/>
      <c r="EWQ581" s="211"/>
      <c r="EWR581" s="211"/>
      <c r="EWS581" s="211"/>
      <c r="EWT581" s="211"/>
      <c r="EWU581" s="211"/>
      <c r="EWV581" s="211"/>
      <c r="EWW581" s="211"/>
      <c r="EWX581" s="211"/>
      <c r="EWY581" s="211"/>
      <c r="EWZ581" s="211"/>
      <c r="EXA581" s="211"/>
      <c r="EXB581" s="211"/>
      <c r="EXC581" s="211"/>
      <c r="EXD581" s="211"/>
      <c r="EXE581" s="211"/>
      <c r="EXF581" s="211"/>
      <c r="EXG581" s="211"/>
      <c r="EXH581" s="211"/>
      <c r="EXI581" s="211"/>
      <c r="EXJ581" s="211"/>
      <c r="EXK581" s="211"/>
      <c r="EXL581" s="211"/>
      <c r="EXM581" s="211"/>
      <c r="EXN581" s="211"/>
      <c r="EXO581" s="211"/>
      <c r="EXP581" s="211"/>
      <c r="EXQ581" s="211"/>
      <c r="EXR581" s="211"/>
      <c r="EXS581" s="211"/>
      <c r="EXT581" s="211"/>
      <c r="EXU581" s="211"/>
      <c r="EXV581" s="211"/>
      <c r="EXW581" s="211"/>
      <c r="EXX581" s="211"/>
      <c r="EXY581" s="211"/>
      <c r="EXZ581" s="211"/>
      <c r="EYA581" s="211"/>
      <c r="EYB581" s="211"/>
      <c r="EYC581" s="211"/>
      <c r="EYD581" s="211"/>
      <c r="EYE581" s="211"/>
      <c r="EYF581" s="211"/>
      <c r="EYG581" s="211"/>
      <c r="EYH581" s="211"/>
      <c r="EYI581" s="211"/>
      <c r="EYJ581" s="211"/>
      <c r="EYK581" s="211"/>
      <c r="EYL581" s="211"/>
      <c r="EYM581" s="211"/>
      <c r="EYN581" s="211"/>
      <c r="EYO581" s="211"/>
      <c r="EYP581" s="211"/>
      <c r="EYQ581" s="211"/>
      <c r="EYR581" s="211"/>
      <c r="EYS581" s="211"/>
      <c r="EYT581" s="211"/>
      <c r="EYU581" s="211"/>
      <c r="EYV581" s="211"/>
      <c r="EYW581" s="211"/>
      <c r="EYX581" s="211"/>
      <c r="EYY581" s="211"/>
    </row>
    <row r="582" spans="1:4055" s="212" customFormat="1" ht="38.25">
      <c r="A582" s="233" t="s">
        <v>583</v>
      </c>
      <c r="B582" s="233" t="s">
        <v>584</v>
      </c>
      <c r="C582" s="233" t="s">
        <v>465</v>
      </c>
      <c r="D582" s="233" t="s">
        <v>585</v>
      </c>
      <c r="E582" s="232">
        <v>44572</v>
      </c>
      <c r="F582" s="232">
        <v>44904</v>
      </c>
      <c r="G582" s="347">
        <v>44904</v>
      </c>
      <c r="H582" s="441"/>
      <c r="I582" s="340">
        <v>5543166</v>
      </c>
      <c r="J582" s="343"/>
      <c r="K582" s="344" t="s">
        <v>203</v>
      </c>
      <c r="L582" s="335">
        <v>100</v>
      </c>
      <c r="M582" s="236">
        <v>138</v>
      </c>
      <c r="N582" s="236" t="s">
        <v>22</v>
      </c>
      <c r="O582" s="444" t="s">
        <v>22</v>
      </c>
      <c r="P582" s="238" t="s">
        <v>22</v>
      </c>
      <c r="Q582" s="238" t="s">
        <v>22</v>
      </c>
      <c r="R582" s="238" t="s">
        <v>22</v>
      </c>
      <c r="S582" s="238" t="s">
        <v>22</v>
      </c>
      <c r="T582" s="238" t="s">
        <v>22</v>
      </c>
      <c r="U582" s="238" t="s">
        <v>22</v>
      </c>
      <c r="V582" s="238" t="s">
        <v>138</v>
      </c>
      <c r="W582" s="233"/>
      <c r="X582" s="211"/>
      <c r="Y582" s="211"/>
      <c r="Z582" s="211"/>
      <c r="AA582" s="211"/>
      <c r="AB582" s="211"/>
      <c r="AC582" s="211"/>
      <c r="AD582" s="211"/>
      <c r="AE582" s="211"/>
      <c r="AF582" s="211"/>
      <c r="AG582" s="211"/>
      <c r="AH582" s="211"/>
      <c r="AI582" s="211"/>
      <c r="AJ582" s="211"/>
      <c r="AK582" s="211"/>
      <c r="AL582" s="211"/>
      <c r="AM582" s="211"/>
      <c r="AN582" s="211"/>
      <c r="AO582" s="211"/>
      <c r="AP582" s="211"/>
      <c r="AQ582" s="211"/>
      <c r="AR582" s="211"/>
      <c r="AS582" s="211"/>
      <c r="AT582" s="211"/>
      <c r="AU582" s="211"/>
      <c r="AV582" s="211"/>
      <c r="AW582" s="211"/>
      <c r="AX582" s="211"/>
      <c r="AY582" s="211"/>
      <c r="AZ582" s="211"/>
      <c r="BA582" s="211"/>
      <c r="BB582" s="211"/>
      <c r="BC582" s="211"/>
      <c r="BD582" s="211"/>
      <c r="BE582" s="211"/>
      <c r="BF582" s="211"/>
      <c r="BG582" s="211"/>
      <c r="BH582" s="211"/>
      <c r="BI582" s="211"/>
      <c r="BJ582" s="211"/>
      <c r="BK582" s="211"/>
      <c r="BL582" s="211"/>
      <c r="BM582" s="211"/>
      <c r="BN582" s="211"/>
      <c r="BO582" s="211"/>
      <c r="BP582" s="211"/>
      <c r="BQ582" s="211"/>
      <c r="BR582" s="211"/>
      <c r="BS582" s="211"/>
      <c r="BT582" s="211"/>
      <c r="BU582" s="211"/>
      <c r="BV582" s="211"/>
      <c r="BW582" s="211"/>
      <c r="BX582" s="211"/>
      <c r="BY582" s="211"/>
      <c r="BZ582" s="211"/>
      <c r="CA582" s="211"/>
      <c r="CB582" s="211"/>
      <c r="CC582" s="211"/>
      <c r="CD582" s="211"/>
      <c r="CE582" s="211"/>
      <c r="CF582" s="211"/>
      <c r="CG582" s="211"/>
      <c r="CH582" s="211"/>
      <c r="CI582" s="211"/>
      <c r="CJ582" s="211"/>
      <c r="CK582" s="211"/>
      <c r="CL582" s="211"/>
      <c r="CM582" s="211"/>
      <c r="CN582" s="211"/>
      <c r="CO582" s="211"/>
      <c r="CP582" s="211"/>
      <c r="CQ582" s="211"/>
      <c r="CR582" s="211"/>
      <c r="CS582" s="211"/>
      <c r="CT582" s="211"/>
      <c r="CU582" s="211"/>
      <c r="CV582" s="211"/>
      <c r="CW582" s="211"/>
      <c r="CX582" s="211"/>
      <c r="CY582" s="211"/>
      <c r="CZ582" s="211"/>
      <c r="DA582" s="211"/>
      <c r="DB582" s="211"/>
      <c r="DC582" s="211"/>
      <c r="DD582" s="211"/>
      <c r="DE582" s="211"/>
      <c r="DF582" s="211"/>
      <c r="DG582" s="211"/>
      <c r="DH582" s="211"/>
      <c r="DI582" s="211"/>
      <c r="DJ582" s="211"/>
      <c r="DK582" s="211"/>
      <c r="DL582" s="211"/>
      <c r="DM582" s="211"/>
      <c r="DN582" s="211"/>
      <c r="DO582" s="211"/>
      <c r="DP582" s="211"/>
      <c r="DQ582" s="211"/>
      <c r="DR582" s="211"/>
      <c r="DS582" s="211"/>
      <c r="DT582" s="211"/>
      <c r="DU582" s="211"/>
      <c r="DV582" s="211"/>
      <c r="DW582" s="211"/>
      <c r="DX582" s="211"/>
      <c r="DY582" s="211"/>
      <c r="DZ582" s="211"/>
      <c r="EA582" s="211"/>
      <c r="EB582" s="211"/>
      <c r="EC582" s="211"/>
      <c r="ED582" s="211"/>
      <c r="EE582" s="211"/>
      <c r="EF582" s="211"/>
      <c r="EG582" s="211"/>
      <c r="EH582" s="211"/>
      <c r="EI582" s="211"/>
      <c r="EJ582" s="211"/>
      <c r="EK582" s="211"/>
      <c r="EL582" s="211"/>
      <c r="EM582" s="211"/>
      <c r="EN582" s="211"/>
      <c r="EO582" s="211"/>
      <c r="EP582" s="211"/>
      <c r="EQ582" s="211"/>
      <c r="ER582" s="211"/>
      <c r="ES582" s="211"/>
      <c r="ET582" s="211"/>
      <c r="EU582" s="211"/>
      <c r="EV582" s="211"/>
      <c r="EW582" s="211"/>
      <c r="EX582" s="211"/>
      <c r="EY582" s="211"/>
      <c r="EZ582" s="211"/>
      <c r="FA582" s="211"/>
      <c r="FB582" s="211"/>
      <c r="FC582" s="211"/>
      <c r="FD582" s="211"/>
      <c r="FE582" s="211"/>
      <c r="FF582" s="211"/>
      <c r="FG582" s="211"/>
      <c r="FH582" s="211"/>
      <c r="FI582" s="211"/>
      <c r="FJ582" s="211"/>
      <c r="FK582" s="211"/>
      <c r="FL582" s="211"/>
      <c r="FM582" s="211"/>
      <c r="FN582" s="211"/>
      <c r="FO582" s="211"/>
      <c r="FP582" s="211"/>
      <c r="FQ582" s="211"/>
      <c r="FR582" s="211"/>
      <c r="FS582" s="211"/>
      <c r="FT582" s="211"/>
      <c r="FU582" s="211"/>
      <c r="FV582" s="211"/>
      <c r="FW582" s="211"/>
      <c r="FX582" s="211"/>
      <c r="FY582" s="211"/>
      <c r="FZ582" s="211"/>
      <c r="GA582" s="211"/>
      <c r="GB582" s="211"/>
      <c r="GC582" s="211"/>
      <c r="GD582" s="211"/>
      <c r="GE582" s="211"/>
      <c r="GF582" s="211"/>
      <c r="GG582" s="211"/>
      <c r="GH582" s="211"/>
      <c r="GI582" s="211"/>
      <c r="GJ582" s="211"/>
      <c r="GK582" s="211"/>
      <c r="GL582" s="211"/>
      <c r="GM582" s="211"/>
      <c r="GN582" s="211"/>
      <c r="GO582" s="211"/>
      <c r="GP582" s="211"/>
      <c r="GQ582" s="211"/>
      <c r="GR582" s="211"/>
      <c r="GS582" s="211"/>
      <c r="GT582" s="211"/>
      <c r="GU582" s="211"/>
      <c r="GV582" s="211"/>
      <c r="GW582" s="211"/>
      <c r="GX582" s="211"/>
      <c r="GY582" s="211"/>
      <c r="GZ582" s="211"/>
      <c r="HA582" s="211"/>
      <c r="HB582" s="211"/>
      <c r="HC582" s="211"/>
      <c r="HD582" s="211"/>
      <c r="HE582" s="211"/>
      <c r="HF582" s="211"/>
      <c r="HG582" s="211"/>
      <c r="HH582" s="211"/>
      <c r="HI582" s="211"/>
      <c r="HJ582" s="211"/>
      <c r="HK582" s="211"/>
      <c r="HL582" s="211"/>
      <c r="HM582" s="211"/>
      <c r="HN582" s="211"/>
      <c r="HO582" s="211"/>
      <c r="HP582" s="211"/>
      <c r="HQ582" s="211"/>
      <c r="HR582" s="211"/>
      <c r="HS582" s="211"/>
      <c r="HT582" s="211"/>
      <c r="HU582" s="211"/>
      <c r="HV582" s="211"/>
      <c r="HW582" s="211"/>
      <c r="HX582" s="211"/>
      <c r="HY582" s="211"/>
      <c r="HZ582" s="211"/>
      <c r="IA582" s="211"/>
      <c r="IB582" s="211"/>
      <c r="IC582" s="211"/>
      <c r="ID582" s="211"/>
      <c r="IE582" s="211"/>
      <c r="IF582" s="211"/>
      <c r="IG582" s="211"/>
      <c r="IH582" s="211"/>
      <c r="II582" s="211"/>
      <c r="IJ582" s="211"/>
      <c r="IK582" s="211"/>
      <c r="IL582" s="211"/>
      <c r="IM582" s="211"/>
      <c r="IN582" s="211"/>
      <c r="IO582" s="211"/>
      <c r="IP582" s="211"/>
      <c r="IQ582" s="211"/>
      <c r="IR582" s="211"/>
      <c r="IS582" s="211"/>
      <c r="IT582" s="211"/>
      <c r="IU582" s="211"/>
      <c r="IV582" s="211"/>
      <c r="IW582" s="211"/>
      <c r="IX582" s="211"/>
      <c r="IY582" s="211"/>
      <c r="IZ582" s="211"/>
      <c r="JA582" s="211"/>
      <c r="JB582" s="211"/>
      <c r="JC582" s="211"/>
      <c r="JD582" s="211"/>
      <c r="JE582" s="211"/>
      <c r="JF582" s="211"/>
      <c r="JG582" s="211"/>
      <c r="JH582" s="211"/>
      <c r="JI582" s="211"/>
      <c r="JJ582" s="211"/>
      <c r="JK582" s="211"/>
      <c r="JL582" s="211"/>
      <c r="JM582" s="211"/>
      <c r="JN582" s="211"/>
      <c r="JO582" s="211"/>
      <c r="JP582" s="211"/>
      <c r="JQ582" s="211"/>
      <c r="JR582" s="211"/>
      <c r="JS582" s="211"/>
      <c r="JT582" s="211"/>
      <c r="JU582" s="211"/>
      <c r="JV582" s="211"/>
      <c r="JW582" s="211"/>
      <c r="JX582" s="211"/>
      <c r="JY582" s="211"/>
      <c r="JZ582" s="211"/>
      <c r="KA582" s="211"/>
      <c r="KB582" s="211"/>
      <c r="KC582" s="211"/>
      <c r="KD582" s="211"/>
      <c r="KE582" s="211"/>
      <c r="KF582" s="211"/>
      <c r="KG582" s="211"/>
      <c r="KH582" s="211"/>
      <c r="KI582" s="211"/>
      <c r="KJ582" s="211"/>
      <c r="KK582" s="211"/>
      <c r="KL582" s="211"/>
      <c r="KM582" s="211"/>
      <c r="KN582" s="211"/>
      <c r="KO582" s="211"/>
      <c r="KP582" s="211"/>
      <c r="KQ582" s="211"/>
      <c r="KR582" s="211"/>
      <c r="KS582" s="211"/>
      <c r="KT582" s="211"/>
      <c r="KU582" s="211"/>
      <c r="KV582" s="211"/>
      <c r="KW582" s="211"/>
      <c r="KX582" s="211"/>
      <c r="KY582" s="211"/>
      <c r="KZ582" s="211"/>
      <c r="LA582" s="211"/>
      <c r="LB582" s="211"/>
      <c r="LC582" s="211"/>
      <c r="LD582" s="211"/>
      <c r="LE582" s="211"/>
      <c r="LF582" s="211"/>
      <c r="LG582" s="211"/>
      <c r="LH582" s="211"/>
      <c r="LI582" s="211"/>
      <c r="LJ582" s="211"/>
      <c r="LK582" s="211"/>
      <c r="LL582" s="211"/>
      <c r="LM582" s="211"/>
      <c r="LN582" s="211"/>
      <c r="LO582" s="211"/>
      <c r="LP582" s="211"/>
      <c r="LQ582" s="211"/>
      <c r="LR582" s="211"/>
      <c r="LS582" s="211"/>
      <c r="LT582" s="211"/>
      <c r="LU582" s="211"/>
      <c r="LV582" s="211"/>
      <c r="LW582" s="211"/>
      <c r="LX582" s="211"/>
      <c r="LY582" s="211"/>
      <c r="LZ582" s="211"/>
      <c r="MA582" s="211"/>
      <c r="MB582" s="211"/>
      <c r="MC582" s="211"/>
      <c r="MD582" s="211"/>
      <c r="ME582" s="211"/>
      <c r="MF582" s="211"/>
      <c r="MG582" s="211"/>
      <c r="MH582" s="211"/>
      <c r="MI582" s="211"/>
      <c r="MJ582" s="211"/>
      <c r="MK582" s="211"/>
      <c r="ML582" s="211"/>
      <c r="MM582" s="211"/>
      <c r="MN582" s="211"/>
      <c r="MO582" s="211"/>
      <c r="MP582" s="211"/>
      <c r="MQ582" s="211"/>
      <c r="MR582" s="211"/>
      <c r="MS582" s="211"/>
      <c r="MT582" s="211"/>
      <c r="MU582" s="211"/>
      <c r="MV582" s="211"/>
      <c r="MW582" s="211"/>
      <c r="MX582" s="211"/>
      <c r="MY582" s="211"/>
      <c r="MZ582" s="211"/>
      <c r="NA582" s="211"/>
      <c r="NB582" s="211"/>
      <c r="NC582" s="211"/>
      <c r="ND582" s="211"/>
      <c r="NE582" s="211"/>
      <c r="NF582" s="211"/>
      <c r="NG582" s="211"/>
      <c r="NH582" s="211"/>
      <c r="NI582" s="211"/>
      <c r="NJ582" s="211"/>
      <c r="NK582" s="211"/>
      <c r="NL582" s="211"/>
      <c r="NM582" s="211"/>
      <c r="NN582" s="211"/>
      <c r="NO582" s="211"/>
      <c r="NP582" s="211"/>
      <c r="NQ582" s="211"/>
      <c r="NR582" s="211"/>
      <c r="NS582" s="211"/>
      <c r="NT582" s="211"/>
      <c r="NU582" s="211"/>
      <c r="NV582" s="211"/>
      <c r="NW582" s="211"/>
      <c r="NX582" s="211"/>
      <c r="NY582" s="211"/>
      <c r="NZ582" s="211"/>
      <c r="OA582" s="211"/>
      <c r="OB582" s="211"/>
      <c r="OC582" s="211"/>
      <c r="OD582" s="211"/>
      <c r="OE582" s="211"/>
      <c r="OF582" s="211"/>
      <c r="OG582" s="211"/>
      <c r="OH582" s="211"/>
      <c r="OI582" s="211"/>
      <c r="OJ582" s="211"/>
      <c r="OK582" s="211"/>
      <c r="OL582" s="211"/>
      <c r="OM582" s="211"/>
      <c r="ON582" s="211"/>
      <c r="OO582" s="211"/>
      <c r="OP582" s="211"/>
      <c r="OQ582" s="211"/>
      <c r="OR582" s="211"/>
      <c r="OS582" s="211"/>
      <c r="OT582" s="211"/>
      <c r="OU582" s="211"/>
      <c r="OV582" s="211"/>
      <c r="OW582" s="211"/>
      <c r="OX582" s="211"/>
      <c r="OY582" s="211"/>
      <c r="OZ582" s="211"/>
      <c r="PA582" s="211"/>
      <c r="PB582" s="211"/>
      <c r="PC582" s="211"/>
      <c r="PD582" s="211"/>
      <c r="PE582" s="211"/>
      <c r="PF582" s="211"/>
      <c r="PG582" s="211"/>
      <c r="PH582" s="211"/>
      <c r="PI582" s="211"/>
      <c r="PJ582" s="211"/>
      <c r="PK582" s="211"/>
      <c r="PL582" s="211"/>
      <c r="PM582" s="211"/>
      <c r="PN582" s="211"/>
      <c r="PO582" s="211"/>
      <c r="PP582" s="211"/>
      <c r="PQ582" s="211"/>
      <c r="PR582" s="211"/>
      <c r="PS582" s="211"/>
      <c r="PT582" s="211"/>
      <c r="PU582" s="211"/>
      <c r="PV582" s="211"/>
      <c r="PW582" s="211"/>
      <c r="PX582" s="211"/>
      <c r="PY582" s="211"/>
      <c r="PZ582" s="211"/>
      <c r="QA582" s="211"/>
      <c r="QB582" s="211"/>
      <c r="QC582" s="211"/>
      <c r="QD582" s="211"/>
      <c r="QE582" s="211"/>
      <c r="QF582" s="211"/>
      <c r="QG582" s="211"/>
      <c r="QH582" s="211"/>
      <c r="QI582" s="211"/>
      <c r="QJ582" s="211"/>
      <c r="QK582" s="211"/>
      <c r="QL582" s="211"/>
      <c r="QM582" s="211"/>
      <c r="QN582" s="211"/>
      <c r="QO582" s="211"/>
      <c r="QP582" s="211"/>
      <c r="QQ582" s="211"/>
      <c r="QR582" s="211"/>
      <c r="QS582" s="211"/>
      <c r="QT582" s="211"/>
      <c r="QU582" s="211"/>
      <c r="QV582" s="211"/>
      <c r="QW582" s="211"/>
      <c r="QX582" s="211"/>
      <c r="QY582" s="211"/>
      <c r="QZ582" s="211"/>
      <c r="RA582" s="211"/>
      <c r="RB582" s="211"/>
      <c r="RC582" s="211"/>
      <c r="RD582" s="211"/>
      <c r="RE582" s="211"/>
      <c r="RF582" s="211"/>
      <c r="RG582" s="211"/>
      <c r="RH582" s="211"/>
      <c r="RI582" s="211"/>
      <c r="RJ582" s="211"/>
      <c r="RK582" s="211"/>
      <c r="RL582" s="211"/>
      <c r="RM582" s="211"/>
      <c r="RN582" s="211"/>
      <c r="RO582" s="211"/>
      <c r="RP582" s="211"/>
      <c r="RQ582" s="211"/>
      <c r="RR582" s="211"/>
      <c r="RS582" s="211"/>
      <c r="RT582" s="211"/>
      <c r="RU582" s="211"/>
      <c r="RV582" s="211"/>
      <c r="RW582" s="211"/>
      <c r="RX582" s="211"/>
      <c r="RY582" s="211"/>
      <c r="RZ582" s="211"/>
      <c r="SA582" s="211"/>
      <c r="SB582" s="211"/>
      <c r="SC582" s="211"/>
      <c r="SD582" s="211"/>
      <c r="SE582" s="211"/>
      <c r="SF582" s="211"/>
      <c r="SG582" s="211"/>
      <c r="SH582" s="211"/>
      <c r="SI582" s="211"/>
      <c r="SJ582" s="211"/>
      <c r="SK582" s="211"/>
      <c r="SL582" s="211"/>
      <c r="SM582" s="211"/>
      <c r="SN582" s="211"/>
      <c r="SO582" s="211"/>
      <c r="SP582" s="211"/>
      <c r="SQ582" s="211"/>
      <c r="SR582" s="211"/>
      <c r="SS582" s="211"/>
      <c r="ST582" s="211"/>
      <c r="SU582" s="211"/>
      <c r="SV582" s="211"/>
      <c r="SW582" s="211"/>
      <c r="SX582" s="211"/>
      <c r="SY582" s="211"/>
      <c r="SZ582" s="211"/>
      <c r="TA582" s="211"/>
      <c r="TB582" s="211"/>
      <c r="TC582" s="211"/>
      <c r="TD582" s="211"/>
      <c r="TE582" s="211"/>
      <c r="TF582" s="211"/>
      <c r="TG582" s="211"/>
      <c r="TH582" s="211"/>
      <c r="TI582" s="211"/>
      <c r="TJ582" s="211"/>
      <c r="TK582" s="211"/>
      <c r="TL582" s="211"/>
      <c r="TM582" s="211"/>
      <c r="TN582" s="211"/>
      <c r="TO582" s="211"/>
      <c r="TP582" s="211"/>
      <c r="TQ582" s="211"/>
      <c r="TR582" s="211"/>
      <c r="TS582" s="211"/>
      <c r="TT582" s="211"/>
      <c r="TU582" s="211"/>
      <c r="TV582" s="211"/>
      <c r="TW582" s="211"/>
      <c r="TX582" s="211"/>
      <c r="TY582" s="211"/>
      <c r="TZ582" s="211"/>
      <c r="UA582" s="211"/>
      <c r="UB582" s="211"/>
      <c r="UC582" s="211"/>
      <c r="UD582" s="211"/>
      <c r="UE582" s="211"/>
      <c r="UF582" s="211"/>
      <c r="UG582" s="211"/>
      <c r="UH582" s="211"/>
      <c r="UI582" s="211"/>
      <c r="UJ582" s="211"/>
      <c r="UK582" s="211"/>
      <c r="UL582" s="211"/>
      <c r="UM582" s="211"/>
      <c r="UN582" s="211"/>
      <c r="UO582" s="211"/>
      <c r="UP582" s="211"/>
      <c r="UQ582" s="211"/>
      <c r="UR582" s="211"/>
      <c r="US582" s="211"/>
      <c r="UT582" s="211"/>
      <c r="UU582" s="211"/>
      <c r="UV582" s="211"/>
      <c r="UW582" s="211"/>
      <c r="UX582" s="211"/>
      <c r="UY582" s="211"/>
      <c r="UZ582" s="211"/>
      <c r="VA582" s="211"/>
      <c r="VB582" s="211"/>
      <c r="VC582" s="211"/>
      <c r="VD582" s="211"/>
      <c r="VE582" s="211"/>
      <c r="VF582" s="211"/>
      <c r="VG582" s="211"/>
      <c r="VH582" s="211"/>
      <c r="VI582" s="211"/>
      <c r="VJ582" s="211"/>
      <c r="VK582" s="211"/>
      <c r="VL582" s="211"/>
      <c r="VM582" s="211"/>
      <c r="VN582" s="211"/>
      <c r="VO582" s="211"/>
      <c r="VP582" s="211"/>
      <c r="VQ582" s="211"/>
      <c r="VR582" s="211"/>
      <c r="VS582" s="211"/>
      <c r="VT582" s="211"/>
      <c r="VU582" s="211"/>
      <c r="VV582" s="211"/>
      <c r="VW582" s="211"/>
      <c r="VX582" s="211"/>
      <c r="VY582" s="211"/>
      <c r="VZ582" s="211"/>
      <c r="WA582" s="211"/>
      <c r="WB582" s="211"/>
      <c r="WC582" s="211"/>
      <c r="WD582" s="211"/>
      <c r="WE582" s="211"/>
      <c r="WF582" s="211"/>
      <c r="WG582" s="211"/>
      <c r="WH582" s="211"/>
      <c r="WI582" s="211"/>
      <c r="WJ582" s="211"/>
      <c r="WK582" s="211"/>
      <c r="WL582" s="211"/>
      <c r="WM582" s="211"/>
      <c r="WN582" s="211"/>
      <c r="WO582" s="211"/>
      <c r="WP582" s="211"/>
      <c r="WQ582" s="211"/>
      <c r="WR582" s="211"/>
      <c r="WS582" s="211"/>
      <c r="WT582" s="211"/>
      <c r="WU582" s="211"/>
      <c r="WV582" s="211"/>
      <c r="WW582" s="211"/>
      <c r="WX582" s="211"/>
      <c r="WY582" s="211"/>
      <c r="WZ582" s="211"/>
      <c r="XA582" s="211"/>
      <c r="XB582" s="211"/>
      <c r="XC582" s="211"/>
      <c r="XD582" s="211"/>
      <c r="XE582" s="211"/>
      <c r="XF582" s="211"/>
      <c r="XG582" s="211"/>
      <c r="XH582" s="211"/>
      <c r="XI582" s="211"/>
      <c r="XJ582" s="211"/>
      <c r="XK582" s="211"/>
      <c r="XL582" s="211"/>
      <c r="XM582" s="211"/>
      <c r="XN582" s="211"/>
      <c r="XO582" s="211"/>
      <c r="XP582" s="211"/>
      <c r="XQ582" s="211"/>
      <c r="XR582" s="211"/>
      <c r="XS582" s="211"/>
      <c r="XT582" s="211"/>
      <c r="XU582" s="211"/>
      <c r="XV582" s="211"/>
      <c r="XW582" s="211"/>
      <c r="XX582" s="211"/>
      <c r="XY582" s="211"/>
      <c r="XZ582" s="211"/>
      <c r="YA582" s="211"/>
      <c r="YB582" s="211"/>
      <c r="YC582" s="211"/>
      <c r="YD582" s="211"/>
      <c r="YE582" s="211"/>
      <c r="YF582" s="211"/>
      <c r="YG582" s="211"/>
      <c r="YH582" s="211"/>
      <c r="YI582" s="211"/>
      <c r="YJ582" s="211"/>
      <c r="YK582" s="211"/>
      <c r="YL582" s="211"/>
      <c r="YM582" s="211"/>
      <c r="YN582" s="211"/>
      <c r="YO582" s="211"/>
      <c r="YP582" s="211"/>
      <c r="YQ582" s="211"/>
      <c r="YR582" s="211"/>
      <c r="YS582" s="211"/>
      <c r="YT582" s="211"/>
      <c r="YU582" s="211"/>
      <c r="YV582" s="211"/>
      <c r="YW582" s="211"/>
      <c r="YX582" s="211"/>
      <c r="YY582" s="211"/>
      <c r="YZ582" s="211"/>
      <c r="ZA582" s="211"/>
      <c r="ZB582" s="211"/>
      <c r="ZC582" s="211"/>
      <c r="ZD582" s="211"/>
      <c r="ZE582" s="211"/>
      <c r="ZF582" s="211"/>
      <c r="ZG582" s="211"/>
      <c r="ZH582" s="211"/>
      <c r="ZI582" s="211"/>
      <c r="ZJ582" s="211"/>
      <c r="ZK582" s="211"/>
      <c r="ZL582" s="211"/>
      <c r="ZM582" s="211"/>
      <c r="ZN582" s="211"/>
      <c r="ZO582" s="211"/>
      <c r="ZP582" s="211"/>
      <c r="ZQ582" s="211"/>
      <c r="ZR582" s="211"/>
      <c r="ZS582" s="211"/>
      <c r="ZT582" s="211"/>
      <c r="ZU582" s="211"/>
      <c r="ZV582" s="211"/>
      <c r="ZW582" s="211"/>
      <c r="ZX582" s="211"/>
      <c r="ZY582" s="211"/>
      <c r="ZZ582" s="211"/>
      <c r="AAA582" s="211"/>
      <c r="AAB582" s="211"/>
      <c r="AAC582" s="211"/>
      <c r="AAD582" s="211"/>
      <c r="AAE582" s="211"/>
      <c r="AAF582" s="211"/>
      <c r="AAG582" s="211"/>
      <c r="AAH582" s="211"/>
      <c r="AAI582" s="211"/>
      <c r="AAJ582" s="211"/>
      <c r="AAK582" s="211"/>
      <c r="AAL582" s="211"/>
      <c r="AAM582" s="211"/>
      <c r="AAN582" s="211"/>
      <c r="AAO582" s="211"/>
      <c r="AAP582" s="211"/>
      <c r="AAQ582" s="211"/>
      <c r="AAR582" s="211"/>
      <c r="AAS582" s="211"/>
      <c r="AAT582" s="211"/>
      <c r="AAU582" s="211"/>
      <c r="AAV582" s="211"/>
      <c r="AAW582" s="211"/>
      <c r="AAX582" s="211"/>
      <c r="AAY582" s="211"/>
      <c r="AAZ582" s="211"/>
      <c r="ABA582" s="211"/>
      <c r="ABB582" s="211"/>
      <c r="ABC582" s="211"/>
      <c r="ABD582" s="211"/>
      <c r="ABE582" s="211"/>
      <c r="ABF582" s="211"/>
      <c r="ABG582" s="211"/>
      <c r="ABH582" s="211"/>
      <c r="ABI582" s="211"/>
      <c r="ABJ582" s="211"/>
      <c r="ABK582" s="211"/>
      <c r="ABL582" s="211"/>
      <c r="ABM582" s="211"/>
      <c r="ABN582" s="211"/>
      <c r="ABO582" s="211"/>
      <c r="ABP582" s="211"/>
      <c r="ABQ582" s="211"/>
      <c r="ABR582" s="211"/>
      <c r="ABS582" s="211"/>
      <c r="ABT582" s="211"/>
      <c r="ABU582" s="211"/>
      <c r="ABV582" s="211"/>
      <c r="ABW582" s="211"/>
      <c r="ABX582" s="211"/>
      <c r="ABY582" s="211"/>
      <c r="ABZ582" s="211"/>
      <c r="ACA582" s="211"/>
      <c r="ACB582" s="211"/>
      <c r="ACC582" s="211"/>
      <c r="ACD582" s="211"/>
      <c r="ACE582" s="211"/>
      <c r="ACF582" s="211"/>
      <c r="ACG582" s="211"/>
      <c r="ACH582" s="211"/>
      <c r="ACI582" s="211"/>
      <c r="ACJ582" s="211"/>
      <c r="ACK582" s="211"/>
      <c r="ACL582" s="211"/>
      <c r="ACM582" s="211"/>
      <c r="ACN582" s="211"/>
      <c r="ACO582" s="211"/>
      <c r="ACP582" s="211"/>
      <c r="ACQ582" s="211"/>
      <c r="ACR582" s="211"/>
      <c r="ACS582" s="211"/>
      <c r="ACT582" s="211"/>
      <c r="ACU582" s="211"/>
      <c r="ACV582" s="211"/>
      <c r="ACW582" s="211"/>
      <c r="ACX582" s="211"/>
      <c r="ACY582" s="211"/>
      <c r="ACZ582" s="211"/>
      <c r="ADA582" s="211"/>
      <c r="ADB582" s="211"/>
      <c r="ADC582" s="211"/>
      <c r="ADD582" s="211"/>
      <c r="ADE582" s="211"/>
      <c r="ADF582" s="211"/>
      <c r="ADG582" s="211"/>
      <c r="ADH582" s="211"/>
      <c r="ADI582" s="211"/>
      <c r="ADJ582" s="211"/>
      <c r="ADK582" s="211"/>
      <c r="ADL582" s="211"/>
      <c r="ADM582" s="211"/>
      <c r="ADN582" s="211"/>
      <c r="ADO582" s="211"/>
      <c r="ADP582" s="211"/>
      <c r="ADQ582" s="211"/>
      <c r="ADR582" s="211"/>
      <c r="ADS582" s="211"/>
      <c r="ADT582" s="211"/>
      <c r="ADU582" s="211"/>
      <c r="ADV582" s="211"/>
      <c r="ADW582" s="211"/>
      <c r="ADX582" s="211"/>
      <c r="ADY582" s="211"/>
      <c r="ADZ582" s="211"/>
      <c r="AEA582" s="211"/>
      <c r="AEB582" s="211"/>
      <c r="AEC582" s="211"/>
      <c r="AED582" s="211"/>
      <c r="AEE582" s="211"/>
      <c r="AEF582" s="211"/>
      <c r="AEG582" s="211"/>
      <c r="AEH582" s="211"/>
      <c r="AEI582" s="211"/>
      <c r="AEJ582" s="211"/>
      <c r="AEK582" s="211"/>
      <c r="AEL582" s="211"/>
      <c r="AEM582" s="211"/>
      <c r="AEN582" s="211"/>
      <c r="AEO582" s="211"/>
      <c r="AEP582" s="211"/>
      <c r="AEQ582" s="211"/>
      <c r="AER582" s="211"/>
      <c r="AES582" s="211"/>
      <c r="AET582" s="211"/>
      <c r="AEU582" s="211"/>
      <c r="AEV582" s="211"/>
      <c r="AEW582" s="211"/>
      <c r="AEX582" s="211"/>
      <c r="AEY582" s="211"/>
      <c r="AEZ582" s="211"/>
      <c r="AFA582" s="211"/>
      <c r="AFB582" s="211"/>
      <c r="AFC582" s="211"/>
      <c r="AFD582" s="211"/>
      <c r="AFE582" s="211"/>
      <c r="AFF582" s="211"/>
      <c r="AFG582" s="211"/>
      <c r="AFH582" s="211"/>
      <c r="AFI582" s="211"/>
      <c r="AFJ582" s="211"/>
      <c r="AFK582" s="211"/>
      <c r="AFL582" s="211"/>
      <c r="AFM582" s="211"/>
      <c r="AFN582" s="211"/>
      <c r="AFO582" s="211"/>
      <c r="AFP582" s="211"/>
      <c r="AFQ582" s="211"/>
      <c r="AFR582" s="211"/>
      <c r="AFS582" s="211"/>
      <c r="AFT582" s="211"/>
      <c r="AFU582" s="211"/>
      <c r="AFV582" s="211"/>
      <c r="AFW582" s="211"/>
      <c r="AFX582" s="211"/>
      <c r="AFY582" s="211"/>
      <c r="AFZ582" s="211"/>
      <c r="AGA582" s="211"/>
      <c r="AGB582" s="211"/>
      <c r="AGC582" s="211"/>
      <c r="AGD582" s="211"/>
      <c r="AGE582" s="211"/>
      <c r="AGF582" s="211"/>
      <c r="AGG582" s="211"/>
      <c r="AGH582" s="211"/>
      <c r="AGI582" s="211"/>
      <c r="AGJ582" s="211"/>
      <c r="AGK582" s="211"/>
      <c r="AGL582" s="211"/>
      <c r="AGM582" s="211"/>
      <c r="AGN582" s="211"/>
      <c r="AGO582" s="211"/>
      <c r="AGP582" s="211"/>
      <c r="AGQ582" s="211"/>
      <c r="AGR582" s="211"/>
      <c r="AGS582" s="211"/>
      <c r="AGT582" s="211"/>
      <c r="AGU582" s="211"/>
      <c r="AGV582" s="211"/>
      <c r="AGW582" s="211"/>
      <c r="AGX582" s="211"/>
      <c r="AGY582" s="211"/>
      <c r="AGZ582" s="211"/>
      <c r="AHA582" s="211"/>
      <c r="AHB582" s="211"/>
      <c r="AHC582" s="211"/>
      <c r="AHD582" s="211"/>
      <c r="AHE582" s="211"/>
      <c r="AHF582" s="211"/>
      <c r="AHG582" s="211"/>
      <c r="AHH582" s="211"/>
      <c r="AHI582" s="211"/>
      <c r="AHJ582" s="211"/>
      <c r="AHK582" s="211"/>
      <c r="AHL582" s="211"/>
      <c r="AHM582" s="211"/>
      <c r="AHN582" s="211"/>
      <c r="AHO582" s="211"/>
      <c r="AHP582" s="211"/>
      <c r="AHQ582" s="211"/>
      <c r="AHR582" s="211"/>
      <c r="AHS582" s="211"/>
      <c r="AHT582" s="211"/>
      <c r="AHU582" s="211"/>
      <c r="AHV582" s="211"/>
      <c r="AHW582" s="211"/>
      <c r="AHX582" s="211"/>
      <c r="AHY582" s="211"/>
      <c r="AHZ582" s="211"/>
      <c r="AIA582" s="211"/>
      <c r="AIB582" s="211"/>
      <c r="AIC582" s="211"/>
      <c r="AID582" s="211"/>
      <c r="AIE582" s="211"/>
      <c r="AIF582" s="211"/>
      <c r="AIG582" s="211"/>
      <c r="AIH582" s="211"/>
      <c r="AII582" s="211"/>
      <c r="AIJ582" s="211"/>
      <c r="AIK582" s="211"/>
      <c r="AIL582" s="211"/>
      <c r="AIM582" s="211"/>
      <c r="AIN582" s="211"/>
      <c r="AIO582" s="211"/>
      <c r="AIP582" s="211"/>
      <c r="AIQ582" s="211"/>
      <c r="AIR582" s="211"/>
      <c r="AIS582" s="211"/>
      <c r="AIT582" s="211"/>
      <c r="AIU582" s="211"/>
      <c r="AIV582" s="211"/>
      <c r="AIW582" s="211"/>
      <c r="AIX582" s="211"/>
      <c r="AIY582" s="211"/>
      <c r="AIZ582" s="211"/>
      <c r="AJA582" s="211"/>
      <c r="AJB582" s="211"/>
      <c r="AJC582" s="211"/>
      <c r="AJD582" s="211"/>
      <c r="AJE582" s="211"/>
      <c r="AJF582" s="211"/>
      <c r="AJG582" s="211"/>
      <c r="AJH582" s="211"/>
      <c r="AJI582" s="211"/>
      <c r="AJJ582" s="211"/>
      <c r="AJK582" s="211"/>
      <c r="AJL582" s="211"/>
      <c r="AJM582" s="211"/>
      <c r="AJN582" s="211"/>
      <c r="AJO582" s="211"/>
      <c r="AJP582" s="211"/>
      <c r="AJQ582" s="211"/>
      <c r="AJR582" s="211"/>
      <c r="AJS582" s="211"/>
      <c r="AJT582" s="211"/>
      <c r="AJU582" s="211"/>
      <c r="AJV582" s="211"/>
      <c r="AJW582" s="211"/>
      <c r="AJX582" s="211"/>
      <c r="AJY582" s="211"/>
      <c r="AJZ582" s="211"/>
      <c r="AKA582" s="211"/>
      <c r="AKB582" s="211"/>
      <c r="AKC582" s="211"/>
      <c r="AKD582" s="211"/>
      <c r="AKE582" s="211"/>
      <c r="AKF582" s="211"/>
      <c r="AKG582" s="211"/>
      <c r="AKH582" s="211"/>
      <c r="AKI582" s="211"/>
      <c r="AKJ582" s="211"/>
      <c r="AKK582" s="211"/>
      <c r="AKL582" s="211"/>
      <c r="AKM582" s="211"/>
      <c r="AKN582" s="211"/>
      <c r="AKO582" s="211"/>
      <c r="AKP582" s="211"/>
      <c r="AKQ582" s="211"/>
      <c r="AKR582" s="211"/>
      <c r="AKS582" s="211"/>
      <c r="AKT582" s="211"/>
      <c r="AKU582" s="211"/>
      <c r="AKV582" s="211"/>
      <c r="AKW582" s="211"/>
      <c r="AKX582" s="211"/>
      <c r="AKY582" s="211"/>
      <c r="AKZ582" s="211"/>
      <c r="ALA582" s="211"/>
      <c r="ALB582" s="211"/>
      <c r="ALC582" s="211"/>
      <c r="ALD582" s="211"/>
      <c r="ALE582" s="211"/>
      <c r="ALF582" s="211"/>
      <c r="ALG582" s="211"/>
      <c r="ALH582" s="211"/>
      <c r="ALI582" s="211"/>
      <c r="ALJ582" s="211"/>
      <c r="ALK582" s="211"/>
      <c r="ALL582" s="211"/>
      <c r="ALM582" s="211"/>
      <c r="ALN582" s="211"/>
      <c r="ALO582" s="211"/>
      <c r="ALP582" s="211"/>
      <c r="ALQ582" s="211"/>
      <c r="ALR582" s="211"/>
      <c r="ALS582" s="211"/>
      <c r="ALT582" s="211"/>
      <c r="ALU582" s="211"/>
      <c r="ALV582" s="211"/>
      <c r="ALW582" s="211"/>
      <c r="ALX582" s="211"/>
      <c r="ALY582" s="211"/>
      <c r="ALZ582" s="211"/>
      <c r="AMA582" s="211"/>
      <c r="AMB582" s="211"/>
      <c r="AMC582" s="211"/>
      <c r="AMD582" s="211"/>
      <c r="AME582" s="211"/>
      <c r="AMF582" s="211"/>
      <c r="AMG582" s="211"/>
      <c r="AMH582" s="211"/>
      <c r="AMI582" s="211"/>
      <c r="AMJ582" s="211"/>
      <c r="AMK582" s="211"/>
      <c r="AML582" s="211"/>
      <c r="AMM582" s="211"/>
      <c r="AMN582" s="211"/>
      <c r="AMO582" s="211"/>
      <c r="AMP582" s="211"/>
      <c r="AMQ582" s="211"/>
      <c r="AMR582" s="211"/>
      <c r="AMS582" s="211"/>
      <c r="AMT582" s="211"/>
      <c r="AMU582" s="211"/>
      <c r="AMV582" s="211"/>
      <c r="AMW582" s="211"/>
      <c r="AMX582" s="211"/>
      <c r="AMY582" s="211"/>
      <c r="AMZ582" s="211"/>
      <c r="ANA582" s="211"/>
      <c r="ANB582" s="211"/>
      <c r="ANC582" s="211"/>
      <c r="AND582" s="211"/>
      <c r="ANE582" s="211"/>
      <c r="ANF582" s="211"/>
      <c r="ANG582" s="211"/>
      <c r="ANH582" s="211"/>
      <c r="ANI582" s="211"/>
      <c r="ANJ582" s="211"/>
      <c r="ANK582" s="211"/>
      <c r="ANL582" s="211"/>
      <c r="ANM582" s="211"/>
      <c r="ANN582" s="211"/>
      <c r="ANO582" s="211"/>
      <c r="ANP582" s="211"/>
      <c r="ANQ582" s="211"/>
      <c r="ANR582" s="211"/>
      <c r="ANS582" s="211"/>
      <c r="ANT582" s="211"/>
      <c r="ANU582" s="211"/>
      <c r="ANV582" s="211"/>
      <c r="ANW582" s="211"/>
      <c r="ANX582" s="211"/>
      <c r="ANY582" s="211"/>
      <c r="ANZ582" s="211"/>
      <c r="AOA582" s="211"/>
      <c r="AOB582" s="211"/>
      <c r="AOC582" s="211"/>
      <c r="AOD582" s="211"/>
      <c r="AOE582" s="211"/>
      <c r="AOF582" s="211"/>
      <c r="AOG582" s="211"/>
      <c r="AOH582" s="211"/>
      <c r="AOI582" s="211"/>
      <c r="AOJ582" s="211"/>
      <c r="AOK582" s="211"/>
      <c r="AOL582" s="211"/>
      <c r="AOM582" s="211"/>
      <c r="AON582" s="211"/>
      <c r="AOO582" s="211"/>
      <c r="AOP582" s="211"/>
      <c r="AOQ582" s="211"/>
      <c r="AOR582" s="211"/>
      <c r="AOS582" s="211"/>
      <c r="AOT582" s="211"/>
      <c r="AOU582" s="211"/>
      <c r="AOV582" s="211"/>
      <c r="AOW582" s="211"/>
      <c r="AOX582" s="211"/>
      <c r="AOY582" s="211"/>
      <c r="AOZ582" s="211"/>
      <c r="APA582" s="211"/>
      <c r="APB582" s="211"/>
      <c r="APC582" s="211"/>
      <c r="APD582" s="211"/>
      <c r="APE582" s="211"/>
      <c r="APF582" s="211"/>
      <c r="APG582" s="211"/>
      <c r="APH582" s="211"/>
      <c r="API582" s="211"/>
      <c r="APJ582" s="211"/>
      <c r="APK582" s="211"/>
      <c r="APL582" s="211"/>
      <c r="APM582" s="211"/>
      <c r="APN582" s="211"/>
      <c r="APO582" s="211"/>
      <c r="APP582" s="211"/>
      <c r="APQ582" s="211"/>
      <c r="APR582" s="211"/>
      <c r="APS582" s="211"/>
      <c r="APT582" s="211"/>
      <c r="APU582" s="211"/>
      <c r="APV582" s="211"/>
      <c r="APW582" s="211"/>
      <c r="APX582" s="211"/>
      <c r="APY582" s="211"/>
      <c r="APZ582" s="211"/>
      <c r="AQA582" s="211"/>
      <c r="AQB582" s="211"/>
      <c r="AQC582" s="211"/>
      <c r="AQD582" s="211"/>
      <c r="AQE582" s="211"/>
      <c r="AQF582" s="211"/>
      <c r="AQG582" s="211"/>
      <c r="AQH582" s="211"/>
      <c r="AQI582" s="211"/>
      <c r="AQJ582" s="211"/>
      <c r="AQK582" s="211"/>
      <c r="AQL582" s="211"/>
      <c r="AQM582" s="211"/>
      <c r="AQN582" s="211"/>
      <c r="AQO582" s="211"/>
      <c r="AQP582" s="211"/>
      <c r="AQQ582" s="211"/>
      <c r="AQR582" s="211"/>
      <c r="AQS582" s="211"/>
      <c r="AQT582" s="211"/>
      <c r="AQU582" s="211"/>
      <c r="AQV582" s="211"/>
      <c r="AQW582" s="211"/>
      <c r="AQX582" s="211"/>
      <c r="AQY582" s="211"/>
      <c r="AQZ582" s="211"/>
      <c r="ARA582" s="211"/>
      <c r="ARB582" s="211"/>
      <c r="ARC582" s="211"/>
      <c r="ARD582" s="211"/>
      <c r="ARE582" s="211"/>
      <c r="ARF582" s="211"/>
      <c r="ARG582" s="211"/>
      <c r="ARH582" s="211"/>
      <c r="ARI582" s="211"/>
      <c r="ARJ582" s="211"/>
      <c r="ARK582" s="211"/>
      <c r="ARL582" s="211"/>
      <c r="ARM582" s="211"/>
      <c r="ARN582" s="211"/>
      <c r="ARO582" s="211"/>
      <c r="ARP582" s="211"/>
      <c r="ARQ582" s="211"/>
      <c r="ARR582" s="211"/>
      <c r="ARS582" s="211"/>
      <c r="ART582" s="211"/>
      <c r="ARU582" s="211"/>
      <c r="ARV582" s="211"/>
      <c r="ARW582" s="211"/>
      <c r="ARX582" s="211"/>
      <c r="ARY582" s="211"/>
      <c r="ARZ582" s="211"/>
      <c r="ASA582" s="211"/>
      <c r="ASB582" s="211"/>
      <c r="ASC582" s="211"/>
      <c r="ASD582" s="211"/>
      <c r="ASE582" s="211"/>
      <c r="ASF582" s="211"/>
      <c r="ASG582" s="211"/>
      <c r="ASH582" s="211"/>
      <c r="ASI582" s="211"/>
      <c r="ASJ582" s="211"/>
      <c r="ASK582" s="211"/>
      <c r="ASL582" s="211"/>
      <c r="ASM582" s="211"/>
      <c r="ASN582" s="211"/>
      <c r="ASO582" s="211"/>
      <c r="ASP582" s="211"/>
      <c r="ASQ582" s="211"/>
      <c r="ASR582" s="211"/>
      <c r="ASS582" s="211"/>
      <c r="AST582" s="211"/>
      <c r="ASU582" s="211"/>
      <c r="ASV582" s="211"/>
      <c r="ASW582" s="211"/>
      <c r="ASX582" s="211"/>
      <c r="ASY582" s="211"/>
      <c r="ASZ582" s="211"/>
      <c r="ATA582" s="211"/>
      <c r="ATB582" s="211"/>
      <c r="ATC582" s="211"/>
      <c r="ATD582" s="211"/>
      <c r="ATE582" s="211"/>
      <c r="ATF582" s="211"/>
      <c r="ATG582" s="211"/>
      <c r="ATH582" s="211"/>
      <c r="ATI582" s="211"/>
      <c r="ATJ582" s="211"/>
      <c r="ATK582" s="211"/>
      <c r="ATL582" s="211"/>
      <c r="ATM582" s="211"/>
      <c r="ATN582" s="211"/>
      <c r="ATO582" s="211"/>
      <c r="ATP582" s="211"/>
      <c r="ATQ582" s="211"/>
      <c r="ATR582" s="211"/>
      <c r="ATS582" s="211"/>
      <c r="ATT582" s="211"/>
      <c r="ATU582" s="211"/>
      <c r="ATV582" s="211"/>
      <c r="ATW582" s="211"/>
      <c r="ATX582" s="211"/>
      <c r="ATY582" s="211"/>
      <c r="ATZ582" s="211"/>
      <c r="AUA582" s="211"/>
      <c r="AUB582" s="211"/>
      <c r="AUC582" s="211"/>
      <c r="AUD582" s="211"/>
      <c r="AUE582" s="211"/>
      <c r="AUF582" s="211"/>
      <c r="AUG582" s="211"/>
      <c r="AUH582" s="211"/>
      <c r="AUI582" s="211"/>
      <c r="AUJ582" s="211"/>
      <c r="AUK582" s="211"/>
      <c r="AUL582" s="211"/>
      <c r="AUM582" s="211"/>
      <c r="AUN582" s="211"/>
      <c r="AUO582" s="211"/>
      <c r="AUP582" s="211"/>
      <c r="AUQ582" s="211"/>
      <c r="AUR582" s="211"/>
      <c r="AUS582" s="211"/>
      <c r="AUT582" s="211"/>
      <c r="AUU582" s="211"/>
      <c r="AUV582" s="211"/>
      <c r="AUW582" s="211"/>
      <c r="AUX582" s="211"/>
      <c r="AUY582" s="211"/>
      <c r="AUZ582" s="211"/>
      <c r="AVA582" s="211"/>
      <c r="AVB582" s="211"/>
      <c r="AVC582" s="211"/>
      <c r="AVD582" s="211"/>
      <c r="AVE582" s="211"/>
      <c r="AVF582" s="211"/>
      <c r="AVG582" s="211"/>
      <c r="AVH582" s="211"/>
      <c r="AVI582" s="211"/>
      <c r="AVJ582" s="211"/>
      <c r="AVK582" s="211"/>
      <c r="AVL582" s="211"/>
      <c r="AVM582" s="211"/>
      <c r="AVN582" s="211"/>
      <c r="AVO582" s="211"/>
      <c r="AVP582" s="211"/>
      <c r="AVQ582" s="211"/>
      <c r="AVR582" s="211"/>
      <c r="AVS582" s="211"/>
      <c r="AVT582" s="211"/>
      <c r="AVU582" s="211"/>
      <c r="AVV582" s="211"/>
      <c r="AVW582" s="211"/>
      <c r="AVX582" s="211"/>
      <c r="AVY582" s="211"/>
      <c r="AVZ582" s="211"/>
      <c r="AWA582" s="211"/>
      <c r="AWB582" s="211"/>
      <c r="AWC582" s="211"/>
      <c r="AWD582" s="211"/>
      <c r="AWE582" s="211"/>
      <c r="AWF582" s="211"/>
      <c r="AWG582" s="211"/>
      <c r="AWH582" s="211"/>
      <c r="AWI582" s="211"/>
      <c r="AWJ582" s="211"/>
      <c r="AWK582" s="211"/>
      <c r="AWL582" s="211"/>
      <c r="AWM582" s="211"/>
      <c r="AWN582" s="211"/>
      <c r="AWO582" s="211"/>
      <c r="AWP582" s="211"/>
      <c r="AWQ582" s="211"/>
      <c r="AWR582" s="211"/>
      <c r="AWS582" s="211"/>
      <c r="AWT582" s="211"/>
      <c r="AWU582" s="211"/>
      <c r="AWV582" s="211"/>
      <c r="AWW582" s="211"/>
      <c r="AWX582" s="211"/>
      <c r="AWY582" s="211"/>
      <c r="AWZ582" s="211"/>
      <c r="AXA582" s="211"/>
      <c r="AXB582" s="211"/>
      <c r="AXC582" s="211"/>
      <c r="AXD582" s="211"/>
      <c r="AXE582" s="211"/>
      <c r="AXF582" s="211"/>
      <c r="AXG582" s="211"/>
      <c r="AXH582" s="211"/>
      <c r="AXI582" s="211"/>
      <c r="AXJ582" s="211"/>
      <c r="AXK582" s="211"/>
      <c r="AXL582" s="211"/>
      <c r="AXM582" s="211"/>
      <c r="AXN582" s="211"/>
      <c r="AXO582" s="211"/>
      <c r="AXP582" s="211"/>
      <c r="AXQ582" s="211"/>
      <c r="AXR582" s="211"/>
      <c r="AXS582" s="211"/>
      <c r="AXT582" s="211"/>
      <c r="AXU582" s="211"/>
      <c r="AXV582" s="211"/>
      <c r="AXW582" s="211"/>
      <c r="AXX582" s="211"/>
      <c r="AXY582" s="211"/>
      <c r="AXZ582" s="211"/>
      <c r="AYA582" s="211"/>
      <c r="AYB582" s="211"/>
      <c r="AYC582" s="211"/>
      <c r="AYD582" s="211"/>
      <c r="AYE582" s="211"/>
      <c r="AYF582" s="211"/>
      <c r="AYG582" s="211"/>
      <c r="AYH582" s="211"/>
      <c r="AYI582" s="211"/>
      <c r="AYJ582" s="211"/>
      <c r="AYK582" s="211"/>
      <c r="AYL582" s="211"/>
      <c r="AYM582" s="211"/>
      <c r="AYN582" s="211"/>
      <c r="AYO582" s="211"/>
      <c r="AYP582" s="211"/>
      <c r="AYQ582" s="211"/>
      <c r="AYR582" s="211"/>
      <c r="AYS582" s="211"/>
      <c r="AYT582" s="211"/>
      <c r="AYU582" s="211"/>
      <c r="AYV582" s="211"/>
      <c r="AYW582" s="211"/>
      <c r="AYX582" s="211"/>
      <c r="AYY582" s="211"/>
      <c r="AYZ582" s="211"/>
      <c r="AZA582" s="211"/>
      <c r="AZB582" s="211"/>
      <c r="AZC582" s="211"/>
      <c r="AZD582" s="211"/>
      <c r="AZE582" s="211"/>
      <c r="AZF582" s="211"/>
      <c r="AZG582" s="211"/>
      <c r="AZH582" s="211"/>
      <c r="AZI582" s="211"/>
      <c r="AZJ582" s="211"/>
      <c r="AZK582" s="211"/>
      <c r="AZL582" s="211"/>
      <c r="AZM582" s="211"/>
      <c r="AZN582" s="211"/>
      <c r="AZO582" s="211"/>
      <c r="AZP582" s="211"/>
      <c r="AZQ582" s="211"/>
      <c r="AZR582" s="211"/>
      <c r="AZS582" s="211"/>
      <c r="AZT582" s="211"/>
      <c r="AZU582" s="211"/>
      <c r="AZV582" s="211"/>
      <c r="AZW582" s="211"/>
      <c r="AZX582" s="211"/>
      <c r="AZY582" s="211"/>
      <c r="AZZ582" s="211"/>
      <c r="BAA582" s="211"/>
      <c r="BAB582" s="211"/>
      <c r="BAC582" s="211"/>
      <c r="BAD582" s="211"/>
      <c r="BAE582" s="211"/>
      <c r="BAF582" s="211"/>
      <c r="BAG582" s="211"/>
      <c r="BAH582" s="211"/>
      <c r="BAI582" s="211"/>
      <c r="BAJ582" s="211"/>
      <c r="BAK582" s="211"/>
      <c r="BAL582" s="211"/>
      <c r="BAM582" s="211"/>
      <c r="BAN582" s="211"/>
      <c r="BAO582" s="211"/>
      <c r="BAP582" s="211"/>
      <c r="BAQ582" s="211"/>
      <c r="BAR582" s="211"/>
      <c r="BAS582" s="211"/>
      <c r="BAT582" s="211"/>
      <c r="BAU582" s="211"/>
      <c r="BAV582" s="211"/>
      <c r="BAW582" s="211"/>
      <c r="BAX582" s="211"/>
      <c r="BAY582" s="211"/>
      <c r="BAZ582" s="211"/>
      <c r="BBA582" s="211"/>
      <c r="BBB582" s="211"/>
      <c r="BBC582" s="211"/>
      <c r="BBD582" s="211"/>
      <c r="BBE582" s="211"/>
      <c r="BBF582" s="211"/>
      <c r="BBG582" s="211"/>
      <c r="BBH582" s="211"/>
      <c r="BBI582" s="211"/>
      <c r="BBJ582" s="211"/>
      <c r="BBK582" s="211"/>
      <c r="BBL582" s="211"/>
      <c r="BBM582" s="211"/>
      <c r="BBN582" s="211"/>
      <c r="BBO582" s="211"/>
      <c r="BBP582" s="211"/>
      <c r="BBQ582" s="211"/>
      <c r="BBR582" s="211"/>
      <c r="BBS582" s="211"/>
      <c r="BBT582" s="211"/>
      <c r="BBU582" s="211"/>
      <c r="BBV582" s="211"/>
      <c r="BBW582" s="211"/>
      <c r="BBX582" s="211"/>
      <c r="BBY582" s="211"/>
      <c r="BBZ582" s="211"/>
      <c r="BCA582" s="211"/>
      <c r="BCB582" s="211"/>
      <c r="BCC582" s="211"/>
      <c r="BCD582" s="211"/>
      <c r="BCE582" s="211"/>
      <c r="BCF582" s="211"/>
      <c r="BCG582" s="211"/>
      <c r="BCH582" s="211"/>
      <c r="BCI582" s="211"/>
      <c r="BCJ582" s="211"/>
      <c r="BCK582" s="211"/>
      <c r="BCL582" s="211"/>
      <c r="BCM582" s="211"/>
      <c r="BCN582" s="211"/>
      <c r="BCO582" s="211"/>
      <c r="BCP582" s="211"/>
      <c r="BCQ582" s="211"/>
      <c r="BCR582" s="211"/>
      <c r="BCS582" s="211"/>
      <c r="BCT582" s="211"/>
      <c r="BCU582" s="211"/>
      <c r="BCV582" s="211"/>
      <c r="BCW582" s="211"/>
      <c r="BCX582" s="211"/>
      <c r="BCY582" s="211"/>
      <c r="BCZ582" s="211"/>
      <c r="BDA582" s="211"/>
      <c r="BDB582" s="211"/>
      <c r="BDC582" s="211"/>
      <c r="BDD582" s="211"/>
      <c r="BDE582" s="211"/>
      <c r="BDF582" s="211"/>
      <c r="BDG582" s="211"/>
      <c r="BDH582" s="211"/>
      <c r="BDI582" s="211"/>
      <c r="BDJ582" s="211"/>
      <c r="BDK582" s="211"/>
      <c r="BDL582" s="211"/>
      <c r="BDM582" s="211"/>
      <c r="BDN582" s="211"/>
      <c r="BDO582" s="211"/>
      <c r="BDP582" s="211"/>
      <c r="BDQ582" s="211"/>
      <c r="BDR582" s="211"/>
      <c r="BDS582" s="211"/>
      <c r="BDT582" s="211"/>
      <c r="BDU582" s="211"/>
      <c r="BDV582" s="211"/>
      <c r="BDW582" s="211"/>
      <c r="BDX582" s="211"/>
      <c r="BDY582" s="211"/>
      <c r="BDZ582" s="211"/>
      <c r="BEA582" s="211"/>
      <c r="BEB582" s="211"/>
      <c r="BEC582" s="211"/>
      <c r="BED582" s="211"/>
      <c r="BEE582" s="211"/>
      <c r="BEF582" s="211"/>
      <c r="BEG582" s="211"/>
      <c r="BEH582" s="211"/>
      <c r="BEI582" s="211"/>
      <c r="BEJ582" s="211"/>
      <c r="BEK582" s="211"/>
      <c r="BEL582" s="211"/>
      <c r="BEM582" s="211"/>
      <c r="BEN582" s="211"/>
      <c r="BEO582" s="211"/>
      <c r="BEP582" s="211"/>
      <c r="BEQ582" s="211"/>
      <c r="BER582" s="211"/>
      <c r="BES582" s="211"/>
      <c r="BET582" s="211"/>
      <c r="BEU582" s="211"/>
      <c r="BEV582" s="211"/>
      <c r="BEW582" s="211"/>
      <c r="BEX582" s="211"/>
      <c r="BEY582" s="211"/>
      <c r="BEZ582" s="211"/>
      <c r="BFA582" s="211"/>
      <c r="BFB582" s="211"/>
      <c r="BFC582" s="211"/>
      <c r="BFD582" s="211"/>
      <c r="BFE582" s="211"/>
      <c r="BFF582" s="211"/>
      <c r="BFG582" s="211"/>
      <c r="BFH582" s="211"/>
      <c r="BFI582" s="211"/>
      <c r="BFJ582" s="211"/>
      <c r="BFK582" s="211"/>
      <c r="BFL582" s="211"/>
      <c r="BFM582" s="211"/>
      <c r="BFN582" s="211"/>
      <c r="BFO582" s="211"/>
      <c r="BFP582" s="211"/>
      <c r="BFQ582" s="211"/>
      <c r="BFR582" s="211"/>
      <c r="BFS582" s="211"/>
      <c r="BFT582" s="211"/>
      <c r="BFU582" s="211"/>
      <c r="BFV582" s="211"/>
      <c r="BFW582" s="211"/>
      <c r="BFX582" s="211"/>
      <c r="BFY582" s="211"/>
      <c r="BFZ582" s="211"/>
      <c r="BGA582" s="211"/>
      <c r="BGB582" s="211"/>
      <c r="BGC582" s="211"/>
      <c r="BGD582" s="211"/>
      <c r="BGE582" s="211"/>
      <c r="BGF582" s="211"/>
      <c r="BGG582" s="211"/>
      <c r="BGH582" s="211"/>
      <c r="BGI582" s="211"/>
      <c r="BGJ582" s="211"/>
      <c r="BGK582" s="211"/>
      <c r="BGL582" s="211"/>
      <c r="BGM582" s="211"/>
      <c r="BGN582" s="211"/>
      <c r="BGO582" s="211"/>
      <c r="BGP582" s="211"/>
      <c r="BGQ582" s="211"/>
      <c r="BGR582" s="211"/>
      <c r="BGS582" s="211"/>
      <c r="BGT582" s="211"/>
      <c r="BGU582" s="211"/>
      <c r="BGV582" s="211"/>
      <c r="BGW582" s="211"/>
      <c r="BGX582" s="211"/>
      <c r="BGY582" s="211"/>
      <c r="BGZ582" s="211"/>
      <c r="BHA582" s="211"/>
      <c r="BHB582" s="211"/>
      <c r="BHC582" s="211"/>
      <c r="BHD582" s="211"/>
      <c r="BHE582" s="211"/>
      <c r="BHF582" s="211"/>
      <c r="BHG582" s="211"/>
      <c r="BHH582" s="211"/>
      <c r="BHI582" s="211"/>
      <c r="BHJ582" s="211"/>
      <c r="BHK582" s="211"/>
      <c r="BHL582" s="211"/>
      <c r="BHM582" s="211"/>
      <c r="BHN582" s="211"/>
      <c r="BHO582" s="211"/>
      <c r="BHP582" s="211"/>
      <c r="BHQ582" s="211"/>
      <c r="BHR582" s="211"/>
      <c r="BHS582" s="211"/>
      <c r="BHT582" s="211"/>
      <c r="BHU582" s="211"/>
      <c r="BHV582" s="211"/>
      <c r="BHW582" s="211"/>
      <c r="BHX582" s="211"/>
      <c r="BHY582" s="211"/>
      <c r="BHZ582" s="211"/>
      <c r="BIA582" s="211"/>
      <c r="BIB582" s="211"/>
      <c r="BIC582" s="211"/>
      <c r="BID582" s="211"/>
      <c r="BIE582" s="211"/>
      <c r="BIF582" s="211"/>
      <c r="BIG582" s="211"/>
      <c r="BIH582" s="211"/>
      <c r="BII582" s="211"/>
      <c r="BIJ582" s="211"/>
      <c r="BIK582" s="211"/>
      <c r="BIL582" s="211"/>
      <c r="BIM582" s="211"/>
      <c r="BIN582" s="211"/>
      <c r="BIO582" s="211"/>
      <c r="BIP582" s="211"/>
      <c r="BIQ582" s="211"/>
      <c r="BIR582" s="211"/>
      <c r="BIS582" s="211"/>
      <c r="BIT582" s="211"/>
      <c r="BIU582" s="211"/>
      <c r="BIV582" s="211"/>
      <c r="BIW582" s="211"/>
      <c r="BIX582" s="211"/>
      <c r="BIY582" s="211"/>
      <c r="BIZ582" s="211"/>
      <c r="BJA582" s="211"/>
      <c r="BJB582" s="211"/>
      <c r="BJC582" s="211"/>
      <c r="BJD582" s="211"/>
      <c r="BJE582" s="211"/>
      <c r="BJF582" s="211"/>
      <c r="BJG582" s="211"/>
      <c r="BJH582" s="211"/>
      <c r="BJI582" s="211"/>
      <c r="BJJ582" s="211"/>
      <c r="BJK582" s="211"/>
      <c r="BJL582" s="211"/>
      <c r="BJM582" s="211"/>
      <c r="BJN582" s="211"/>
      <c r="BJO582" s="211"/>
      <c r="BJP582" s="211"/>
      <c r="BJQ582" s="211"/>
      <c r="BJR582" s="211"/>
      <c r="BJS582" s="211"/>
      <c r="BJT582" s="211"/>
      <c r="BJU582" s="211"/>
      <c r="BJV582" s="211"/>
      <c r="BJW582" s="211"/>
      <c r="BJX582" s="211"/>
      <c r="BJY582" s="211"/>
      <c r="BJZ582" s="211"/>
      <c r="BKA582" s="211"/>
      <c r="BKB582" s="211"/>
      <c r="BKC582" s="211"/>
      <c r="BKD582" s="211"/>
      <c r="BKE582" s="211"/>
      <c r="BKF582" s="211"/>
      <c r="BKG582" s="211"/>
      <c r="BKH582" s="211"/>
      <c r="BKI582" s="211"/>
      <c r="BKJ582" s="211"/>
      <c r="BKK582" s="211"/>
      <c r="BKL582" s="211"/>
      <c r="BKM582" s="211"/>
      <c r="BKN582" s="211"/>
      <c r="BKO582" s="211"/>
      <c r="BKP582" s="211"/>
      <c r="BKQ582" s="211"/>
      <c r="BKR582" s="211"/>
      <c r="BKS582" s="211"/>
      <c r="BKT582" s="211"/>
      <c r="BKU582" s="211"/>
      <c r="BKV582" s="211"/>
      <c r="BKW582" s="211"/>
      <c r="BKX582" s="211"/>
      <c r="BKY582" s="211"/>
      <c r="BKZ582" s="211"/>
      <c r="BLA582" s="211"/>
      <c r="BLB582" s="211"/>
      <c r="BLC582" s="211"/>
      <c r="BLD582" s="211"/>
      <c r="BLE582" s="211"/>
      <c r="BLF582" s="211"/>
      <c r="BLG582" s="211"/>
      <c r="BLH582" s="211"/>
      <c r="BLI582" s="211"/>
      <c r="BLJ582" s="211"/>
      <c r="BLK582" s="211"/>
      <c r="BLL582" s="211"/>
      <c r="BLM582" s="211"/>
      <c r="BLN582" s="211"/>
      <c r="BLO582" s="211"/>
      <c r="BLP582" s="211"/>
      <c r="BLQ582" s="211"/>
      <c r="BLR582" s="211"/>
      <c r="BLS582" s="211"/>
      <c r="BLT582" s="211"/>
      <c r="BLU582" s="211"/>
      <c r="BLV582" s="211"/>
      <c r="BLW582" s="211"/>
      <c r="BLX582" s="211"/>
      <c r="BLY582" s="211"/>
      <c r="BLZ582" s="211"/>
      <c r="BMA582" s="211"/>
      <c r="BMB582" s="211"/>
      <c r="BMC582" s="211"/>
      <c r="BMD582" s="211"/>
      <c r="BME582" s="211"/>
      <c r="BMF582" s="211"/>
      <c r="BMG582" s="211"/>
      <c r="BMH582" s="211"/>
      <c r="BMI582" s="211"/>
      <c r="BMJ582" s="211"/>
      <c r="BMK582" s="211"/>
      <c r="BML582" s="211"/>
      <c r="BMM582" s="211"/>
      <c r="BMN582" s="211"/>
      <c r="BMO582" s="211"/>
      <c r="BMP582" s="211"/>
      <c r="BMQ582" s="211"/>
      <c r="BMR582" s="211"/>
      <c r="BMS582" s="211"/>
      <c r="BMT582" s="211"/>
      <c r="BMU582" s="211"/>
      <c r="BMV582" s="211"/>
      <c r="BMW582" s="211"/>
      <c r="BMX582" s="211"/>
      <c r="BMY582" s="211"/>
      <c r="BMZ582" s="211"/>
      <c r="BNA582" s="211"/>
      <c r="BNB582" s="211"/>
      <c r="BNC582" s="211"/>
      <c r="BND582" s="211"/>
      <c r="BNE582" s="211"/>
      <c r="BNF582" s="211"/>
      <c r="BNG582" s="211"/>
      <c r="BNH582" s="211"/>
      <c r="BNI582" s="211"/>
      <c r="BNJ582" s="211"/>
      <c r="BNK582" s="211"/>
      <c r="BNL582" s="211"/>
      <c r="BNM582" s="211"/>
      <c r="BNN582" s="211"/>
      <c r="BNO582" s="211"/>
      <c r="BNP582" s="211"/>
      <c r="BNQ582" s="211"/>
      <c r="BNR582" s="211"/>
      <c r="BNS582" s="211"/>
      <c r="BNT582" s="211"/>
      <c r="BNU582" s="211"/>
      <c r="BNV582" s="211"/>
      <c r="BNW582" s="211"/>
      <c r="BNX582" s="211"/>
      <c r="BNY582" s="211"/>
      <c r="BNZ582" s="211"/>
      <c r="BOA582" s="211"/>
      <c r="BOB582" s="211"/>
      <c r="BOC582" s="211"/>
      <c r="BOD582" s="211"/>
      <c r="BOE582" s="211"/>
      <c r="BOF582" s="211"/>
      <c r="BOG582" s="211"/>
      <c r="BOH582" s="211"/>
      <c r="BOI582" s="211"/>
      <c r="BOJ582" s="211"/>
      <c r="BOK582" s="211"/>
      <c r="BOL582" s="211"/>
      <c r="BOM582" s="211"/>
      <c r="BON582" s="211"/>
      <c r="BOO582" s="211"/>
      <c r="BOP582" s="211"/>
      <c r="BOQ582" s="211"/>
      <c r="BOR582" s="211"/>
      <c r="BOS582" s="211"/>
      <c r="BOT582" s="211"/>
      <c r="BOU582" s="211"/>
      <c r="BOV582" s="211"/>
      <c r="BOW582" s="211"/>
      <c r="BOX582" s="211"/>
      <c r="BOY582" s="211"/>
      <c r="BOZ582" s="211"/>
      <c r="BPA582" s="211"/>
      <c r="BPB582" s="211"/>
      <c r="BPC582" s="211"/>
      <c r="BPD582" s="211"/>
      <c r="BPE582" s="211"/>
      <c r="BPF582" s="211"/>
      <c r="BPG582" s="211"/>
      <c r="BPH582" s="211"/>
      <c r="BPI582" s="211"/>
      <c r="BPJ582" s="211"/>
      <c r="BPK582" s="211"/>
      <c r="BPL582" s="211"/>
      <c r="BPM582" s="211"/>
      <c r="BPN582" s="211"/>
      <c r="BPO582" s="211"/>
      <c r="BPP582" s="211"/>
      <c r="BPQ582" s="211"/>
      <c r="BPR582" s="211"/>
      <c r="BPS582" s="211"/>
      <c r="BPT582" s="211"/>
      <c r="BPU582" s="211"/>
      <c r="BPV582" s="211"/>
      <c r="BPW582" s="211"/>
      <c r="BPX582" s="211"/>
      <c r="BPY582" s="211"/>
      <c r="BPZ582" s="211"/>
      <c r="BQA582" s="211"/>
      <c r="BQB582" s="211"/>
      <c r="BQC582" s="211"/>
      <c r="BQD582" s="211"/>
      <c r="BQE582" s="211"/>
      <c r="BQF582" s="211"/>
      <c r="BQG582" s="211"/>
      <c r="BQH582" s="211"/>
      <c r="BQI582" s="211"/>
      <c r="BQJ582" s="211"/>
      <c r="BQK582" s="211"/>
      <c r="BQL582" s="211"/>
      <c r="BQM582" s="211"/>
      <c r="BQN582" s="211"/>
      <c r="BQO582" s="211"/>
      <c r="BQP582" s="211"/>
      <c r="BQQ582" s="211"/>
      <c r="BQR582" s="211"/>
      <c r="BQS582" s="211"/>
      <c r="BQT582" s="211"/>
      <c r="BQU582" s="211"/>
      <c r="BQV582" s="211"/>
      <c r="BQW582" s="211"/>
      <c r="BQX582" s="211"/>
      <c r="BQY582" s="211"/>
      <c r="BQZ582" s="211"/>
      <c r="BRA582" s="211"/>
      <c r="BRB582" s="211"/>
      <c r="BRC582" s="211"/>
      <c r="BRD582" s="211"/>
      <c r="BRE582" s="211"/>
      <c r="BRF582" s="211"/>
      <c r="BRG582" s="211"/>
      <c r="BRH582" s="211"/>
      <c r="BRI582" s="211"/>
      <c r="BRJ582" s="211"/>
      <c r="BRK582" s="211"/>
      <c r="BRL582" s="211"/>
      <c r="BRM582" s="211"/>
      <c r="BRN582" s="211"/>
      <c r="BRO582" s="211"/>
      <c r="BRP582" s="211"/>
      <c r="BRQ582" s="211"/>
      <c r="BRR582" s="211"/>
      <c r="BRS582" s="211"/>
      <c r="BRT582" s="211"/>
      <c r="BRU582" s="211"/>
      <c r="BRV582" s="211"/>
      <c r="BRW582" s="211"/>
      <c r="BRX582" s="211"/>
      <c r="BRY582" s="211"/>
      <c r="BRZ582" s="211"/>
      <c r="BSA582" s="211"/>
      <c r="BSB582" s="211"/>
      <c r="BSC582" s="211"/>
      <c r="BSD582" s="211"/>
      <c r="BSE582" s="211"/>
      <c r="BSF582" s="211"/>
      <c r="BSG582" s="211"/>
      <c r="BSH582" s="211"/>
      <c r="BSI582" s="211"/>
      <c r="BSJ582" s="211"/>
      <c r="BSK582" s="211"/>
      <c r="BSL582" s="211"/>
      <c r="BSM582" s="211"/>
      <c r="BSN582" s="211"/>
      <c r="BSO582" s="211"/>
      <c r="BSP582" s="211"/>
      <c r="BSQ582" s="211"/>
      <c r="BSR582" s="211"/>
      <c r="BSS582" s="211"/>
      <c r="BST582" s="211"/>
      <c r="BSU582" s="211"/>
      <c r="BSV582" s="211"/>
      <c r="BSW582" s="211"/>
      <c r="BSX582" s="211"/>
      <c r="BSY582" s="211"/>
      <c r="BSZ582" s="211"/>
      <c r="BTA582" s="211"/>
      <c r="BTB582" s="211"/>
      <c r="BTC582" s="211"/>
      <c r="BTD582" s="211"/>
      <c r="BTE582" s="211"/>
      <c r="BTF582" s="211"/>
      <c r="BTG582" s="211"/>
      <c r="BTH582" s="211"/>
      <c r="BTI582" s="211"/>
      <c r="BTJ582" s="211"/>
      <c r="BTK582" s="211"/>
      <c r="BTL582" s="211"/>
      <c r="BTM582" s="211"/>
      <c r="BTN582" s="211"/>
      <c r="BTO582" s="211"/>
      <c r="BTP582" s="211"/>
      <c r="BTQ582" s="211"/>
      <c r="BTR582" s="211"/>
      <c r="BTS582" s="211"/>
      <c r="BTT582" s="211"/>
      <c r="BTU582" s="211"/>
      <c r="BTV582" s="211"/>
      <c r="BTW582" s="211"/>
      <c r="BTX582" s="211"/>
      <c r="BTY582" s="211"/>
      <c r="BTZ582" s="211"/>
      <c r="BUA582" s="211"/>
      <c r="BUB582" s="211"/>
      <c r="BUC582" s="211"/>
      <c r="BUD582" s="211"/>
      <c r="BUE582" s="211"/>
      <c r="BUF582" s="211"/>
      <c r="BUG582" s="211"/>
      <c r="BUH582" s="211"/>
      <c r="BUI582" s="211"/>
      <c r="BUJ582" s="211"/>
      <c r="BUK582" s="211"/>
      <c r="BUL582" s="211"/>
      <c r="BUM582" s="211"/>
      <c r="BUN582" s="211"/>
      <c r="BUO582" s="211"/>
      <c r="BUP582" s="211"/>
      <c r="BUQ582" s="211"/>
      <c r="BUR582" s="211"/>
      <c r="BUS582" s="211"/>
      <c r="BUT582" s="211"/>
      <c r="BUU582" s="211"/>
      <c r="BUV582" s="211"/>
      <c r="BUW582" s="211"/>
      <c r="BUX582" s="211"/>
      <c r="BUY582" s="211"/>
      <c r="BUZ582" s="211"/>
      <c r="BVA582" s="211"/>
      <c r="BVB582" s="211"/>
      <c r="BVC582" s="211"/>
      <c r="BVD582" s="211"/>
      <c r="BVE582" s="211"/>
      <c r="BVF582" s="211"/>
      <c r="BVG582" s="211"/>
      <c r="BVH582" s="211"/>
      <c r="BVI582" s="211"/>
      <c r="BVJ582" s="211"/>
      <c r="BVK582" s="211"/>
      <c r="BVL582" s="211"/>
      <c r="BVM582" s="211"/>
      <c r="BVN582" s="211"/>
      <c r="BVO582" s="211"/>
      <c r="BVP582" s="211"/>
      <c r="BVQ582" s="211"/>
      <c r="BVR582" s="211"/>
      <c r="BVS582" s="211"/>
      <c r="BVT582" s="211"/>
      <c r="BVU582" s="211"/>
      <c r="BVV582" s="211"/>
      <c r="BVW582" s="211"/>
      <c r="BVX582" s="211"/>
      <c r="BVY582" s="211"/>
      <c r="BVZ582" s="211"/>
      <c r="BWA582" s="211"/>
      <c r="BWB582" s="211"/>
      <c r="BWC582" s="211"/>
      <c r="BWD582" s="211"/>
      <c r="BWE582" s="211"/>
      <c r="BWF582" s="211"/>
      <c r="BWG582" s="211"/>
      <c r="BWH582" s="211"/>
      <c r="BWI582" s="211"/>
      <c r="BWJ582" s="211"/>
      <c r="BWK582" s="211"/>
      <c r="BWL582" s="211"/>
      <c r="BWM582" s="211"/>
      <c r="BWN582" s="211"/>
      <c r="BWO582" s="211"/>
      <c r="BWP582" s="211"/>
      <c r="BWQ582" s="211"/>
      <c r="BWR582" s="211"/>
      <c r="BWS582" s="211"/>
      <c r="BWT582" s="211"/>
      <c r="BWU582" s="211"/>
      <c r="BWV582" s="211"/>
      <c r="BWW582" s="211"/>
      <c r="BWX582" s="211"/>
      <c r="BWY582" s="211"/>
      <c r="BWZ582" s="211"/>
      <c r="BXA582" s="211"/>
      <c r="BXB582" s="211"/>
      <c r="BXC582" s="211"/>
      <c r="BXD582" s="211"/>
      <c r="BXE582" s="211"/>
      <c r="BXF582" s="211"/>
      <c r="BXG582" s="211"/>
      <c r="BXH582" s="211"/>
      <c r="BXI582" s="211"/>
      <c r="BXJ582" s="211"/>
      <c r="BXK582" s="211"/>
      <c r="BXL582" s="211"/>
      <c r="BXM582" s="211"/>
      <c r="BXN582" s="211"/>
      <c r="BXO582" s="211"/>
      <c r="BXP582" s="211"/>
      <c r="BXQ582" s="211"/>
      <c r="BXR582" s="211"/>
      <c r="BXS582" s="211"/>
      <c r="BXT582" s="211"/>
      <c r="BXU582" s="211"/>
      <c r="BXV582" s="211"/>
      <c r="BXW582" s="211"/>
      <c r="BXX582" s="211"/>
      <c r="BXY582" s="211"/>
      <c r="BXZ582" s="211"/>
      <c r="BYA582" s="211"/>
      <c r="BYB582" s="211"/>
      <c r="BYC582" s="211"/>
      <c r="BYD582" s="211"/>
      <c r="BYE582" s="211"/>
      <c r="BYF582" s="211"/>
      <c r="BYG582" s="211"/>
      <c r="BYH582" s="211"/>
      <c r="BYI582" s="211"/>
      <c r="BYJ582" s="211"/>
      <c r="BYK582" s="211"/>
      <c r="BYL582" s="211"/>
      <c r="BYM582" s="211"/>
      <c r="BYN582" s="211"/>
      <c r="BYO582" s="211"/>
      <c r="BYP582" s="211"/>
      <c r="BYQ582" s="211"/>
      <c r="BYR582" s="211"/>
      <c r="BYS582" s="211"/>
      <c r="BYT582" s="211"/>
      <c r="BYU582" s="211"/>
      <c r="BYV582" s="211"/>
      <c r="BYW582" s="211"/>
      <c r="BYX582" s="211"/>
      <c r="BYY582" s="211"/>
      <c r="BYZ582" s="211"/>
      <c r="BZA582" s="211"/>
      <c r="BZB582" s="211"/>
      <c r="BZC582" s="211"/>
      <c r="BZD582" s="211"/>
      <c r="BZE582" s="211"/>
      <c r="BZF582" s="211"/>
      <c r="BZG582" s="211"/>
      <c r="BZH582" s="211"/>
      <c r="BZI582" s="211"/>
      <c r="BZJ582" s="211"/>
      <c r="BZK582" s="211"/>
      <c r="BZL582" s="211"/>
      <c r="BZM582" s="211"/>
      <c r="BZN582" s="211"/>
      <c r="BZO582" s="211"/>
      <c r="BZP582" s="211"/>
      <c r="BZQ582" s="211"/>
      <c r="BZR582" s="211"/>
      <c r="BZS582" s="211"/>
      <c r="BZT582" s="211"/>
      <c r="BZU582" s="211"/>
      <c r="BZV582" s="211"/>
      <c r="BZW582" s="211"/>
      <c r="BZX582" s="211"/>
      <c r="BZY582" s="211"/>
      <c r="BZZ582" s="211"/>
      <c r="CAA582" s="211"/>
      <c r="CAB582" s="211"/>
      <c r="CAC582" s="211"/>
      <c r="CAD582" s="211"/>
      <c r="CAE582" s="211"/>
      <c r="CAF582" s="211"/>
      <c r="CAG582" s="211"/>
      <c r="CAH582" s="211"/>
      <c r="CAI582" s="211"/>
      <c r="CAJ582" s="211"/>
      <c r="CAK582" s="211"/>
      <c r="CAL582" s="211"/>
      <c r="CAM582" s="211"/>
      <c r="CAN582" s="211"/>
      <c r="CAO582" s="211"/>
      <c r="CAP582" s="211"/>
      <c r="CAQ582" s="211"/>
      <c r="CAR582" s="211"/>
      <c r="CAS582" s="211"/>
      <c r="CAT582" s="211"/>
      <c r="CAU582" s="211"/>
      <c r="CAV582" s="211"/>
      <c r="CAW582" s="211"/>
      <c r="CAX582" s="211"/>
      <c r="CAY582" s="211"/>
      <c r="CAZ582" s="211"/>
      <c r="CBA582" s="211"/>
      <c r="CBB582" s="211"/>
      <c r="CBC582" s="211"/>
      <c r="CBD582" s="211"/>
      <c r="CBE582" s="211"/>
      <c r="CBF582" s="211"/>
      <c r="CBG582" s="211"/>
      <c r="CBH582" s="211"/>
      <c r="CBI582" s="211"/>
      <c r="CBJ582" s="211"/>
      <c r="CBK582" s="211"/>
      <c r="CBL582" s="211"/>
      <c r="CBM582" s="211"/>
      <c r="CBN582" s="211"/>
      <c r="CBO582" s="211"/>
      <c r="CBP582" s="211"/>
      <c r="CBQ582" s="211"/>
      <c r="CBR582" s="211"/>
      <c r="CBS582" s="211"/>
      <c r="CBT582" s="211"/>
      <c r="CBU582" s="211"/>
      <c r="CBV582" s="211"/>
      <c r="CBW582" s="211"/>
      <c r="CBX582" s="211"/>
      <c r="CBY582" s="211"/>
      <c r="CBZ582" s="211"/>
      <c r="CCA582" s="211"/>
      <c r="CCB582" s="211"/>
      <c r="CCC582" s="211"/>
      <c r="CCD582" s="211"/>
      <c r="CCE582" s="211"/>
      <c r="CCF582" s="211"/>
      <c r="CCG582" s="211"/>
      <c r="CCH582" s="211"/>
      <c r="CCI582" s="211"/>
      <c r="CCJ582" s="211"/>
      <c r="CCK582" s="211"/>
      <c r="CCL582" s="211"/>
      <c r="CCM582" s="211"/>
      <c r="CCN582" s="211"/>
      <c r="CCO582" s="211"/>
      <c r="CCP582" s="211"/>
      <c r="CCQ582" s="211"/>
      <c r="CCR582" s="211"/>
      <c r="CCS582" s="211"/>
      <c r="CCT582" s="211"/>
      <c r="CCU582" s="211"/>
      <c r="CCV582" s="211"/>
      <c r="CCW582" s="211"/>
      <c r="CCX582" s="211"/>
      <c r="CCY582" s="211"/>
      <c r="CCZ582" s="211"/>
      <c r="CDA582" s="211"/>
      <c r="CDB582" s="211"/>
      <c r="CDC582" s="211"/>
      <c r="CDD582" s="211"/>
      <c r="CDE582" s="211"/>
      <c r="CDF582" s="211"/>
      <c r="CDG582" s="211"/>
      <c r="CDH582" s="211"/>
      <c r="CDI582" s="211"/>
      <c r="CDJ582" s="211"/>
      <c r="CDK582" s="211"/>
      <c r="CDL582" s="211"/>
      <c r="CDM582" s="211"/>
      <c r="CDN582" s="211"/>
      <c r="CDO582" s="211"/>
      <c r="CDP582" s="211"/>
      <c r="CDQ582" s="211"/>
      <c r="CDR582" s="211"/>
      <c r="CDS582" s="211"/>
      <c r="CDT582" s="211"/>
      <c r="CDU582" s="211"/>
      <c r="CDV582" s="211"/>
      <c r="CDW582" s="211"/>
      <c r="CDX582" s="211"/>
      <c r="CDY582" s="211"/>
      <c r="CDZ582" s="211"/>
      <c r="CEA582" s="211"/>
      <c r="CEB582" s="211"/>
      <c r="CEC582" s="211"/>
      <c r="CED582" s="211"/>
      <c r="CEE582" s="211"/>
      <c r="CEF582" s="211"/>
      <c r="CEG582" s="211"/>
      <c r="CEH582" s="211"/>
      <c r="CEI582" s="211"/>
      <c r="CEJ582" s="211"/>
      <c r="CEK582" s="211"/>
      <c r="CEL582" s="211"/>
      <c r="CEM582" s="211"/>
      <c r="CEN582" s="211"/>
      <c r="CEO582" s="211"/>
      <c r="CEP582" s="211"/>
      <c r="CEQ582" s="211"/>
      <c r="CER582" s="211"/>
      <c r="CES582" s="211"/>
      <c r="CET582" s="211"/>
      <c r="CEU582" s="211"/>
      <c r="CEV582" s="211"/>
      <c r="CEW582" s="211"/>
      <c r="CEX582" s="211"/>
      <c r="CEY582" s="211"/>
      <c r="CEZ582" s="211"/>
      <c r="CFA582" s="211"/>
      <c r="CFB582" s="211"/>
      <c r="CFC582" s="211"/>
      <c r="CFD582" s="211"/>
      <c r="CFE582" s="211"/>
      <c r="CFF582" s="211"/>
      <c r="CFG582" s="211"/>
      <c r="CFH582" s="211"/>
      <c r="CFI582" s="211"/>
      <c r="CFJ582" s="211"/>
      <c r="CFK582" s="211"/>
      <c r="CFL582" s="211"/>
      <c r="CFM582" s="211"/>
      <c r="CFN582" s="211"/>
      <c r="CFO582" s="211"/>
      <c r="CFP582" s="211"/>
      <c r="CFQ582" s="211"/>
      <c r="CFR582" s="211"/>
      <c r="CFS582" s="211"/>
      <c r="CFT582" s="211"/>
      <c r="CFU582" s="211"/>
      <c r="CFV582" s="211"/>
      <c r="CFW582" s="211"/>
      <c r="CFX582" s="211"/>
      <c r="CFY582" s="211"/>
      <c r="CFZ582" s="211"/>
      <c r="CGA582" s="211"/>
      <c r="CGB582" s="211"/>
      <c r="CGC582" s="211"/>
      <c r="CGD582" s="211"/>
      <c r="CGE582" s="211"/>
      <c r="CGF582" s="211"/>
      <c r="CGG582" s="211"/>
      <c r="CGH582" s="211"/>
      <c r="CGI582" s="211"/>
      <c r="CGJ582" s="211"/>
      <c r="CGK582" s="211"/>
      <c r="CGL582" s="211"/>
      <c r="CGM582" s="211"/>
      <c r="CGN582" s="211"/>
      <c r="CGO582" s="211"/>
      <c r="CGP582" s="211"/>
      <c r="CGQ582" s="211"/>
      <c r="CGR582" s="211"/>
      <c r="CGS582" s="211"/>
      <c r="CGT582" s="211"/>
      <c r="CGU582" s="211"/>
      <c r="CGV582" s="211"/>
      <c r="CGW582" s="211"/>
      <c r="CGX582" s="211"/>
      <c r="CGY582" s="211"/>
      <c r="CGZ582" s="211"/>
      <c r="CHA582" s="211"/>
      <c r="CHB582" s="211"/>
      <c r="CHC582" s="211"/>
      <c r="CHD582" s="211"/>
      <c r="CHE582" s="211"/>
      <c r="CHF582" s="211"/>
      <c r="CHG582" s="211"/>
      <c r="CHH582" s="211"/>
      <c r="CHI582" s="211"/>
      <c r="CHJ582" s="211"/>
      <c r="CHK582" s="211"/>
      <c r="CHL582" s="211"/>
      <c r="CHM582" s="211"/>
      <c r="CHN582" s="211"/>
      <c r="CHO582" s="211"/>
      <c r="CHP582" s="211"/>
      <c r="CHQ582" s="211"/>
      <c r="CHR582" s="211"/>
      <c r="CHS582" s="211"/>
      <c r="CHT582" s="211"/>
      <c r="CHU582" s="211"/>
      <c r="CHV582" s="211"/>
      <c r="CHW582" s="211"/>
      <c r="CHX582" s="211"/>
      <c r="CHY582" s="211"/>
      <c r="CHZ582" s="211"/>
      <c r="CIA582" s="211"/>
      <c r="CIB582" s="211"/>
      <c r="CIC582" s="211"/>
      <c r="CID582" s="211"/>
      <c r="CIE582" s="211"/>
      <c r="CIF582" s="211"/>
      <c r="CIG582" s="211"/>
      <c r="CIH582" s="211"/>
      <c r="CII582" s="211"/>
      <c r="CIJ582" s="211"/>
      <c r="CIK582" s="211"/>
      <c r="CIL582" s="211"/>
      <c r="CIM582" s="211"/>
      <c r="CIN582" s="211"/>
      <c r="CIO582" s="211"/>
      <c r="CIP582" s="211"/>
      <c r="CIQ582" s="211"/>
      <c r="CIR582" s="211"/>
      <c r="CIS582" s="211"/>
      <c r="CIT582" s="211"/>
      <c r="CIU582" s="211"/>
      <c r="CIV582" s="211"/>
      <c r="CIW582" s="211"/>
      <c r="CIX582" s="211"/>
      <c r="CIY582" s="211"/>
      <c r="CIZ582" s="211"/>
      <c r="CJA582" s="211"/>
      <c r="CJB582" s="211"/>
      <c r="CJC582" s="211"/>
      <c r="CJD582" s="211"/>
      <c r="CJE582" s="211"/>
      <c r="CJF582" s="211"/>
      <c r="CJG582" s="211"/>
      <c r="CJH582" s="211"/>
      <c r="CJI582" s="211"/>
      <c r="CJJ582" s="211"/>
      <c r="CJK582" s="211"/>
      <c r="CJL582" s="211"/>
      <c r="CJM582" s="211"/>
      <c r="CJN582" s="211"/>
      <c r="CJO582" s="211"/>
      <c r="CJP582" s="211"/>
      <c r="CJQ582" s="211"/>
      <c r="CJR582" s="211"/>
      <c r="CJS582" s="211"/>
      <c r="CJT582" s="211"/>
      <c r="CJU582" s="211"/>
      <c r="CJV582" s="211"/>
      <c r="CJW582" s="211"/>
      <c r="CJX582" s="211"/>
      <c r="CJY582" s="211"/>
      <c r="CJZ582" s="211"/>
      <c r="CKA582" s="211"/>
      <c r="CKB582" s="211"/>
      <c r="CKC582" s="211"/>
      <c r="CKD582" s="211"/>
      <c r="CKE582" s="211"/>
      <c r="CKF582" s="211"/>
      <c r="CKG582" s="211"/>
      <c r="CKH582" s="211"/>
      <c r="CKI582" s="211"/>
      <c r="CKJ582" s="211"/>
      <c r="CKK582" s="211"/>
      <c r="CKL582" s="211"/>
      <c r="CKM582" s="211"/>
      <c r="CKN582" s="211"/>
      <c r="CKO582" s="211"/>
      <c r="CKP582" s="211"/>
      <c r="CKQ582" s="211"/>
      <c r="CKR582" s="211"/>
      <c r="CKS582" s="211"/>
      <c r="CKT582" s="211"/>
      <c r="CKU582" s="211"/>
      <c r="CKV582" s="211"/>
      <c r="CKW582" s="211"/>
      <c r="CKX582" s="211"/>
      <c r="CKY582" s="211"/>
      <c r="CKZ582" s="211"/>
      <c r="CLA582" s="211"/>
      <c r="CLB582" s="211"/>
      <c r="CLC582" s="211"/>
      <c r="CLD582" s="211"/>
      <c r="CLE582" s="211"/>
      <c r="CLF582" s="211"/>
      <c r="CLG582" s="211"/>
      <c r="CLH582" s="211"/>
      <c r="CLI582" s="211"/>
      <c r="CLJ582" s="211"/>
      <c r="CLK582" s="211"/>
      <c r="CLL582" s="211"/>
      <c r="CLM582" s="211"/>
      <c r="CLN582" s="211"/>
      <c r="CLO582" s="211"/>
      <c r="CLP582" s="211"/>
      <c r="CLQ582" s="211"/>
      <c r="CLR582" s="211"/>
      <c r="CLS582" s="211"/>
      <c r="CLT582" s="211"/>
      <c r="CLU582" s="211"/>
      <c r="CLV582" s="211"/>
      <c r="CLW582" s="211"/>
      <c r="CLX582" s="211"/>
      <c r="CLY582" s="211"/>
      <c r="CLZ582" s="211"/>
      <c r="CMA582" s="211"/>
      <c r="CMB582" s="211"/>
      <c r="CMC582" s="211"/>
      <c r="CMD582" s="211"/>
      <c r="CME582" s="211"/>
      <c r="CMF582" s="211"/>
      <c r="CMG582" s="211"/>
      <c r="CMH582" s="211"/>
      <c r="CMI582" s="211"/>
      <c r="CMJ582" s="211"/>
      <c r="CMK582" s="211"/>
      <c r="CML582" s="211"/>
      <c r="CMM582" s="211"/>
      <c r="CMN582" s="211"/>
      <c r="CMO582" s="211"/>
      <c r="CMP582" s="211"/>
      <c r="CMQ582" s="211"/>
      <c r="CMR582" s="211"/>
      <c r="CMS582" s="211"/>
      <c r="CMT582" s="211"/>
      <c r="CMU582" s="211"/>
      <c r="CMV582" s="211"/>
      <c r="CMW582" s="211"/>
      <c r="CMX582" s="211"/>
      <c r="CMY582" s="211"/>
      <c r="CMZ582" s="211"/>
      <c r="CNA582" s="211"/>
      <c r="CNB582" s="211"/>
      <c r="CNC582" s="211"/>
      <c r="CND582" s="211"/>
      <c r="CNE582" s="211"/>
      <c r="CNF582" s="211"/>
      <c r="CNG582" s="211"/>
      <c r="CNH582" s="211"/>
      <c r="CNI582" s="211"/>
      <c r="CNJ582" s="211"/>
      <c r="CNK582" s="211"/>
      <c r="CNL582" s="211"/>
      <c r="CNM582" s="211"/>
      <c r="CNN582" s="211"/>
      <c r="CNO582" s="211"/>
      <c r="CNP582" s="211"/>
      <c r="CNQ582" s="211"/>
      <c r="CNR582" s="211"/>
      <c r="CNS582" s="211"/>
      <c r="CNT582" s="211"/>
      <c r="CNU582" s="211"/>
      <c r="CNV582" s="211"/>
      <c r="CNW582" s="211"/>
      <c r="CNX582" s="211"/>
      <c r="CNY582" s="211"/>
      <c r="CNZ582" s="211"/>
      <c r="COA582" s="211"/>
      <c r="COB582" s="211"/>
      <c r="COC582" s="211"/>
      <c r="COD582" s="211"/>
      <c r="COE582" s="211"/>
      <c r="COF582" s="211"/>
      <c r="COG582" s="211"/>
      <c r="COH582" s="211"/>
      <c r="COI582" s="211"/>
      <c r="COJ582" s="211"/>
      <c r="COK582" s="211"/>
      <c r="COL582" s="211"/>
      <c r="COM582" s="211"/>
      <c r="CON582" s="211"/>
      <c r="COO582" s="211"/>
      <c r="COP582" s="211"/>
      <c r="COQ582" s="211"/>
      <c r="COR582" s="211"/>
      <c r="COS582" s="211"/>
      <c r="COT582" s="211"/>
      <c r="COU582" s="211"/>
      <c r="COV582" s="211"/>
      <c r="COW582" s="211"/>
      <c r="COX582" s="211"/>
      <c r="COY582" s="211"/>
      <c r="COZ582" s="211"/>
      <c r="CPA582" s="211"/>
      <c r="CPB582" s="211"/>
      <c r="CPC582" s="211"/>
      <c r="CPD582" s="211"/>
      <c r="CPE582" s="211"/>
      <c r="CPF582" s="211"/>
      <c r="CPG582" s="211"/>
      <c r="CPH582" s="211"/>
      <c r="CPI582" s="211"/>
      <c r="CPJ582" s="211"/>
      <c r="CPK582" s="211"/>
      <c r="CPL582" s="211"/>
      <c r="CPM582" s="211"/>
      <c r="CPN582" s="211"/>
      <c r="CPO582" s="211"/>
      <c r="CPP582" s="211"/>
      <c r="CPQ582" s="211"/>
      <c r="CPR582" s="211"/>
      <c r="CPS582" s="211"/>
      <c r="CPT582" s="211"/>
      <c r="CPU582" s="211"/>
      <c r="CPV582" s="211"/>
      <c r="CPW582" s="211"/>
      <c r="CPX582" s="211"/>
      <c r="CPY582" s="211"/>
      <c r="CPZ582" s="211"/>
      <c r="CQA582" s="211"/>
      <c r="CQB582" s="211"/>
      <c r="CQC582" s="211"/>
      <c r="CQD582" s="211"/>
      <c r="CQE582" s="211"/>
      <c r="CQF582" s="211"/>
      <c r="CQG582" s="211"/>
      <c r="CQH582" s="211"/>
      <c r="CQI582" s="211"/>
      <c r="CQJ582" s="211"/>
      <c r="CQK582" s="211"/>
      <c r="CQL582" s="211"/>
      <c r="CQM582" s="211"/>
      <c r="CQN582" s="211"/>
      <c r="CQO582" s="211"/>
      <c r="CQP582" s="211"/>
      <c r="CQQ582" s="211"/>
      <c r="CQR582" s="211"/>
      <c r="CQS582" s="211"/>
      <c r="CQT582" s="211"/>
      <c r="CQU582" s="211"/>
      <c r="CQV582" s="211"/>
      <c r="CQW582" s="211"/>
      <c r="CQX582" s="211"/>
      <c r="CQY582" s="211"/>
      <c r="CQZ582" s="211"/>
      <c r="CRA582" s="211"/>
      <c r="CRB582" s="211"/>
      <c r="CRC582" s="211"/>
      <c r="CRD582" s="211"/>
      <c r="CRE582" s="211"/>
      <c r="CRF582" s="211"/>
      <c r="CRG582" s="211"/>
      <c r="CRH582" s="211"/>
      <c r="CRI582" s="211"/>
      <c r="CRJ582" s="211"/>
      <c r="CRK582" s="211"/>
      <c r="CRL582" s="211"/>
      <c r="CRM582" s="211"/>
      <c r="CRN582" s="211"/>
      <c r="CRO582" s="211"/>
      <c r="CRP582" s="211"/>
      <c r="CRQ582" s="211"/>
      <c r="CRR582" s="211"/>
      <c r="CRS582" s="211"/>
      <c r="CRT582" s="211"/>
      <c r="CRU582" s="211"/>
      <c r="CRV582" s="211"/>
      <c r="CRW582" s="211"/>
      <c r="CRX582" s="211"/>
      <c r="CRY582" s="211"/>
      <c r="CRZ582" s="211"/>
      <c r="CSA582" s="211"/>
      <c r="CSB582" s="211"/>
      <c r="CSC582" s="211"/>
      <c r="CSD582" s="211"/>
      <c r="CSE582" s="211"/>
      <c r="CSF582" s="211"/>
      <c r="CSG582" s="211"/>
      <c r="CSH582" s="211"/>
      <c r="CSI582" s="211"/>
      <c r="CSJ582" s="211"/>
      <c r="CSK582" s="211"/>
      <c r="CSL582" s="211"/>
      <c r="CSM582" s="211"/>
      <c r="CSN582" s="211"/>
      <c r="CSO582" s="211"/>
      <c r="CSP582" s="211"/>
      <c r="CSQ582" s="211"/>
      <c r="CSR582" s="211"/>
      <c r="CSS582" s="211"/>
      <c r="CST582" s="211"/>
      <c r="CSU582" s="211"/>
      <c r="CSV582" s="211"/>
      <c r="CSW582" s="211"/>
      <c r="CSX582" s="211"/>
      <c r="CSY582" s="211"/>
      <c r="CSZ582" s="211"/>
      <c r="CTA582" s="211"/>
      <c r="CTB582" s="211"/>
      <c r="CTC582" s="211"/>
      <c r="CTD582" s="211"/>
      <c r="CTE582" s="211"/>
      <c r="CTF582" s="211"/>
      <c r="CTG582" s="211"/>
      <c r="CTH582" s="211"/>
      <c r="CTI582" s="211"/>
      <c r="CTJ582" s="211"/>
      <c r="CTK582" s="211"/>
      <c r="CTL582" s="211"/>
      <c r="CTM582" s="211"/>
      <c r="CTN582" s="211"/>
      <c r="CTO582" s="211"/>
      <c r="CTP582" s="211"/>
      <c r="CTQ582" s="211"/>
      <c r="CTR582" s="211"/>
      <c r="CTS582" s="211"/>
      <c r="CTT582" s="211"/>
      <c r="CTU582" s="211"/>
      <c r="CTV582" s="211"/>
      <c r="CTW582" s="211"/>
      <c r="CTX582" s="211"/>
      <c r="CTY582" s="211"/>
      <c r="CTZ582" s="211"/>
      <c r="CUA582" s="211"/>
      <c r="CUB582" s="211"/>
      <c r="CUC582" s="211"/>
      <c r="CUD582" s="211"/>
      <c r="CUE582" s="211"/>
      <c r="CUF582" s="211"/>
      <c r="CUG582" s="211"/>
      <c r="CUH582" s="211"/>
      <c r="CUI582" s="211"/>
      <c r="CUJ582" s="211"/>
      <c r="CUK582" s="211"/>
      <c r="CUL582" s="211"/>
      <c r="CUM582" s="211"/>
      <c r="CUN582" s="211"/>
      <c r="CUO582" s="211"/>
      <c r="CUP582" s="211"/>
      <c r="CUQ582" s="211"/>
      <c r="CUR582" s="211"/>
      <c r="CUS582" s="211"/>
      <c r="CUT582" s="211"/>
      <c r="CUU582" s="211"/>
      <c r="CUV582" s="211"/>
      <c r="CUW582" s="211"/>
      <c r="CUX582" s="211"/>
      <c r="CUY582" s="211"/>
      <c r="CUZ582" s="211"/>
      <c r="CVA582" s="211"/>
      <c r="CVB582" s="211"/>
      <c r="CVC582" s="211"/>
      <c r="CVD582" s="211"/>
      <c r="CVE582" s="211"/>
      <c r="CVF582" s="211"/>
      <c r="CVG582" s="211"/>
      <c r="CVH582" s="211"/>
      <c r="CVI582" s="211"/>
      <c r="CVJ582" s="211"/>
      <c r="CVK582" s="211"/>
      <c r="CVL582" s="211"/>
      <c r="CVM582" s="211"/>
      <c r="CVN582" s="211"/>
      <c r="CVO582" s="211"/>
      <c r="CVP582" s="211"/>
      <c r="CVQ582" s="211"/>
      <c r="CVR582" s="211"/>
      <c r="CVS582" s="211"/>
      <c r="CVT582" s="211"/>
      <c r="CVU582" s="211"/>
      <c r="CVV582" s="211"/>
      <c r="CVW582" s="211"/>
      <c r="CVX582" s="211"/>
      <c r="CVY582" s="211"/>
      <c r="CVZ582" s="211"/>
      <c r="CWA582" s="211"/>
      <c r="CWB582" s="211"/>
      <c r="CWC582" s="211"/>
      <c r="CWD582" s="211"/>
      <c r="CWE582" s="211"/>
      <c r="CWF582" s="211"/>
      <c r="CWG582" s="211"/>
      <c r="CWH582" s="211"/>
      <c r="CWI582" s="211"/>
      <c r="CWJ582" s="211"/>
      <c r="CWK582" s="211"/>
      <c r="CWL582" s="211"/>
      <c r="CWM582" s="211"/>
      <c r="CWN582" s="211"/>
      <c r="CWO582" s="211"/>
      <c r="CWP582" s="211"/>
      <c r="CWQ582" s="211"/>
      <c r="CWR582" s="211"/>
      <c r="CWS582" s="211"/>
      <c r="CWT582" s="211"/>
      <c r="CWU582" s="211"/>
      <c r="CWV582" s="211"/>
      <c r="CWW582" s="211"/>
      <c r="CWX582" s="211"/>
      <c r="CWY582" s="211"/>
      <c r="CWZ582" s="211"/>
      <c r="CXA582" s="211"/>
      <c r="CXB582" s="211"/>
      <c r="CXC582" s="211"/>
      <c r="CXD582" s="211"/>
      <c r="CXE582" s="211"/>
      <c r="CXF582" s="211"/>
      <c r="CXG582" s="211"/>
      <c r="CXH582" s="211"/>
      <c r="CXI582" s="211"/>
      <c r="CXJ582" s="211"/>
      <c r="CXK582" s="211"/>
      <c r="CXL582" s="211"/>
      <c r="CXM582" s="211"/>
      <c r="CXN582" s="211"/>
      <c r="CXO582" s="211"/>
      <c r="CXP582" s="211"/>
      <c r="CXQ582" s="211"/>
      <c r="CXR582" s="211"/>
      <c r="CXS582" s="211"/>
      <c r="CXT582" s="211"/>
      <c r="CXU582" s="211"/>
      <c r="CXV582" s="211"/>
      <c r="CXW582" s="211"/>
      <c r="CXX582" s="211"/>
      <c r="CXY582" s="211"/>
      <c r="CXZ582" s="211"/>
      <c r="CYA582" s="211"/>
      <c r="CYB582" s="211"/>
      <c r="CYC582" s="211"/>
      <c r="CYD582" s="211"/>
      <c r="CYE582" s="211"/>
      <c r="CYF582" s="211"/>
      <c r="CYG582" s="211"/>
      <c r="CYH582" s="211"/>
      <c r="CYI582" s="211"/>
      <c r="CYJ582" s="211"/>
      <c r="CYK582" s="211"/>
      <c r="CYL582" s="211"/>
      <c r="CYM582" s="211"/>
      <c r="CYN582" s="211"/>
      <c r="CYO582" s="211"/>
      <c r="CYP582" s="211"/>
      <c r="CYQ582" s="211"/>
      <c r="CYR582" s="211"/>
      <c r="CYS582" s="211"/>
      <c r="CYT582" s="211"/>
      <c r="CYU582" s="211"/>
      <c r="CYV582" s="211"/>
      <c r="CYW582" s="211"/>
      <c r="CYX582" s="211"/>
      <c r="CYY582" s="211"/>
      <c r="CYZ582" s="211"/>
      <c r="CZA582" s="211"/>
      <c r="CZB582" s="211"/>
      <c r="CZC582" s="211"/>
      <c r="CZD582" s="211"/>
      <c r="CZE582" s="211"/>
      <c r="CZF582" s="211"/>
      <c r="CZG582" s="211"/>
      <c r="CZH582" s="211"/>
      <c r="CZI582" s="211"/>
      <c r="CZJ582" s="211"/>
      <c r="CZK582" s="211"/>
      <c r="CZL582" s="211"/>
      <c r="CZM582" s="211"/>
      <c r="CZN582" s="211"/>
      <c r="CZO582" s="211"/>
      <c r="CZP582" s="211"/>
      <c r="CZQ582" s="211"/>
      <c r="CZR582" s="211"/>
      <c r="CZS582" s="211"/>
      <c r="CZT582" s="211"/>
      <c r="CZU582" s="211"/>
      <c r="CZV582" s="211"/>
      <c r="CZW582" s="211"/>
      <c r="CZX582" s="211"/>
      <c r="CZY582" s="211"/>
      <c r="CZZ582" s="211"/>
      <c r="DAA582" s="211"/>
      <c r="DAB582" s="211"/>
      <c r="DAC582" s="211"/>
      <c r="DAD582" s="211"/>
      <c r="DAE582" s="211"/>
      <c r="DAF582" s="211"/>
      <c r="DAG582" s="211"/>
      <c r="DAH582" s="211"/>
      <c r="DAI582" s="211"/>
      <c r="DAJ582" s="211"/>
      <c r="DAK582" s="211"/>
      <c r="DAL582" s="211"/>
      <c r="DAM582" s="211"/>
      <c r="DAN582" s="211"/>
      <c r="DAO582" s="211"/>
      <c r="DAP582" s="211"/>
      <c r="DAQ582" s="211"/>
      <c r="DAR582" s="211"/>
      <c r="DAS582" s="211"/>
      <c r="DAT582" s="211"/>
      <c r="DAU582" s="211"/>
      <c r="DAV582" s="211"/>
      <c r="DAW582" s="211"/>
      <c r="DAX582" s="211"/>
      <c r="DAY582" s="211"/>
      <c r="DAZ582" s="211"/>
      <c r="DBA582" s="211"/>
      <c r="DBB582" s="211"/>
      <c r="DBC582" s="211"/>
      <c r="DBD582" s="211"/>
      <c r="DBE582" s="211"/>
      <c r="DBF582" s="211"/>
      <c r="DBG582" s="211"/>
      <c r="DBH582" s="211"/>
      <c r="DBI582" s="211"/>
      <c r="DBJ582" s="211"/>
      <c r="DBK582" s="211"/>
      <c r="DBL582" s="211"/>
      <c r="DBM582" s="211"/>
      <c r="DBN582" s="211"/>
      <c r="DBO582" s="211"/>
      <c r="DBP582" s="211"/>
      <c r="DBQ582" s="211"/>
      <c r="DBR582" s="211"/>
      <c r="DBS582" s="211"/>
      <c r="DBT582" s="211"/>
      <c r="DBU582" s="211"/>
      <c r="DBV582" s="211"/>
      <c r="DBW582" s="211"/>
      <c r="DBX582" s="211"/>
      <c r="DBY582" s="211"/>
      <c r="DBZ582" s="211"/>
      <c r="DCA582" s="211"/>
      <c r="DCB582" s="211"/>
      <c r="DCC582" s="211"/>
      <c r="DCD582" s="211"/>
      <c r="DCE582" s="211"/>
      <c r="DCF582" s="211"/>
      <c r="DCG582" s="211"/>
      <c r="DCH582" s="211"/>
      <c r="DCI582" s="211"/>
      <c r="DCJ582" s="211"/>
      <c r="DCK582" s="211"/>
      <c r="DCL582" s="211"/>
      <c r="DCM582" s="211"/>
      <c r="DCN582" s="211"/>
      <c r="DCO582" s="211"/>
      <c r="DCP582" s="211"/>
      <c r="DCQ582" s="211"/>
      <c r="DCR582" s="211"/>
      <c r="DCS582" s="211"/>
      <c r="DCT582" s="211"/>
      <c r="DCU582" s="211"/>
      <c r="DCV582" s="211"/>
      <c r="DCW582" s="211"/>
      <c r="DCX582" s="211"/>
      <c r="DCY582" s="211"/>
      <c r="DCZ582" s="211"/>
      <c r="DDA582" s="211"/>
      <c r="DDB582" s="211"/>
      <c r="DDC582" s="211"/>
      <c r="DDD582" s="211"/>
      <c r="DDE582" s="211"/>
      <c r="DDF582" s="211"/>
      <c r="DDG582" s="211"/>
      <c r="DDH582" s="211"/>
      <c r="DDI582" s="211"/>
      <c r="DDJ582" s="211"/>
      <c r="DDK582" s="211"/>
      <c r="DDL582" s="211"/>
      <c r="DDM582" s="211"/>
      <c r="DDN582" s="211"/>
      <c r="DDO582" s="211"/>
      <c r="DDP582" s="211"/>
      <c r="DDQ582" s="211"/>
      <c r="DDR582" s="211"/>
      <c r="DDS582" s="211"/>
      <c r="DDT582" s="211"/>
      <c r="DDU582" s="211"/>
      <c r="DDV582" s="211"/>
      <c r="DDW582" s="211"/>
      <c r="DDX582" s="211"/>
      <c r="DDY582" s="211"/>
      <c r="DDZ582" s="211"/>
      <c r="DEA582" s="211"/>
      <c r="DEB582" s="211"/>
      <c r="DEC582" s="211"/>
      <c r="DED582" s="211"/>
      <c r="DEE582" s="211"/>
      <c r="DEF582" s="211"/>
      <c r="DEG582" s="211"/>
      <c r="DEH582" s="211"/>
      <c r="DEI582" s="211"/>
      <c r="DEJ582" s="211"/>
      <c r="DEK582" s="211"/>
      <c r="DEL582" s="211"/>
      <c r="DEM582" s="211"/>
      <c r="DEN582" s="211"/>
      <c r="DEO582" s="211"/>
      <c r="DEP582" s="211"/>
      <c r="DEQ582" s="211"/>
      <c r="DER582" s="211"/>
      <c r="DES582" s="211"/>
      <c r="DET582" s="211"/>
      <c r="DEU582" s="211"/>
      <c r="DEV582" s="211"/>
      <c r="DEW582" s="211"/>
      <c r="DEX582" s="211"/>
      <c r="DEY582" s="211"/>
      <c r="DEZ582" s="211"/>
      <c r="DFA582" s="211"/>
      <c r="DFB582" s="211"/>
      <c r="DFC582" s="211"/>
      <c r="DFD582" s="211"/>
      <c r="DFE582" s="211"/>
      <c r="DFF582" s="211"/>
      <c r="DFG582" s="211"/>
      <c r="DFH582" s="211"/>
      <c r="DFI582" s="211"/>
      <c r="DFJ582" s="211"/>
      <c r="DFK582" s="211"/>
      <c r="DFL582" s="211"/>
      <c r="DFM582" s="211"/>
      <c r="DFN582" s="211"/>
      <c r="DFO582" s="211"/>
      <c r="DFP582" s="211"/>
      <c r="DFQ582" s="211"/>
      <c r="DFR582" s="211"/>
      <c r="DFS582" s="211"/>
      <c r="DFT582" s="211"/>
      <c r="DFU582" s="211"/>
      <c r="DFV582" s="211"/>
      <c r="DFW582" s="211"/>
      <c r="DFX582" s="211"/>
      <c r="DFY582" s="211"/>
      <c r="DFZ582" s="211"/>
      <c r="DGA582" s="211"/>
      <c r="DGB582" s="211"/>
      <c r="DGC582" s="211"/>
      <c r="DGD582" s="211"/>
      <c r="DGE582" s="211"/>
      <c r="DGF582" s="211"/>
      <c r="DGG582" s="211"/>
      <c r="DGH582" s="211"/>
      <c r="DGI582" s="211"/>
      <c r="DGJ582" s="211"/>
      <c r="DGK582" s="211"/>
      <c r="DGL582" s="211"/>
      <c r="DGM582" s="211"/>
      <c r="DGN582" s="211"/>
      <c r="DGO582" s="211"/>
      <c r="DGP582" s="211"/>
      <c r="DGQ582" s="211"/>
      <c r="DGR582" s="211"/>
      <c r="DGS582" s="211"/>
      <c r="DGT582" s="211"/>
      <c r="DGU582" s="211"/>
      <c r="DGV582" s="211"/>
      <c r="DGW582" s="211"/>
      <c r="DGX582" s="211"/>
      <c r="DGY582" s="211"/>
      <c r="DGZ582" s="211"/>
      <c r="DHA582" s="211"/>
      <c r="DHB582" s="211"/>
      <c r="DHC582" s="211"/>
      <c r="DHD582" s="211"/>
      <c r="DHE582" s="211"/>
      <c r="DHF582" s="211"/>
      <c r="DHG582" s="211"/>
      <c r="DHH582" s="211"/>
      <c r="DHI582" s="211"/>
      <c r="DHJ582" s="211"/>
      <c r="DHK582" s="211"/>
      <c r="DHL582" s="211"/>
      <c r="DHM582" s="211"/>
      <c r="DHN582" s="211"/>
      <c r="DHO582" s="211"/>
      <c r="DHP582" s="211"/>
      <c r="DHQ582" s="211"/>
      <c r="DHR582" s="211"/>
      <c r="DHS582" s="211"/>
      <c r="DHT582" s="211"/>
      <c r="DHU582" s="211"/>
      <c r="DHV582" s="211"/>
      <c r="DHW582" s="211"/>
      <c r="DHX582" s="211"/>
      <c r="DHY582" s="211"/>
      <c r="DHZ582" s="211"/>
      <c r="DIA582" s="211"/>
      <c r="DIB582" s="211"/>
      <c r="DIC582" s="211"/>
      <c r="DID582" s="211"/>
      <c r="DIE582" s="211"/>
      <c r="DIF582" s="211"/>
      <c r="DIG582" s="211"/>
      <c r="DIH582" s="211"/>
      <c r="DII582" s="211"/>
      <c r="DIJ582" s="211"/>
      <c r="DIK582" s="211"/>
      <c r="DIL582" s="211"/>
      <c r="DIM582" s="211"/>
      <c r="DIN582" s="211"/>
      <c r="DIO582" s="211"/>
      <c r="DIP582" s="211"/>
      <c r="DIQ582" s="211"/>
      <c r="DIR582" s="211"/>
      <c r="DIS582" s="211"/>
      <c r="DIT582" s="211"/>
      <c r="DIU582" s="211"/>
      <c r="DIV582" s="211"/>
      <c r="DIW582" s="211"/>
      <c r="DIX582" s="211"/>
      <c r="DIY582" s="211"/>
      <c r="DIZ582" s="211"/>
      <c r="DJA582" s="211"/>
      <c r="DJB582" s="211"/>
      <c r="DJC582" s="211"/>
      <c r="DJD582" s="211"/>
      <c r="DJE582" s="211"/>
      <c r="DJF582" s="211"/>
      <c r="DJG582" s="211"/>
      <c r="DJH582" s="211"/>
      <c r="DJI582" s="211"/>
      <c r="DJJ582" s="211"/>
      <c r="DJK582" s="211"/>
      <c r="DJL582" s="211"/>
      <c r="DJM582" s="211"/>
      <c r="DJN582" s="211"/>
      <c r="DJO582" s="211"/>
      <c r="DJP582" s="211"/>
      <c r="DJQ582" s="211"/>
      <c r="DJR582" s="211"/>
      <c r="DJS582" s="211"/>
      <c r="DJT582" s="211"/>
      <c r="DJU582" s="211"/>
      <c r="DJV582" s="211"/>
      <c r="DJW582" s="211"/>
      <c r="DJX582" s="211"/>
      <c r="DJY582" s="211"/>
      <c r="DJZ582" s="211"/>
      <c r="DKA582" s="211"/>
      <c r="DKB582" s="211"/>
      <c r="DKC582" s="211"/>
      <c r="DKD582" s="211"/>
      <c r="DKE582" s="211"/>
      <c r="DKF582" s="211"/>
      <c r="DKG582" s="211"/>
      <c r="DKH582" s="211"/>
      <c r="DKI582" s="211"/>
      <c r="DKJ582" s="211"/>
      <c r="DKK582" s="211"/>
      <c r="DKL582" s="211"/>
      <c r="DKM582" s="211"/>
      <c r="DKN582" s="211"/>
      <c r="DKO582" s="211"/>
      <c r="DKP582" s="211"/>
      <c r="DKQ582" s="211"/>
      <c r="DKR582" s="211"/>
      <c r="DKS582" s="211"/>
      <c r="DKT582" s="211"/>
      <c r="DKU582" s="211"/>
      <c r="DKV582" s="211"/>
      <c r="DKW582" s="211"/>
      <c r="DKX582" s="211"/>
      <c r="DKY582" s="211"/>
      <c r="DKZ582" s="211"/>
      <c r="DLA582" s="211"/>
      <c r="DLB582" s="211"/>
      <c r="DLC582" s="211"/>
      <c r="DLD582" s="211"/>
      <c r="DLE582" s="211"/>
      <c r="DLF582" s="211"/>
      <c r="DLG582" s="211"/>
      <c r="DLH582" s="211"/>
      <c r="DLI582" s="211"/>
      <c r="DLJ582" s="211"/>
      <c r="DLK582" s="211"/>
      <c r="DLL582" s="211"/>
      <c r="DLM582" s="211"/>
      <c r="DLN582" s="211"/>
      <c r="DLO582" s="211"/>
      <c r="DLP582" s="211"/>
      <c r="DLQ582" s="211"/>
      <c r="DLR582" s="211"/>
      <c r="DLS582" s="211"/>
      <c r="DLT582" s="211"/>
      <c r="DLU582" s="211"/>
      <c r="DLV582" s="211"/>
      <c r="DLW582" s="211"/>
      <c r="DLX582" s="211"/>
      <c r="DLY582" s="211"/>
      <c r="DLZ582" s="211"/>
      <c r="DMA582" s="211"/>
      <c r="DMB582" s="211"/>
      <c r="DMC582" s="211"/>
      <c r="DMD582" s="211"/>
      <c r="DME582" s="211"/>
      <c r="DMF582" s="211"/>
      <c r="DMG582" s="211"/>
      <c r="DMH582" s="211"/>
      <c r="DMI582" s="211"/>
      <c r="DMJ582" s="211"/>
      <c r="DMK582" s="211"/>
      <c r="DML582" s="211"/>
      <c r="DMM582" s="211"/>
      <c r="DMN582" s="211"/>
      <c r="DMO582" s="211"/>
      <c r="DMP582" s="211"/>
      <c r="DMQ582" s="211"/>
      <c r="DMR582" s="211"/>
      <c r="DMS582" s="211"/>
      <c r="DMT582" s="211"/>
      <c r="DMU582" s="211"/>
      <c r="DMV582" s="211"/>
      <c r="DMW582" s="211"/>
      <c r="DMX582" s="211"/>
      <c r="DMY582" s="211"/>
      <c r="DMZ582" s="211"/>
      <c r="DNA582" s="211"/>
      <c r="DNB582" s="211"/>
      <c r="DNC582" s="211"/>
      <c r="DND582" s="211"/>
      <c r="DNE582" s="211"/>
      <c r="DNF582" s="211"/>
      <c r="DNG582" s="211"/>
      <c r="DNH582" s="211"/>
      <c r="DNI582" s="211"/>
      <c r="DNJ582" s="211"/>
      <c r="DNK582" s="211"/>
      <c r="DNL582" s="211"/>
      <c r="DNM582" s="211"/>
      <c r="DNN582" s="211"/>
      <c r="DNO582" s="211"/>
      <c r="DNP582" s="211"/>
      <c r="DNQ582" s="211"/>
      <c r="DNR582" s="211"/>
      <c r="DNS582" s="211"/>
      <c r="DNT582" s="211"/>
      <c r="DNU582" s="211"/>
      <c r="DNV582" s="211"/>
      <c r="DNW582" s="211"/>
      <c r="DNX582" s="211"/>
      <c r="DNY582" s="211"/>
      <c r="DNZ582" s="211"/>
      <c r="DOA582" s="211"/>
      <c r="DOB582" s="211"/>
      <c r="DOC582" s="211"/>
      <c r="DOD582" s="211"/>
      <c r="DOE582" s="211"/>
      <c r="DOF582" s="211"/>
      <c r="DOG582" s="211"/>
      <c r="DOH582" s="211"/>
      <c r="DOI582" s="211"/>
      <c r="DOJ582" s="211"/>
      <c r="DOK582" s="211"/>
      <c r="DOL582" s="211"/>
      <c r="DOM582" s="211"/>
      <c r="DON582" s="211"/>
      <c r="DOO582" s="211"/>
      <c r="DOP582" s="211"/>
      <c r="DOQ582" s="211"/>
      <c r="DOR582" s="211"/>
      <c r="DOS582" s="211"/>
      <c r="DOT582" s="211"/>
      <c r="DOU582" s="211"/>
      <c r="DOV582" s="211"/>
      <c r="DOW582" s="211"/>
      <c r="DOX582" s="211"/>
      <c r="DOY582" s="211"/>
      <c r="DOZ582" s="211"/>
      <c r="DPA582" s="211"/>
      <c r="DPB582" s="211"/>
      <c r="DPC582" s="211"/>
      <c r="DPD582" s="211"/>
      <c r="DPE582" s="211"/>
      <c r="DPF582" s="211"/>
      <c r="DPG582" s="211"/>
      <c r="DPH582" s="211"/>
      <c r="DPI582" s="211"/>
      <c r="DPJ582" s="211"/>
      <c r="DPK582" s="211"/>
      <c r="DPL582" s="211"/>
      <c r="DPM582" s="211"/>
      <c r="DPN582" s="211"/>
      <c r="DPO582" s="211"/>
      <c r="DPP582" s="211"/>
      <c r="DPQ582" s="211"/>
      <c r="DPR582" s="211"/>
      <c r="DPS582" s="211"/>
      <c r="DPT582" s="211"/>
      <c r="DPU582" s="211"/>
      <c r="DPV582" s="211"/>
      <c r="DPW582" s="211"/>
      <c r="DPX582" s="211"/>
      <c r="DPY582" s="211"/>
      <c r="DPZ582" s="211"/>
      <c r="DQA582" s="211"/>
      <c r="DQB582" s="211"/>
      <c r="DQC582" s="211"/>
      <c r="DQD582" s="211"/>
      <c r="DQE582" s="211"/>
      <c r="DQF582" s="211"/>
      <c r="DQG582" s="211"/>
      <c r="DQH582" s="211"/>
      <c r="DQI582" s="211"/>
      <c r="DQJ582" s="211"/>
      <c r="DQK582" s="211"/>
      <c r="DQL582" s="211"/>
      <c r="DQM582" s="211"/>
      <c r="DQN582" s="211"/>
      <c r="DQO582" s="211"/>
      <c r="DQP582" s="211"/>
      <c r="DQQ582" s="211"/>
      <c r="DQR582" s="211"/>
      <c r="DQS582" s="211"/>
      <c r="DQT582" s="211"/>
      <c r="DQU582" s="211"/>
      <c r="DQV582" s="211"/>
      <c r="DQW582" s="211"/>
      <c r="DQX582" s="211"/>
      <c r="DQY582" s="211"/>
      <c r="DQZ582" s="211"/>
      <c r="DRA582" s="211"/>
      <c r="DRB582" s="211"/>
      <c r="DRC582" s="211"/>
      <c r="DRD582" s="211"/>
      <c r="DRE582" s="211"/>
      <c r="DRF582" s="211"/>
      <c r="DRG582" s="211"/>
      <c r="DRH582" s="211"/>
      <c r="DRI582" s="211"/>
      <c r="DRJ582" s="211"/>
      <c r="DRK582" s="211"/>
      <c r="DRL582" s="211"/>
      <c r="DRM582" s="211"/>
      <c r="DRN582" s="211"/>
      <c r="DRO582" s="211"/>
      <c r="DRP582" s="211"/>
      <c r="DRQ582" s="211"/>
      <c r="DRR582" s="211"/>
      <c r="DRS582" s="211"/>
      <c r="DRT582" s="211"/>
      <c r="DRU582" s="211"/>
      <c r="DRV582" s="211"/>
      <c r="DRW582" s="211"/>
      <c r="DRX582" s="211"/>
      <c r="DRY582" s="211"/>
      <c r="DRZ582" s="211"/>
      <c r="DSA582" s="211"/>
      <c r="DSB582" s="211"/>
      <c r="DSC582" s="211"/>
      <c r="DSD582" s="211"/>
      <c r="DSE582" s="211"/>
      <c r="DSF582" s="211"/>
      <c r="DSG582" s="211"/>
      <c r="DSH582" s="211"/>
      <c r="DSI582" s="211"/>
      <c r="DSJ582" s="211"/>
      <c r="DSK582" s="211"/>
      <c r="DSL582" s="211"/>
      <c r="DSM582" s="211"/>
      <c r="DSN582" s="211"/>
      <c r="DSO582" s="211"/>
      <c r="DSP582" s="211"/>
      <c r="DSQ582" s="211"/>
      <c r="DSR582" s="211"/>
      <c r="DSS582" s="211"/>
      <c r="DST582" s="211"/>
      <c r="DSU582" s="211"/>
      <c r="DSV582" s="211"/>
      <c r="DSW582" s="211"/>
      <c r="DSX582" s="211"/>
      <c r="DSY582" s="211"/>
      <c r="DSZ582" s="211"/>
      <c r="DTA582" s="211"/>
      <c r="DTB582" s="211"/>
      <c r="DTC582" s="211"/>
      <c r="DTD582" s="211"/>
      <c r="DTE582" s="211"/>
      <c r="DTF582" s="211"/>
      <c r="DTG582" s="211"/>
      <c r="DTH582" s="211"/>
      <c r="DTI582" s="211"/>
      <c r="DTJ582" s="211"/>
      <c r="DTK582" s="211"/>
      <c r="DTL582" s="211"/>
      <c r="DTM582" s="211"/>
      <c r="DTN582" s="211"/>
      <c r="DTO582" s="211"/>
      <c r="DTP582" s="211"/>
      <c r="DTQ582" s="211"/>
      <c r="DTR582" s="211"/>
      <c r="DTS582" s="211"/>
      <c r="DTT582" s="211"/>
      <c r="DTU582" s="211"/>
      <c r="DTV582" s="211"/>
      <c r="DTW582" s="211"/>
      <c r="DTX582" s="211"/>
      <c r="DTY582" s="211"/>
      <c r="DTZ582" s="211"/>
      <c r="DUA582" s="211"/>
      <c r="DUB582" s="211"/>
      <c r="DUC582" s="211"/>
      <c r="DUD582" s="211"/>
      <c r="DUE582" s="211"/>
      <c r="DUF582" s="211"/>
      <c r="DUG582" s="211"/>
      <c r="DUH582" s="211"/>
      <c r="DUI582" s="211"/>
      <c r="DUJ582" s="211"/>
      <c r="DUK582" s="211"/>
      <c r="DUL582" s="211"/>
      <c r="DUM582" s="211"/>
      <c r="DUN582" s="211"/>
      <c r="DUO582" s="211"/>
      <c r="DUP582" s="211"/>
      <c r="DUQ582" s="211"/>
      <c r="DUR582" s="211"/>
      <c r="DUS582" s="211"/>
      <c r="DUT582" s="211"/>
      <c r="DUU582" s="211"/>
      <c r="DUV582" s="211"/>
      <c r="DUW582" s="211"/>
      <c r="DUX582" s="211"/>
      <c r="DUY582" s="211"/>
      <c r="DUZ582" s="211"/>
      <c r="DVA582" s="211"/>
      <c r="DVB582" s="211"/>
      <c r="DVC582" s="211"/>
      <c r="DVD582" s="211"/>
      <c r="DVE582" s="211"/>
      <c r="DVF582" s="211"/>
      <c r="DVG582" s="211"/>
      <c r="DVH582" s="211"/>
      <c r="DVI582" s="211"/>
      <c r="DVJ582" s="211"/>
      <c r="DVK582" s="211"/>
      <c r="DVL582" s="211"/>
      <c r="DVM582" s="211"/>
      <c r="DVN582" s="211"/>
      <c r="DVO582" s="211"/>
      <c r="DVP582" s="211"/>
      <c r="DVQ582" s="211"/>
      <c r="DVR582" s="211"/>
      <c r="DVS582" s="211"/>
      <c r="DVT582" s="211"/>
      <c r="DVU582" s="211"/>
      <c r="DVV582" s="211"/>
      <c r="DVW582" s="211"/>
      <c r="DVX582" s="211"/>
      <c r="DVY582" s="211"/>
      <c r="DVZ582" s="211"/>
      <c r="DWA582" s="211"/>
      <c r="DWB582" s="211"/>
      <c r="DWC582" s="211"/>
      <c r="DWD582" s="211"/>
      <c r="DWE582" s="211"/>
      <c r="DWF582" s="211"/>
      <c r="DWG582" s="211"/>
      <c r="DWH582" s="211"/>
      <c r="DWI582" s="211"/>
      <c r="DWJ582" s="211"/>
      <c r="DWK582" s="211"/>
      <c r="DWL582" s="211"/>
      <c r="DWM582" s="211"/>
      <c r="DWN582" s="211"/>
      <c r="DWO582" s="211"/>
      <c r="DWP582" s="211"/>
      <c r="DWQ582" s="211"/>
      <c r="DWR582" s="211"/>
      <c r="DWS582" s="211"/>
      <c r="DWT582" s="211"/>
      <c r="DWU582" s="211"/>
      <c r="DWV582" s="211"/>
      <c r="DWW582" s="211"/>
      <c r="DWX582" s="211"/>
      <c r="DWY582" s="211"/>
      <c r="DWZ582" s="211"/>
      <c r="DXA582" s="211"/>
      <c r="DXB582" s="211"/>
      <c r="DXC582" s="211"/>
      <c r="DXD582" s="211"/>
      <c r="DXE582" s="211"/>
      <c r="DXF582" s="211"/>
      <c r="DXG582" s="211"/>
      <c r="DXH582" s="211"/>
      <c r="DXI582" s="211"/>
      <c r="DXJ582" s="211"/>
      <c r="DXK582" s="211"/>
      <c r="DXL582" s="211"/>
      <c r="DXM582" s="211"/>
      <c r="DXN582" s="211"/>
      <c r="DXO582" s="211"/>
      <c r="DXP582" s="211"/>
      <c r="DXQ582" s="211"/>
      <c r="DXR582" s="211"/>
      <c r="DXS582" s="211"/>
      <c r="DXT582" s="211"/>
      <c r="DXU582" s="211"/>
      <c r="DXV582" s="211"/>
      <c r="DXW582" s="211"/>
      <c r="DXX582" s="211"/>
      <c r="DXY582" s="211"/>
      <c r="DXZ582" s="211"/>
      <c r="DYA582" s="211"/>
      <c r="DYB582" s="211"/>
      <c r="DYC582" s="211"/>
      <c r="DYD582" s="211"/>
      <c r="DYE582" s="211"/>
      <c r="DYF582" s="211"/>
      <c r="DYG582" s="211"/>
      <c r="DYH582" s="211"/>
      <c r="DYI582" s="211"/>
      <c r="DYJ582" s="211"/>
      <c r="DYK582" s="211"/>
      <c r="DYL582" s="211"/>
      <c r="DYM582" s="211"/>
      <c r="DYN582" s="211"/>
      <c r="DYO582" s="211"/>
      <c r="DYP582" s="211"/>
      <c r="DYQ582" s="211"/>
      <c r="DYR582" s="211"/>
      <c r="DYS582" s="211"/>
      <c r="DYT582" s="211"/>
      <c r="DYU582" s="211"/>
      <c r="DYV582" s="211"/>
      <c r="DYW582" s="211"/>
      <c r="DYX582" s="211"/>
      <c r="DYY582" s="211"/>
      <c r="DYZ582" s="211"/>
      <c r="DZA582" s="211"/>
      <c r="DZB582" s="211"/>
      <c r="DZC582" s="211"/>
      <c r="DZD582" s="211"/>
      <c r="DZE582" s="211"/>
      <c r="DZF582" s="211"/>
      <c r="DZG582" s="211"/>
      <c r="DZH582" s="211"/>
      <c r="DZI582" s="211"/>
      <c r="DZJ582" s="211"/>
      <c r="DZK582" s="211"/>
      <c r="DZL582" s="211"/>
      <c r="DZM582" s="211"/>
      <c r="DZN582" s="211"/>
      <c r="DZO582" s="211"/>
      <c r="DZP582" s="211"/>
      <c r="DZQ582" s="211"/>
      <c r="DZR582" s="211"/>
      <c r="DZS582" s="211"/>
      <c r="DZT582" s="211"/>
      <c r="DZU582" s="211"/>
      <c r="DZV582" s="211"/>
      <c r="DZW582" s="211"/>
      <c r="DZX582" s="211"/>
      <c r="DZY582" s="211"/>
      <c r="DZZ582" s="211"/>
      <c r="EAA582" s="211"/>
      <c r="EAB582" s="211"/>
      <c r="EAC582" s="211"/>
      <c r="EAD582" s="211"/>
      <c r="EAE582" s="211"/>
      <c r="EAF582" s="211"/>
      <c r="EAG582" s="211"/>
      <c r="EAH582" s="211"/>
      <c r="EAI582" s="211"/>
      <c r="EAJ582" s="211"/>
      <c r="EAK582" s="211"/>
      <c r="EAL582" s="211"/>
      <c r="EAM582" s="211"/>
      <c r="EAN582" s="211"/>
      <c r="EAO582" s="211"/>
      <c r="EAP582" s="211"/>
      <c r="EAQ582" s="211"/>
      <c r="EAR582" s="211"/>
      <c r="EAS582" s="211"/>
      <c r="EAT582" s="211"/>
      <c r="EAU582" s="211"/>
      <c r="EAV582" s="211"/>
      <c r="EAW582" s="211"/>
      <c r="EAX582" s="211"/>
      <c r="EAY582" s="211"/>
      <c r="EAZ582" s="211"/>
      <c r="EBA582" s="211"/>
      <c r="EBB582" s="211"/>
      <c r="EBC582" s="211"/>
      <c r="EBD582" s="211"/>
      <c r="EBE582" s="211"/>
      <c r="EBF582" s="211"/>
      <c r="EBG582" s="211"/>
      <c r="EBH582" s="211"/>
      <c r="EBI582" s="211"/>
      <c r="EBJ582" s="211"/>
      <c r="EBK582" s="211"/>
      <c r="EBL582" s="211"/>
      <c r="EBM582" s="211"/>
      <c r="EBN582" s="211"/>
      <c r="EBO582" s="211"/>
      <c r="EBP582" s="211"/>
      <c r="EBQ582" s="211"/>
      <c r="EBR582" s="211"/>
      <c r="EBS582" s="211"/>
      <c r="EBT582" s="211"/>
      <c r="EBU582" s="211"/>
      <c r="EBV582" s="211"/>
      <c r="EBW582" s="211"/>
      <c r="EBX582" s="211"/>
      <c r="EBY582" s="211"/>
      <c r="EBZ582" s="211"/>
      <c r="ECA582" s="211"/>
      <c r="ECB582" s="211"/>
      <c r="ECC582" s="211"/>
      <c r="ECD582" s="211"/>
      <c r="ECE582" s="211"/>
      <c r="ECF582" s="211"/>
      <c r="ECG582" s="211"/>
      <c r="ECH582" s="211"/>
      <c r="ECI582" s="211"/>
      <c r="ECJ582" s="211"/>
      <c r="ECK582" s="211"/>
      <c r="ECL582" s="211"/>
      <c r="ECM582" s="211"/>
      <c r="ECN582" s="211"/>
      <c r="ECO582" s="211"/>
      <c r="ECP582" s="211"/>
      <c r="ECQ582" s="211"/>
      <c r="ECR582" s="211"/>
      <c r="ECS582" s="211"/>
      <c r="ECT582" s="211"/>
      <c r="ECU582" s="211"/>
      <c r="ECV582" s="211"/>
      <c r="ECW582" s="211"/>
      <c r="ECX582" s="211"/>
      <c r="ECY582" s="211"/>
      <c r="ECZ582" s="211"/>
      <c r="EDA582" s="211"/>
      <c r="EDB582" s="211"/>
      <c r="EDC582" s="211"/>
      <c r="EDD582" s="211"/>
      <c r="EDE582" s="211"/>
      <c r="EDF582" s="211"/>
      <c r="EDG582" s="211"/>
      <c r="EDH582" s="211"/>
      <c r="EDI582" s="211"/>
      <c r="EDJ582" s="211"/>
      <c r="EDK582" s="211"/>
      <c r="EDL582" s="211"/>
      <c r="EDM582" s="211"/>
      <c r="EDN582" s="211"/>
      <c r="EDO582" s="211"/>
      <c r="EDP582" s="211"/>
      <c r="EDQ582" s="211"/>
      <c r="EDR582" s="211"/>
      <c r="EDS582" s="211"/>
      <c r="EDT582" s="211"/>
      <c r="EDU582" s="211"/>
      <c r="EDV582" s="211"/>
      <c r="EDW582" s="211"/>
      <c r="EDX582" s="211"/>
      <c r="EDY582" s="211"/>
      <c r="EDZ582" s="211"/>
      <c r="EEA582" s="211"/>
      <c r="EEB582" s="211"/>
      <c r="EEC582" s="211"/>
      <c r="EED582" s="211"/>
      <c r="EEE582" s="211"/>
      <c r="EEF582" s="211"/>
      <c r="EEG582" s="211"/>
      <c r="EEH582" s="211"/>
      <c r="EEI582" s="211"/>
      <c r="EEJ582" s="211"/>
      <c r="EEK582" s="211"/>
      <c r="EEL582" s="211"/>
      <c r="EEM582" s="211"/>
      <c r="EEN582" s="211"/>
      <c r="EEO582" s="211"/>
      <c r="EEP582" s="211"/>
      <c r="EEQ582" s="211"/>
      <c r="EER582" s="211"/>
      <c r="EES582" s="211"/>
      <c r="EET582" s="211"/>
      <c r="EEU582" s="211"/>
      <c r="EEV582" s="211"/>
      <c r="EEW582" s="211"/>
      <c r="EEX582" s="211"/>
      <c r="EEY582" s="211"/>
      <c r="EEZ582" s="211"/>
      <c r="EFA582" s="211"/>
      <c r="EFB582" s="211"/>
      <c r="EFC582" s="211"/>
      <c r="EFD582" s="211"/>
      <c r="EFE582" s="211"/>
      <c r="EFF582" s="211"/>
      <c r="EFG582" s="211"/>
      <c r="EFH582" s="211"/>
      <c r="EFI582" s="211"/>
      <c r="EFJ582" s="211"/>
      <c r="EFK582" s="211"/>
      <c r="EFL582" s="211"/>
      <c r="EFM582" s="211"/>
      <c r="EFN582" s="211"/>
      <c r="EFO582" s="211"/>
      <c r="EFP582" s="211"/>
      <c r="EFQ582" s="211"/>
      <c r="EFR582" s="211"/>
      <c r="EFS582" s="211"/>
      <c r="EFT582" s="211"/>
      <c r="EFU582" s="211"/>
      <c r="EFV582" s="211"/>
      <c r="EFW582" s="211"/>
      <c r="EFX582" s="211"/>
      <c r="EFY582" s="211"/>
      <c r="EFZ582" s="211"/>
      <c r="EGA582" s="211"/>
      <c r="EGB582" s="211"/>
      <c r="EGC582" s="211"/>
      <c r="EGD582" s="211"/>
      <c r="EGE582" s="211"/>
      <c r="EGF582" s="211"/>
      <c r="EGG582" s="211"/>
      <c r="EGH582" s="211"/>
      <c r="EGI582" s="211"/>
      <c r="EGJ582" s="211"/>
      <c r="EGK582" s="211"/>
      <c r="EGL582" s="211"/>
      <c r="EGM582" s="211"/>
      <c r="EGN582" s="211"/>
      <c r="EGO582" s="211"/>
      <c r="EGP582" s="211"/>
      <c r="EGQ582" s="211"/>
      <c r="EGR582" s="211"/>
      <c r="EGS582" s="211"/>
      <c r="EGT582" s="211"/>
      <c r="EGU582" s="211"/>
      <c r="EGV582" s="211"/>
      <c r="EGW582" s="211"/>
      <c r="EGX582" s="211"/>
      <c r="EGY582" s="211"/>
      <c r="EGZ582" s="211"/>
      <c r="EHA582" s="211"/>
      <c r="EHB582" s="211"/>
      <c r="EHC582" s="211"/>
      <c r="EHD582" s="211"/>
      <c r="EHE582" s="211"/>
      <c r="EHF582" s="211"/>
      <c r="EHG582" s="211"/>
      <c r="EHH582" s="211"/>
      <c r="EHI582" s="211"/>
      <c r="EHJ582" s="211"/>
      <c r="EHK582" s="211"/>
      <c r="EHL582" s="211"/>
      <c r="EHM582" s="211"/>
      <c r="EHN582" s="211"/>
      <c r="EHO582" s="211"/>
      <c r="EHP582" s="211"/>
      <c r="EHQ582" s="211"/>
      <c r="EHR582" s="211"/>
      <c r="EHS582" s="211"/>
      <c r="EHT582" s="211"/>
      <c r="EHU582" s="211"/>
      <c r="EHV582" s="211"/>
      <c r="EHW582" s="211"/>
      <c r="EHX582" s="211"/>
      <c r="EHY582" s="211"/>
      <c r="EHZ582" s="211"/>
      <c r="EIA582" s="211"/>
      <c r="EIB582" s="211"/>
      <c r="EIC582" s="211"/>
      <c r="EID582" s="211"/>
      <c r="EIE582" s="211"/>
      <c r="EIF582" s="211"/>
      <c r="EIG582" s="211"/>
      <c r="EIH582" s="211"/>
      <c r="EII582" s="211"/>
      <c r="EIJ582" s="211"/>
      <c r="EIK582" s="211"/>
      <c r="EIL582" s="211"/>
      <c r="EIM582" s="211"/>
      <c r="EIN582" s="211"/>
      <c r="EIO582" s="211"/>
      <c r="EIP582" s="211"/>
      <c r="EIQ582" s="211"/>
      <c r="EIR582" s="211"/>
      <c r="EIS582" s="211"/>
      <c r="EIT582" s="211"/>
      <c r="EIU582" s="211"/>
      <c r="EIV582" s="211"/>
      <c r="EIW582" s="211"/>
      <c r="EIX582" s="211"/>
      <c r="EIY582" s="211"/>
      <c r="EIZ582" s="211"/>
      <c r="EJA582" s="211"/>
      <c r="EJB582" s="211"/>
      <c r="EJC582" s="211"/>
      <c r="EJD582" s="211"/>
      <c r="EJE582" s="211"/>
      <c r="EJF582" s="211"/>
      <c r="EJG582" s="211"/>
      <c r="EJH582" s="211"/>
      <c r="EJI582" s="211"/>
      <c r="EJJ582" s="211"/>
      <c r="EJK582" s="211"/>
      <c r="EJL582" s="211"/>
      <c r="EJM582" s="211"/>
      <c r="EJN582" s="211"/>
      <c r="EJO582" s="211"/>
      <c r="EJP582" s="211"/>
      <c r="EJQ582" s="211"/>
      <c r="EJR582" s="211"/>
      <c r="EJS582" s="211"/>
      <c r="EJT582" s="211"/>
      <c r="EJU582" s="211"/>
      <c r="EJV582" s="211"/>
      <c r="EJW582" s="211"/>
      <c r="EJX582" s="211"/>
      <c r="EJY582" s="211"/>
      <c r="EJZ582" s="211"/>
      <c r="EKA582" s="211"/>
      <c r="EKB582" s="211"/>
      <c r="EKC582" s="211"/>
      <c r="EKD582" s="211"/>
      <c r="EKE582" s="211"/>
      <c r="EKF582" s="211"/>
      <c r="EKG582" s="211"/>
      <c r="EKH582" s="211"/>
      <c r="EKI582" s="211"/>
      <c r="EKJ582" s="211"/>
      <c r="EKK582" s="211"/>
      <c r="EKL582" s="211"/>
      <c r="EKM582" s="211"/>
      <c r="EKN582" s="211"/>
      <c r="EKO582" s="211"/>
      <c r="EKP582" s="211"/>
      <c r="EKQ582" s="211"/>
      <c r="EKR582" s="211"/>
      <c r="EKS582" s="211"/>
      <c r="EKT582" s="211"/>
      <c r="EKU582" s="211"/>
      <c r="EKV582" s="211"/>
      <c r="EKW582" s="211"/>
      <c r="EKX582" s="211"/>
      <c r="EKY582" s="211"/>
      <c r="EKZ582" s="211"/>
      <c r="ELA582" s="211"/>
      <c r="ELB582" s="211"/>
      <c r="ELC582" s="211"/>
      <c r="ELD582" s="211"/>
      <c r="ELE582" s="211"/>
      <c r="ELF582" s="211"/>
      <c r="ELG582" s="211"/>
      <c r="ELH582" s="211"/>
      <c r="ELI582" s="211"/>
      <c r="ELJ582" s="211"/>
      <c r="ELK582" s="211"/>
      <c r="ELL582" s="211"/>
      <c r="ELM582" s="211"/>
      <c r="ELN582" s="211"/>
      <c r="ELO582" s="211"/>
      <c r="ELP582" s="211"/>
      <c r="ELQ582" s="211"/>
      <c r="ELR582" s="211"/>
      <c r="ELS582" s="211"/>
      <c r="ELT582" s="211"/>
      <c r="ELU582" s="211"/>
      <c r="ELV582" s="211"/>
      <c r="ELW582" s="211"/>
      <c r="ELX582" s="211"/>
      <c r="ELY582" s="211"/>
      <c r="ELZ582" s="211"/>
      <c r="EMA582" s="211"/>
      <c r="EMB582" s="211"/>
      <c r="EMC582" s="211"/>
      <c r="EMD582" s="211"/>
      <c r="EME582" s="211"/>
      <c r="EMF582" s="211"/>
      <c r="EMG582" s="211"/>
      <c r="EMH582" s="211"/>
      <c r="EMI582" s="211"/>
      <c r="EMJ582" s="211"/>
      <c r="EMK582" s="211"/>
      <c r="EML582" s="211"/>
      <c r="EMM582" s="211"/>
      <c r="EMN582" s="211"/>
      <c r="EMO582" s="211"/>
      <c r="EMP582" s="211"/>
      <c r="EMQ582" s="211"/>
      <c r="EMR582" s="211"/>
      <c r="EMS582" s="211"/>
      <c r="EMT582" s="211"/>
      <c r="EMU582" s="211"/>
      <c r="EMV582" s="211"/>
      <c r="EMW582" s="211"/>
      <c r="EMX582" s="211"/>
      <c r="EMY582" s="211"/>
      <c r="EMZ582" s="211"/>
      <c r="ENA582" s="211"/>
      <c r="ENB582" s="211"/>
      <c r="ENC582" s="211"/>
      <c r="END582" s="211"/>
      <c r="ENE582" s="211"/>
      <c r="ENF582" s="211"/>
      <c r="ENG582" s="211"/>
      <c r="ENH582" s="211"/>
      <c r="ENI582" s="211"/>
      <c r="ENJ582" s="211"/>
      <c r="ENK582" s="211"/>
      <c r="ENL582" s="211"/>
      <c r="ENM582" s="211"/>
      <c r="ENN582" s="211"/>
      <c r="ENO582" s="211"/>
      <c r="ENP582" s="211"/>
      <c r="ENQ582" s="211"/>
      <c r="ENR582" s="211"/>
      <c r="ENS582" s="211"/>
      <c r="ENT582" s="211"/>
      <c r="ENU582" s="211"/>
      <c r="ENV582" s="211"/>
      <c r="ENW582" s="211"/>
      <c r="ENX582" s="211"/>
      <c r="ENY582" s="211"/>
      <c r="ENZ582" s="211"/>
      <c r="EOA582" s="211"/>
      <c r="EOB582" s="211"/>
      <c r="EOC582" s="211"/>
      <c r="EOD582" s="211"/>
      <c r="EOE582" s="211"/>
      <c r="EOF582" s="211"/>
      <c r="EOG582" s="211"/>
      <c r="EOH582" s="211"/>
      <c r="EOI582" s="211"/>
      <c r="EOJ582" s="211"/>
      <c r="EOK582" s="211"/>
      <c r="EOL582" s="211"/>
      <c r="EOM582" s="211"/>
      <c r="EON582" s="211"/>
      <c r="EOO582" s="211"/>
      <c r="EOP582" s="211"/>
      <c r="EOQ582" s="211"/>
      <c r="EOR582" s="211"/>
      <c r="EOS582" s="211"/>
      <c r="EOT582" s="211"/>
      <c r="EOU582" s="211"/>
      <c r="EOV582" s="211"/>
      <c r="EOW582" s="211"/>
      <c r="EOX582" s="211"/>
      <c r="EOY582" s="211"/>
      <c r="EOZ582" s="211"/>
      <c r="EPA582" s="211"/>
      <c r="EPB582" s="211"/>
      <c r="EPC582" s="211"/>
      <c r="EPD582" s="211"/>
      <c r="EPE582" s="211"/>
      <c r="EPF582" s="211"/>
      <c r="EPG582" s="211"/>
      <c r="EPH582" s="211"/>
      <c r="EPI582" s="211"/>
      <c r="EPJ582" s="211"/>
      <c r="EPK582" s="211"/>
      <c r="EPL582" s="211"/>
      <c r="EPM582" s="211"/>
      <c r="EPN582" s="211"/>
      <c r="EPO582" s="211"/>
      <c r="EPP582" s="211"/>
      <c r="EPQ582" s="211"/>
      <c r="EPR582" s="211"/>
      <c r="EPS582" s="211"/>
      <c r="EPT582" s="211"/>
      <c r="EPU582" s="211"/>
      <c r="EPV582" s="211"/>
      <c r="EPW582" s="211"/>
      <c r="EPX582" s="211"/>
      <c r="EPY582" s="211"/>
      <c r="EPZ582" s="211"/>
      <c r="EQA582" s="211"/>
      <c r="EQB582" s="211"/>
      <c r="EQC582" s="211"/>
      <c r="EQD582" s="211"/>
      <c r="EQE582" s="211"/>
      <c r="EQF582" s="211"/>
      <c r="EQG582" s="211"/>
      <c r="EQH582" s="211"/>
      <c r="EQI582" s="211"/>
      <c r="EQJ582" s="211"/>
      <c r="EQK582" s="211"/>
      <c r="EQL582" s="211"/>
      <c r="EQM582" s="211"/>
      <c r="EQN582" s="211"/>
      <c r="EQO582" s="211"/>
      <c r="EQP582" s="211"/>
      <c r="EQQ582" s="211"/>
      <c r="EQR582" s="211"/>
      <c r="EQS582" s="211"/>
      <c r="EQT582" s="211"/>
      <c r="EQU582" s="211"/>
      <c r="EQV582" s="211"/>
      <c r="EQW582" s="211"/>
      <c r="EQX582" s="211"/>
      <c r="EQY582" s="211"/>
      <c r="EQZ582" s="211"/>
      <c r="ERA582" s="211"/>
      <c r="ERB582" s="211"/>
      <c r="ERC582" s="211"/>
      <c r="ERD582" s="211"/>
      <c r="ERE582" s="211"/>
      <c r="ERF582" s="211"/>
      <c r="ERG582" s="211"/>
      <c r="ERH582" s="211"/>
      <c r="ERI582" s="211"/>
      <c r="ERJ582" s="211"/>
      <c r="ERK582" s="211"/>
      <c r="ERL582" s="211"/>
      <c r="ERM582" s="211"/>
      <c r="ERN582" s="211"/>
      <c r="ERO582" s="211"/>
      <c r="ERP582" s="211"/>
      <c r="ERQ582" s="211"/>
      <c r="ERR582" s="211"/>
      <c r="ERS582" s="211"/>
      <c r="ERT582" s="211"/>
      <c r="ERU582" s="211"/>
      <c r="ERV582" s="211"/>
      <c r="ERW582" s="211"/>
      <c r="ERX582" s="211"/>
      <c r="ERY582" s="211"/>
      <c r="ERZ582" s="211"/>
      <c r="ESA582" s="211"/>
      <c r="ESB582" s="211"/>
      <c r="ESC582" s="211"/>
      <c r="ESD582" s="211"/>
      <c r="ESE582" s="211"/>
      <c r="ESF582" s="211"/>
      <c r="ESG582" s="211"/>
      <c r="ESH582" s="211"/>
      <c r="ESI582" s="211"/>
      <c r="ESJ582" s="211"/>
      <c r="ESK582" s="211"/>
      <c r="ESL582" s="211"/>
      <c r="ESM582" s="211"/>
      <c r="ESN582" s="211"/>
      <c r="ESO582" s="211"/>
      <c r="ESP582" s="211"/>
      <c r="ESQ582" s="211"/>
      <c r="ESR582" s="211"/>
      <c r="ESS582" s="211"/>
      <c r="EST582" s="211"/>
      <c r="ESU582" s="211"/>
      <c r="ESV582" s="211"/>
      <c r="ESW582" s="211"/>
      <c r="ESX582" s="211"/>
      <c r="ESY582" s="211"/>
      <c r="ESZ582" s="211"/>
      <c r="ETA582" s="211"/>
      <c r="ETB582" s="211"/>
      <c r="ETC582" s="211"/>
      <c r="ETD582" s="211"/>
      <c r="ETE582" s="211"/>
      <c r="ETF582" s="211"/>
      <c r="ETG582" s="211"/>
      <c r="ETH582" s="211"/>
      <c r="ETI582" s="211"/>
      <c r="ETJ582" s="211"/>
      <c r="ETK582" s="211"/>
      <c r="ETL582" s="211"/>
      <c r="ETM582" s="211"/>
      <c r="ETN582" s="211"/>
      <c r="ETO582" s="211"/>
      <c r="ETP582" s="211"/>
      <c r="ETQ582" s="211"/>
      <c r="ETR582" s="211"/>
      <c r="ETS582" s="211"/>
      <c r="ETT582" s="211"/>
      <c r="ETU582" s="211"/>
      <c r="ETV582" s="211"/>
      <c r="ETW582" s="211"/>
      <c r="ETX582" s="211"/>
      <c r="ETY582" s="211"/>
      <c r="ETZ582" s="211"/>
      <c r="EUA582" s="211"/>
      <c r="EUB582" s="211"/>
      <c r="EUC582" s="211"/>
      <c r="EUD582" s="211"/>
      <c r="EUE582" s="211"/>
      <c r="EUF582" s="211"/>
      <c r="EUG582" s="211"/>
      <c r="EUH582" s="211"/>
      <c r="EUI582" s="211"/>
      <c r="EUJ582" s="211"/>
      <c r="EUK582" s="211"/>
      <c r="EUL582" s="211"/>
      <c r="EUM582" s="211"/>
      <c r="EUN582" s="211"/>
      <c r="EUO582" s="211"/>
      <c r="EUP582" s="211"/>
      <c r="EUQ582" s="211"/>
      <c r="EUR582" s="211"/>
      <c r="EUS582" s="211"/>
      <c r="EUT582" s="211"/>
      <c r="EUU582" s="211"/>
      <c r="EUV582" s="211"/>
      <c r="EUW582" s="211"/>
      <c r="EUX582" s="211"/>
      <c r="EUY582" s="211"/>
      <c r="EUZ582" s="211"/>
      <c r="EVA582" s="211"/>
      <c r="EVB582" s="211"/>
      <c r="EVC582" s="211"/>
      <c r="EVD582" s="211"/>
      <c r="EVE582" s="211"/>
      <c r="EVF582" s="211"/>
      <c r="EVG582" s="211"/>
      <c r="EVH582" s="211"/>
      <c r="EVI582" s="211"/>
      <c r="EVJ582" s="211"/>
      <c r="EVK582" s="211"/>
      <c r="EVL582" s="211"/>
      <c r="EVM582" s="211"/>
      <c r="EVN582" s="211"/>
      <c r="EVO582" s="211"/>
      <c r="EVP582" s="211"/>
      <c r="EVQ582" s="211"/>
      <c r="EVR582" s="211"/>
      <c r="EVS582" s="211"/>
      <c r="EVT582" s="211"/>
      <c r="EVU582" s="211"/>
      <c r="EVV582" s="211"/>
      <c r="EVW582" s="211"/>
      <c r="EVX582" s="211"/>
      <c r="EVY582" s="211"/>
      <c r="EVZ582" s="211"/>
      <c r="EWA582" s="211"/>
      <c r="EWB582" s="211"/>
      <c r="EWC582" s="211"/>
      <c r="EWD582" s="211"/>
      <c r="EWE582" s="211"/>
      <c r="EWF582" s="211"/>
      <c r="EWG582" s="211"/>
      <c r="EWH582" s="211"/>
      <c r="EWI582" s="211"/>
      <c r="EWJ582" s="211"/>
      <c r="EWK582" s="211"/>
      <c r="EWL582" s="211"/>
      <c r="EWM582" s="211"/>
      <c r="EWN582" s="211"/>
      <c r="EWO582" s="211"/>
      <c r="EWP582" s="211"/>
      <c r="EWQ582" s="211"/>
      <c r="EWR582" s="211"/>
      <c r="EWS582" s="211"/>
      <c r="EWT582" s="211"/>
      <c r="EWU582" s="211"/>
      <c r="EWV582" s="211"/>
      <c r="EWW582" s="211"/>
      <c r="EWX582" s="211"/>
      <c r="EWY582" s="211"/>
      <c r="EWZ582" s="211"/>
      <c r="EXA582" s="211"/>
      <c r="EXB582" s="211"/>
      <c r="EXC582" s="211"/>
      <c r="EXD582" s="211"/>
      <c r="EXE582" s="211"/>
      <c r="EXF582" s="211"/>
      <c r="EXG582" s="211"/>
      <c r="EXH582" s="211"/>
      <c r="EXI582" s="211"/>
      <c r="EXJ582" s="211"/>
      <c r="EXK582" s="211"/>
      <c r="EXL582" s="211"/>
      <c r="EXM582" s="211"/>
      <c r="EXN582" s="211"/>
      <c r="EXO582" s="211"/>
      <c r="EXP582" s="211"/>
      <c r="EXQ582" s="211"/>
      <c r="EXR582" s="211"/>
      <c r="EXS582" s="211"/>
      <c r="EXT582" s="211"/>
      <c r="EXU582" s="211"/>
      <c r="EXV582" s="211"/>
      <c r="EXW582" s="211"/>
      <c r="EXX582" s="211"/>
      <c r="EXY582" s="211"/>
      <c r="EXZ582" s="211"/>
      <c r="EYA582" s="211"/>
      <c r="EYB582" s="211"/>
      <c r="EYC582" s="211"/>
      <c r="EYD582" s="211"/>
      <c r="EYE582" s="211"/>
      <c r="EYF582" s="211"/>
      <c r="EYG582" s="211"/>
      <c r="EYH582" s="211"/>
      <c r="EYI582" s="211"/>
      <c r="EYJ582" s="211"/>
      <c r="EYK582" s="211"/>
      <c r="EYL582" s="211"/>
      <c r="EYM582" s="211"/>
      <c r="EYN582" s="211"/>
      <c r="EYO582" s="211"/>
      <c r="EYP582" s="211"/>
      <c r="EYQ582" s="211"/>
      <c r="EYR582" s="211"/>
      <c r="EYS582" s="211"/>
      <c r="EYT582" s="211"/>
      <c r="EYU582" s="211"/>
      <c r="EYV582" s="211"/>
      <c r="EYW582" s="211"/>
      <c r="EYX582" s="211"/>
      <c r="EYY582" s="211"/>
    </row>
    <row r="583" spans="1:4055" s="212" customFormat="1" ht="38.25">
      <c r="A583" s="233" t="s">
        <v>591</v>
      </c>
      <c r="B583" s="233" t="s">
        <v>586</v>
      </c>
      <c r="C583" s="233" t="s">
        <v>113</v>
      </c>
      <c r="D583" s="233" t="s">
        <v>587</v>
      </c>
      <c r="E583" s="348">
        <v>44830</v>
      </c>
      <c r="F583" s="348">
        <v>44916</v>
      </c>
      <c r="G583" s="347">
        <v>44916</v>
      </c>
      <c r="H583" s="441"/>
      <c r="I583" s="340">
        <v>897944</v>
      </c>
      <c r="J583" s="343"/>
      <c r="K583" s="344" t="s">
        <v>203</v>
      </c>
      <c r="L583" s="335">
        <v>100</v>
      </c>
      <c r="M583" s="236" t="s">
        <v>22</v>
      </c>
      <c r="N583" s="236">
        <v>138</v>
      </c>
      <c r="O583" s="444" t="s">
        <v>22</v>
      </c>
      <c r="P583" s="238" t="s">
        <v>22</v>
      </c>
      <c r="Q583" s="238" t="s">
        <v>22</v>
      </c>
      <c r="R583" s="238" t="s">
        <v>22</v>
      </c>
      <c r="S583" s="238" t="s">
        <v>22</v>
      </c>
      <c r="T583" s="238" t="s">
        <v>22</v>
      </c>
      <c r="U583" s="238" t="s">
        <v>22</v>
      </c>
      <c r="V583" s="238" t="s">
        <v>138</v>
      </c>
      <c r="W583" s="233"/>
      <c r="X583" s="211"/>
      <c r="Y583" s="211"/>
      <c r="Z583" s="211"/>
      <c r="AA583" s="211"/>
      <c r="AB583" s="211"/>
      <c r="AC583" s="211"/>
      <c r="AD583" s="211"/>
      <c r="AE583" s="211"/>
      <c r="AF583" s="211"/>
      <c r="AG583" s="211"/>
      <c r="AH583" s="211"/>
      <c r="AI583" s="211"/>
      <c r="AJ583" s="211"/>
      <c r="AK583" s="211"/>
      <c r="AL583" s="211"/>
      <c r="AM583" s="211"/>
      <c r="AN583" s="211"/>
      <c r="AO583" s="211"/>
      <c r="AP583" s="211"/>
      <c r="AQ583" s="211"/>
      <c r="AR583" s="211"/>
      <c r="AS583" s="211"/>
      <c r="AT583" s="211"/>
      <c r="AU583" s="211"/>
      <c r="AV583" s="211"/>
      <c r="AW583" s="211"/>
      <c r="AX583" s="211"/>
      <c r="AY583" s="211"/>
      <c r="AZ583" s="211"/>
      <c r="BA583" s="211"/>
      <c r="BB583" s="211"/>
      <c r="BC583" s="211"/>
      <c r="BD583" s="211"/>
      <c r="BE583" s="211"/>
      <c r="BF583" s="211"/>
      <c r="BG583" s="211"/>
      <c r="BH583" s="211"/>
      <c r="BI583" s="211"/>
      <c r="BJ583" s="211"/>
      <c r="BK583" s="211"/>
      <c r="BL583" s="211"/>
      <c r="BM583" s="211"/>
      <c r="BN583" s="211"/>
      <c r="BO583" s="211"/>
      <c r="BP583" s="211"/>
      <c r="BQ583" s="211"/>
      <c r="BR583" s="211"/>
      <c r="BS583" s="211"/>
      <c r="BT583" s="211"/>
      <c r="BU583" s="211"/>
      <c r="BV583" s="211"/>
      <c r="BW583" s="211"/>
      <c r="BX583" s="211"/>
      <c r="BY583" s="211"/>
      <c r="BZ583" s="211"/>
      <c r="CA583" s="211"/>
      <c r="CB583" s="211"/>
      <c r="CC583" s="211"/>
      <c r="CD583" s="211"/>
      <c r="CE583" s="211"/>
      <c r="CF583" s="211"/>
      <c r="CG583" s="211"/>
      <c r="CH583" s="211"/>
      <c r="CI583" s="211"/>
      <c r="CJ583" s="211"/>
      <c r="CK583" s="211"/>
      <c r="CL583" s="211"/>
      <c r="CM583" s="211"/>
      <c r="CN583" s="211"/>
      <c r="CO583" s="211"/>
      <c r="CP583" s="211"/>
      <c r="CQ583" s="211"/>
      <c r="CR583" s="211"/>
      <c r="CS583" s="211"/>
      <c r="CT583" s="211"/>
      <c r="CU583" s="211"/>
      <c r="CV583" s="211"/>
      <c r="CW583" s="211"/>
      <c r="CX583" s="211"/>
      <c r="CY583" s="211"/>
      <c r="CZ583" s="211"/>
      <c r="DA583" s="211"/>
      <c r="DB583" s="211"/>
      <c r="DC583" s="211"/>
      <c r="DD583" s="211"/>
      <c r="DE583" s="211"/>
      <c r="DF583" s="211"/>
      <c r="DG583" s="211"/>
      <c r="DH583" s="211"/>
      <c r="DI583" s="211"/>
      <c r="DJ583" s="211"/>
      <c r="DK583" s="211"/>
      <c r="DL583" s="211"/>
      <c r="DM583" s="211"/>
      <c r="DN583" s="211"/>
      <c r="DO583" s="211"/>
      <c r="DP583" s="211"/>
      <c r="DQ583" s="211"/>
      <c r="DR583" s="211"/>
      <c r="DS583" s="211"/>
      <c r="DT583" s="211"/>
      <c r="DU583" s="211"/>
      <c r="DV583" s="211"/>
      <c r="DW583" s="211"/>
      <c r="DX583" s="211"/>
      <c r="DY583" s="211"/>
      <c r="DZ583" s="211"/>
      <c r="EA583" s="211"/>
      <c r="EB583" s="211"/>
      <c r="EC583" s="211"/>
      <c r="ED583" s="211"/>
      <c r="EE583" s="211"/>
      <c r="EF583" s="211"/>
      <c r="EG583" s="211"/>
      <c r="EH583" s="211"/>
      <c r="EI583" s="211"/>
      <c r="EJ583" s="211"/>
      <c r="EK583" s="211"/>
      <c r="EL583" s="211"/>
      <c r="EM583" s="211"/>
      <c r="EN583" s="211"/>
      <c r="EO583" s="211"/>
      <c r="EP583" s="211"/>
      <c r="EQ583" s="211"/>
      <c r="ER583" s="211"/>
      <c r="ES583" s="211"/>
      <c r="ET583" s="211"/>
      <c r="EU583" s="211"/>
      <c r="EV583" s="211"/>
      <c r="EW583" s="211"/>
      <c r="EX583" s="211"/>
      <c r="EY583" s="211"/>
      <c r="EZ583" s="211"/>
      <c r="FA583" s="211"/>
      <c r="FB583" s="211"/>
      <c r="FC583" s="211"/>
      <c r="FD583" s="211"/>
      <c r="FE583" s="211"/>
      <c r="FF583" s="211"/>
      <c r="FG583" s="211"/>
      <c r="FH583" s="211"/>
      <c r="FI583" s="211"/>
      <c r="FJ583" s="211"/>
      <c r="FK583" s="211"/>
      <c r="FL583" s="211"/>
      <c r="FM583" s="211"/>
      <c r="FN583" s="211"/>
      <c r="FO583" s="211"/>
      <c r="FP583" s="211"/>
      <c r="FQ583" s="211"/>
      <c r="FR583" s="211"/>
      <c r="FS583" s="211"/>
      <c r="FT583" s="211"/>
      <c r="FU583" s="211"/>
      <c r="FV583" s="211"/>
      <c r="FW583" s="211"/>
      <c r="FX583" s="211"/>
      <c r="FY583" s="211"/>
      <c r="FZ583" s="211"/>
      <c r="GA583" s="211"/>
      <c r="GB583" s="211"/>
      <c r="GC583" s="211"/>
      <c r="GD583" s="211"/>
      <c r="GE583" s="211"/>
      <c r="GF583" s="211"/>
      <c r="GG583" s="211"/>
      <c r="GH583" s="211"/>
      <c r="GI583" s="211"/>
      <c r="GJ583" s="211"/>
      <c r="GK583" s="211"/>
      <c r="GL583" s="211"/>
      <c r="GM583" s="211"/>
      <c r="GN583" s="211"/>
      <c r="GO583" s="211"/>
      <c r="GP583" s="211"/>
      <c r="GQ583" s="211"/>
      <c r="GR583" s="211"/>
      <c r="GS583" s="211"/>
      <c r="GT583" s="211"/>
      <c r="GU583" s="211"/>
      <c r="GV583" s="211"/>
      <c r="GW583" s="211"/>
      <c r="GX583" s="211"/>
      <c r="GY583" s="211"/>
      <c r="GZ583" s="211"/>
      <c r="HA583" s="211"/>
      <c r="HB583" s="211"/>
      <c r="HC583" s="211"/>
      <c r="HD583" s="211"/>
      <c r="HE583" s="211"/>
      <c r="HF583" s="211"/>
      <c r="HG583" s="211"/>
      <c r="HH583" s="211"/>
      <c r="HI583" s="211"/>
      <c r="HJ583" s="211"/>
      <c r="HK583" s="211"/>
      <c r="HL583" s="211"/>
      <c r="HM583" s="211"/>
      <c r="HN583" s="211"/>
      <c r="HO583" s="211"/>
      <c r="HP583" s="211"/>
      <c r="HQ583" s="211"/>
      <c r="HR583" s="211"/>
      <c r="HS583" s="211"/>
      <c r="HT583" s="211"/>
      <c r="HU583" s="211"/>
      <c r="HV583" s="211"/>
      <c r="HW583" s="211"/>
      <c r="HX583" s="211"/>
      <c r="HY583" s="211"/>
      <c r="HZ583" s="211"/>
      <c r="IA583" s="211"/>
      <c r="IB583" s="211"/>
      <c r="IC583" s="211"/>
      <c r="ID583" s="211"/>
      <c r="IE583" s="211"/>
      <c r="IF583" s="211"/>
      <c r="IG583" s="211"/>
      <c r="IH583" s="211"/>
      <c r="II583" s="211"/>
      <c r="IJ583" s="211"/>
      <c r="IK583" s="211"/>
      <c r="IL583" s="211"/>
      <c r="IM583" s="211"/>
      <c r="IN583" s="211"/>
      <c r="IO583" s="211"/>
      <c r="IP583" s="211"/>
      <c r="IQ583" s="211"/>
      <c r="IR583" s="211"/>
      <c r="IS583" s="211"/>
      <c r="IT583" s="211"/>
      <c r="IU583" s="211"/>
      <c r="IV583" s="211"/>
      <c r="IW583" s="211"/>
      <c r="IX583" s="211"/>
      <c r="IY583" s="211"/>
      <c r="IZ583" s="211"/>
      <c r="JA583" s="211"/>
      <c r="JB583" s="211"/>
      <c r="JC583" s="211"/>
      <c r="JD583" s="211"/>
      <c r="JE583" s="211"/>
      <c r="JF583" s="211"/>
      <c r="JG583" s="211"/>
      <c r="JH583" s="211"/>
      <c r="JI583" s="211"/>
      <c r="JJ583" s="211"/>
      <c r="JK583" s="211"/>
      <c r="JL583" s="211"/>
      <c r="JM583" s="211"/>
      <c r="JN583" s="211"/>
      <c r="JO583" s="211"/>
      <c r="JP583" s="211"/>
      <c r="JQ583" s="211"/>
      <c r="JR583" s="211"/>
      <c r="JS583" s="211"/>
      <c r="JT583" s="211"/>
      <c r="JU583" s="211"/>
      <c r="JV583" s="211"/>
      <c r="JW583" s="211"/>
      <c r="JX583" s="211"/>
      <c r="JY583" s="211"/>
      <c r="JZ583" s="211"/>
      <c r="KA583" s="211"/>
      <c r="KB583" s="211"/>
      <c r="KC583" s="211"/>
      <c r="KD583" s="211"/>
      <c r="KE583" s="211"/>
      <c r="KF583" s="211"/>
      <c r="KG583" s="211"/>
      <c r="KH583" s="211"/>
      <c r="KI583" s="211"/>
      <c r="KJ583" s="211"/>
      <c r="KK583" s="211"/>
      <c r="KL583" s="211"/>
      <c r="KM583" s="211"/>
      <c r="KN583" s="211"/>
      <c r="KO583" s="211"/>
      <c r="KP583" s="211"/>
      <c r="KQ583" s="211"/>
      <c r="KR583" s="211"/>
      <c r="KS583" s="211"/>
      <c r="KT583" s="211"/>
      <c r="KU583" s="211"/>
      <c r="KV583" s="211"/>
      <c r="KW583" s="211"/>
      <c r="KX583" s="211"/>
      <c r="KY583" s="211"/>
      <c r="KZ583" s="211"/>
      <c r="LA583" s="211"/>
      <c r="LB583" s="211"/>
      <c r="LC583" s="211"/>
      <c r="LD583" s="211"/>
      <c r="LE583" s="211"/>
      <c r="LF583" s="211"/>
      <c r="LG583" s="211"/>
      <c r="LH583" s="211"/>
      <c r="LI583" s="211"/>
      <c r="LJ583" s="211"/>
      <c r="LK583" s="211"/>
      <c r="LL583" s="211"/>
      <c r="LM583" s="211"/>
      <c r="LN583" s="211"/>
      <c r="LO583" s="211"/>
      <c r="LP583" s="211"/>
      <c r="LQ583" s="211"/>
      <c r="LR583" s="211"/>
      <c r="LS583" s="211"/>
      <c r="LT583" s="211"/>
      <c r="LU583" s="211"/>
      <c r="LV583" s="211"/>
      <c r="LW583" s="211"/>
      <c r="LX583" s="211"/>
      <c r="LY583" s="211"/>
      <c r="LZ583" s="211"/>
      <c r="MA583" s="211"/>
      <c r="MB583" s="211"/>
      <c r="MC583" s="211"/>
      <c r="MD583" s="211"/>
      <c r="ME583" s="211"/>
      <c r="MF583" s="211"/>
      <c r="MG583" s="211"/>
      <c r="MH583" s="211"/>
      <c r="MI583" s="211"/>
      <c r="MJ583" s="211"/>
      <c r="MK583" s="211"/>
      <c r="ML583" s="211"/>
      <c r="MM583" s="211"/>
      <c r="MN583" s="211"/>
      <c r="MO583" s="211"/>
      <c r="MP583" s="211"/>
      <c r="MQ583" s="211"/>
      <c r="MR583" s="211"/>
      <c r="MS583" s="211"/>
      <c r="MT583" s="211"/>
      <c r="MU583" s="211"/>
      <c r="MV583" s="211"/>
      <c r="MW583" s="211"/>
      <c r="MX583" s="211"/>
      <c r="MY583" s="211"/>
      <c r="MZ583" s="211"/>
      <c r="NA583" s="211"/>
      <c r="NB583" s="211"/>
      <c r="NC583" s="211"/>
      <c r="ND583" s="211"/>
      <c r="NE583" s="211"/>
      <c r="NF583" s="211"/>
      <c r="NG583" s="211"/>
      <c r="NH583" s="211"/>
      <c r="NI583" s="211"/>
      <c r="NJ583" s="211"/>
      <c r="NK583" s="211"/>
      <c r="NL583" s="211"/>
      <c r="NM583" s="211"/>
      <c r="NN583" s="211"/>
      <c r="NO583" s="211"/>
      <c r="NP583" s="211"/>
      <c r="NQ583" s="211"/>
      <c r="NR583" s="211"/>
      <c r="NS583" s="211"/>
      <c r="NT583" s="211"/>
      <c r="NU583" s="211"/>
      <c r="NV583" s="211"/>
      <c r="NW583" s="211"/>
      <c r="NX583" s="211"/>
      <c r="NY583" s="211"/>
      <c r="NZ583" s="211"/>
      <c r="OA583" s="211"/>
      <c r="OB583" s="211"/>
      <c r="OC583" s="211"/>
      <c r="OD583" s="211"/>
      <c r="OE583" s="211"/>
      <c r="OF583" s="211"/>
      <c r="OG583" s="211"/>
      <c r="OH583" s="211"/>
      <c r="OI583" s="211"/>
      <c r="OJ583" s="211"/>
      <c r="OK583" s="211"/>
      <c r="OL583" s="211"/>
      <c r="OM583" s="211"/>
      <c r="ON583" s="211"/>
      <c r="OO583" s="211"/>
      <c r="OP583" s="211"/>
      <c r="OQ583" s="211"/>
      <c r="OR583" s="211"/>
      <c r="OS583" s="211"/>
      <c r="OT583" s="211"/>
      <c r="OU583" s="211"/>
      <c r="OV583" s="211"/>
      <c r="OW583" s="211"/>
      <c r="OX583" s="211"/>
      <c r="OY583" s="211"/>
      <c r="OZ583" s="211"/>
      <c r="PA583" s="211"/>
      <c r="PB583" s="211"/>
      <c r="PC583" s="211"/>
      <c r="PD583" s="211"/>
      <c r="PE583" s="211"/>
      <c r="PF583" s="211"/>
      <c r="PG583" s="211"/>
      <c r="PH583" s="211"/>
      <c r="PI583" s="211"/>
      <c r="PJ583" s="211"/>
      <c r="PK583" s="211"/>
      <c r="PL583" s="211"/>
      <c r="PM583" s="211"/>
      <c r="PN583" s="211"/>
      <c r="PO583" s="211"/>
      <c r="PP583" s="211"/>
      <c r="PQ583" s="211"/>
      <c r="PR583" s="211"/>
      <c r="PS583" s="211"/>
      <c r="PT583" s="211"/>
      <c r="PU583" s="211"/>
      <c r="PV583" s="211"/>
      <c r="PW583" s="211"/>
      <c r="PX583" s="211"/>
      <c r="PY583" s="211"/>
      <c r="PZ583" s="211"/>
      <c r="QA583" s="211"/>
      <c r="QB583" s="211"/>
      <c r="QC583" s="211"/>
      <c r="QD583" s="211"/>
      <c r="QE583" s="211"/>
      <c r="QF583" s="211"/>
      <c r="QG583" s="211"/>
      <c r="QH583" s="211"/>
      <c r="QI583" s="211"/>
      <c r="QJ583" s="211"/>
      <c r="QK583" s="211"/>
      <c r="QL583" s="211"/>
      <c r="QM583" s="211"/>
      <c r="QN583" s="211"/>
      <c r="QO583" s="211"/>
      <c r="QP583" s="211"/>
      <c r="QQ583" s="211"/>
      <c r="QR583" s="211"/>
      <c r="QS583" s="211"/>
      <c r="QT583" s="211"/>
      <c r="QU583" s="211"/>
      <c r="QV583" s="211"/>
      <c r="QW583" s="211"/>
      <c r="QX583" s="211"/>
      <c r="QY583" s="211"/>
      <c r="QZ583" s="211"/>
      <c r="RA583" s="211"/>
      <c r="RB583" s="211"/>
      <c r="RC583" s="211"/>
      <c r="RD583" s="211"/>
      <c r="RE583" s="211"/>
      <c r="RF583" s="211"/>
      <c r="RG583" s="211"/>
      <c r="RH583" s="211"/>
      <c r="RI583" s="211"/>
      <c r="RJ583" s="211"/>
      <c r="RK583" s="211"/>
      <c r="RL583" s="211"/>
      <c r="RM583" s="211"/>
      <c r="RN583" s="211"/>
      <c r="RO583" s="211"/>
      <c r="RP583" s="211"/>
      <c r="RQ583" s="211"/>
      <c r="RR583" s="211"/>
      <c r="RS583" s="211"/>
      <c r="RT583" s="211"/>
      <c r="RU583" s="211"/>
      <c r="RV583" s="211"/>
      <c r="RW583" s="211"/>
      <c r="RX583" s="211"/>
      <c r="RY583" s="211"/>
      <c r="RZ583" s="211"/>
      <c r="SA583" s="211"/>
      <c r="SB583" s="211"/>
      <c r="SC583" s="211"/>
      <c r="SD583" s="211"/>
      <c r="SE583" s="211"/>
      <c r="SF583" s="211"/>
      <c r="SG583" s="211"/>
      <c r="SH583" s="211"/>
      <c r="SI583" s="211"/>
      <c r="SJ583" s="211"/>
      <c r="SK583" s="211"/>
      <c r="SL583" s="211"/>
      <c r="SM583" s="211"/>
      <c r="SN583" s="211"/>
      <c r="SO583" s="211"/>
      <c r="SP583" s="211"/>
      <c r="SQ583" s="211"/>
      <c r="SR583" s="211"/>
      <c r="SS583" s="211"/>
      <c r="ST583" s="211"/>
      <c r="SU583" s="211"/>
      <c r="SV583" s="211"/>
      <c r="SW583" s="211"/>
      <c r="SX583" s="211"/>
      <c r="SY583" s="211"/>
      <c r="SZ583" s="211"/>
      <c r="TA583" s="211"/>
      <c r="TB583" s="211"/>
      <c r="TC583" s="211"/>
      <c r="TD583" s="211"/>
      <c r="TE583" s="211"/>
      <c r="TF583" s="211"/>
      <c r="TG583" s="211"/>
      <c r="TH583" s="211"/>
      <c r="TI583" s="211"/>
      <c r="TJ583" s="211"/>
      <c r="TK583" s="211"/>
      <c r="TL583" s="211"/>
      <c r="TM583" s="211"/>
      <c r="TN583" s="211"/>
      <c r="TO583" s="211"/>
      <c r="TP583" s="211"/>
      <c r="TQ583" s="211"/>
      <c r="TR583" s="211"/>
      <c r="TS583" s="211"/>
      <c r="TT583" s="211"/>
      <c r="TU583" s="211"/>
      <c r="TV583" s="211"/>
      <c r="TW583" s="211"/>
      <c r="TX583" s="211"/>
      <c r="TY583" s="211"/>
      <c r="TZ583" s="211"/>
      <c r="UA583" s="211"/>
      <c r="UB583" s="211"/>
      <c r="UC583" s="211"/>
      <c r="UD583" s="211"/>
      <c r="UE583" s="211"/>
      <c r="UF583" s="211"/>
      <c r="UG583" s="211"/>
      <c r="UH583" s="211"/>
      <c r="UI583" s="211"/>
      <c r="UJ583" s="211"/>
      <c r="UK583" s="211"/>
      <c r="UL583" s="211"/>
      <c r="UM583" s="211"/>
      <c r="UN583" s="211"/>
      <c r="UO583" s="211"/>
      <c r="UP583" s="211"/>
      <c r="UQ583" s="211"/>
      <c r="UR583" s="211"/>
      <c r="US583" s="211"/>
      <c r="UT583" s="211"/>
      <c r="UU583" s="211"/>
      <c r="UV583" s="211"/>
      <c r="UW583" s="211"/>
      <c r="UX583" s="211"/>
      <c r="UY583" s="211"/>
      <c r="UZ583" s="211"/>
      <c r="VA583" s="211"/>
      <c r="VB583" s="211"/>
      <c r="VC583" s="211"/>
      <c r="VD583" s="211"/>
      <c r="VE583" s="211"/>
      <c r="VF583" s="211"/>
      <c r="VG583" s="211"/>
      <c r="VH583" s="211"/>
      <c r="VI583" s="211"/>
      <c r="VJ583" s="211"/>
      <c r="VK583" s="211"/>
      <c r="VL583" s="211"/>
      <c r="VM583" s="211"/>
      <c r="VN583" s="211"/>
      <c r="VO583" s="211"/>
      <c r="VP583" s="211"/>
      <c r="VQ583" s="211"/>
      <c r="VR583" s="211"/>
      <c r="VS583" s="211"/>
      <c r="VT583" s="211"/>
      <c r="VU583" s="211"/>
      <c r="VV583" s="211"/>
      <c r="VW583" s="211"/>
      <c r="VX583" s="211"/>
      <c r="VY583" s="211"/>
      <c r="VZ583" s="211"/>
      <c r="WA583" s="211"/>
      <c r="WB583" s="211"/>
      <c r="WC583" s="211"/>
      <c r="WD583" s="211"/>
      <c r="WE583" s="211"/>
      <c r="WF583" s="211"/>
      <c r="WG583" s="211"/>
      <c r="WH583" s="211"/>
      <c r="WI583" s="211"/>
      <c r="WJ583" s="211"/>
      <c r="WK583" s="211"/>
      <c r="WL583" s="211"/>
      <c r="WM583" s="211"/>
      <c r="WN583" s="211"/>
      <c r="WO583" s="211"/>
      <c r="WP583" s="211"/>
      <c r="WQ583" s="211"/>
      <c r="WR583" s="211"/>
      <c r="WS583" s="211"/>
      <c r="WT583" s="211"/>
      <c r="WU583" s="211"/>
      <c r="WV583" s="211"/>
      <c r="WW583" s="211"/>
      <c r="WX583" s="211"/>
      <c r="WY583" s="211"/>
      <c r="WZ583" s="211"/>
      <c r="XA583" s="211"/>
      <c r="XB583" s="211"/>
      <c r="XC583" s="211"/>
      <c r="XD583" s="211"/>
      <c r="XE583" s="211"/>
      <c r="XF583" s="211"/>
      <c r="XG583" s="211"/>
      <c r="XH583" s="211"/>
      <c r="XI583" s="211"/>
      <c r="XJ583" s="211"/>
      <c r="XK583" s="211"/>
      <c r="XL583" s="211"/>
      <c r="XM583" s="211"/>
      <c r="XN583" s="211"/>
      <c r="XO583" s="211"/>
      <c r="XP583" s="211"/>
      <c r="XQ583" s="211"/>
      <c r="XR583" s="211"/>
      <c r="XS583" s="211"/>
      <c r="XT583" s="211"/>
      <c r="XU583" s="211"/>
      <c r="XV583" s="211"/>
      <c r="XW583" s="211"/>
      <c r="XX583" s="211"/>
      <c r="XY583" s="211"/>
      <c r="XZ583" s="211"/>
      <c r="YA583" s="211"/>
      <c r="YB583" s="211"/>
      <c r="YC583" s="211"/>
      <c r="YD583" s="211"/>
      <c r="YE583" s="211"/>
      <c r="YF583" s="211"/>
      <c r="YG583" s="211"/>
      <c r="YH583" s="211"/>
      <c r="YI583" s="211"/>
      <c r="YJ583" s="211"/>
      <c r="YK583" s="211"/>
      <c r="YL583" s="211"/>
      <c r="YM583" s="211"/>
      <c r="YN583" s="211"/>
      <c r="YO583" s="211"/>
      <c r="YP583" s="211"/>
      <c r="YQ583" s="211"/>
      <c r="YR583" s="211"/>
      <c r="YS583" s="211"/>
      <c r="YT583" s="211"/>
      <c r="YU583" s="211"/>
      <c r="YV583" s="211"/>
      <c r="YW583" s="211"/>
      <c r="YX583" s="211"/>
      <c r="YY583" s="211"/>
      <c r="YZ583" s="211"/>
      <c r="ZA583" s="211"/>
      <c r="ZB583" s="211"/>
      <c r="ZC583" s="211"/>
      <c r="ZD583" s="211"/>
      <c r="ZE583" s="211"/>
      <c r="ZF583" s="211"/>
      <c r="ZG583" s="211"/>
      <c r="ZH583" s="211"/>
      <c r="ZI583" s="211"/>
      <c r="ZJ583" s="211"/>
      <c r="ZK583" s="211"/>
      <c r="ZL583" s="211"/>
      <c r="ZM583" s="211"/>
      <c r="ZN583" s="211"/>
      <c r="ZO583" s="211"/>
      <c r="ZP583" s="211"/>
      <c r="ZQ583" s="211"/>
      <c r="ZR583" s="211"/>
      <c r="ZS583" s="211"/>
      <c r="ZT583" s="211"/>
      <c r="ZU583" s="211"/>
      <c r="ZV583" s="211"/>
      <c r="ZW583" s="211"/>
      <c r="ZX583" s="211"/>
      <c r="ZY583" s="211"/>
      <c r="ZZ583" s="211"/>
      <c r="AAA583" s="211"/>
      <c r="AAB583" s="211"/>
      <c r="AAC583" s="211"/>
      <c r="AAD583" s="211"/>
      <c r="AAE583" s="211"/>
      <c r="AAF583" s="211"/>
      <c r="AAG583" s="211"/>
      <c r="AAH583" s="211"/>
      <c r="AAI583" s="211"/>
      <c r="AAJ583" s="211"/>
      <c r="AAK583" s="211"/>
      <c r="AAL583" s="211"/>
      <c r="AAM583" s="211"/>
      <c r="AAN583" s="211"/>
      <c r="AAO583" s="211"/>
      <c r="AAP583" s="211"/>
      <c r="AAQ583" s="211"/>
      <c r="AAR583" s="211"/>
      <c r="AAS583" s="211"/>
      <c r="AAT583" s="211"/>
      <c r="AAU583" s="211"/>
      <c r="AAV583" s="211"/>
      <c r="AAW583" s="211"/>
      <c r="AAX583" s="211"/>
      <c r="AAY583" s="211"/>
      <c r="AAZ583" s="211"/>
      <c r="ABA583" s="211"/>
      <c r="ABB583" s="211"/>
      <c r="ABC583" s="211"/>
      <c r="ABD583" s="211"/>
      <c r="ABE583" s="211"/>
      <c r="ABF583" s="211"/>
      <c r="ABG583" s="211"/>
      <c r="ABH583" s="211"/>
      <c r="ABI583" s="211"/>
      <c r="ABJ583" s="211"/>
      <c r="ABK583" s="211"/>
      <c r="ABL583" s="211"/>
      <c r="ABM583" s="211"/>
      <c r="ABN583" s="211"/>
      <c r="ABO583" s="211"/>
      <c r="ABP583" s="211"/>
      <c r="ABQ583" s="211"/>
      <c r="ABR583" s="211"/>
      <c r="ABS583" s="211"/>
      <c r="ABT583" s="211"/>
      <c r="ABU583" s="211"/>
      <c r="ABV583" s="211"/>
      <c r="ABW583" s="211"/>
      <c r="ABX583" s="211"/>
      <c r="ABY583" s="211"/>
      <c r="ABZ583" s="211"/>
      <c r="ACA583" s="211"/>
      <c r="ACB583" s="211"/>
      <c r="ACC583" s="211"/>
      <c r="ACD583" s="211"/>
      <c r="ACE583" s="211"/>
      <c r="ACF583" s="211"/>
      <c r="ACG583" s="211"/>
      <c r="ACH583" s="211"/>
      <c r="ACI583" s="211"/>
      <c r="ACJ583" s="211"/>
      <c r="ACK583" s="211"/>
      <c r="ACL583" s="211"/>
      <c r="ACM583" s="211"/>
      <c r="ACN583" s="211"/>
      <c r="ACO583" s="211"/>
      <c r="ACP583" s="211"/>
      <c r="ACQ583" s="211"/>
      <c r="ACR583" s="211"/>
      <c r="ACS583" s="211"/>
      <c r="ACT583" s="211"/>
      <c r="ACU583" s="211"/>
      <c r="ACV583" s="211"/>
      <c r="ACW583" s="211"/>
      <c r="ACX583" s="211"/>
      <c r="ACY583" s="211"/>
      <c r="ACZ583" s="211"/>
      <c r="ADA583" s="211"/>
      <c r="ADB583" s="211"/>
      <c r="ADC583" s="211"/>
      <c r="ADD583" s="211"/>
      <c r="ADE583" s="211"/>
      <c r="ADF583" s="211"/>
      <c r="ADG583" s="211"/>
      <c r="ADH583" s="211"/>
      <c r="ADI583" s="211"/>
      <c r="ADJ583" s="211"/>
      <c r="ADK583" s="211"/>
      <c r="ADL583" s="211"/>
      <c r="ADM583" s="211"/>
      <c r="ADN583" s="211"/>
      <c r="ADO583" s="211"/>
      <c r="ADP583" s="211"/>
      <c r="ADQ583" s="211"/>
      <c r="ADR583" s="211"/>
      <c r="ADS583" s="211"/>
      <c r="ADT583" s="211"/>
      <c r="ADU583" s="211"/>
      <c r="ADV583" s="211"/>
      <c r="ADW583" s="211"/>
      <c r="ADX583" s="211"/>
      <c r="ADY583" s="211"/>
      <c r="ADZ583" s="211"/>
      <c r="AEA583" s="211"/>
      <c r="AEB583" s="211"/>
      <c r="AEC583" s="211"/>
      <c r="AED583" s="211"/>
      <c r="AEE583" s="211"/>
      <c r="AEF583" s="211"/>
      <c r="AEG583" s="211"/>
      <c r="AEH583" s="211"/>
      <c r="AEI583" s="211"/>
      <c r="AEJ583" s="211"/>
      <c r="AEK583" s="211"/>
      <c r="AEL583" s="211"/>
      <c r="AEM583" s="211"/>
      <c r="AEN583" s="211"/>
      <c r="AEO583" s="211"/>
      <c r="AEP583" s="211"/>
      <c r="AEQ583" s="211"/>
      <c r="AER583" s="211"/>
      <c r="AES583" s="211"/>
      <c r="AET583" s="211"/>
      <c r="AEU583" s="211"/>
      <c r="AEV583" s="211"/>
      <c r="AEW583" s="211"/>
      <c r="AEX583" s="211"/>
      <c r="AEY583" s="211"/>
      <c r="AEZ583" s="211"/>
      <c r="AFA583" s="211"/>
      <c r="AFB583" s="211"/>
      <c r="AFC583" s="211"/>
      <c r="AFD583" s="211"/>
      <c r="AFE583" s="211"/>
      <c r="AFF583" s="211"/>
      <c r="AFG583" s="211"/>
      <c r="AFH583" s="211"/>
      <c r="AFI583" s="211"/>
      <c r="AFJ583" s="211"/>
      <c r="AFK583" s="211"/>
      <c r="AFL583" s="211"/>
      <c r="AFM583" s="211"/>
      <c r="AFN583" s="211"/>
      <c r="AFO583" s="211"/>
      <c r="AFP583" s="211"/>
      <c r="AFQ583" s="211"/>
      <c r="AFR583" s="211"/>
      <c r="AFS583" s="211"/>
      <c r="AFT583" s="211"/>
      <c r="AFU583" s="211"/>
      <c r="AFV583" s="211"/>
      <c r="AFW583" s="211"/>
      <c r="AFX583" s="211"/>
      <c r="AFY583" s="211"/>
      <c r="AFZ583" s="211"/>
      <c r="AGA583" s="211"/>
      <c r="AGB583" s="211"/>
      <c r="AGC583" s="211"/>
      <c r="AGD583" s="211"/>
      <c r="AGE583" s="211"/>
      <c r="AGF583" s="211"/>
      <c r="AGG583" s="211"/>
      <c r="AGH583" s="211"/>
      <c r="AGI583" s="211"/>
      <c r="AGJ583" s="211"/>
      <c r="AGK583" s="211"/>
      <c r="AGL583" s="211"/>
      <c r="AGM583" s="211"/>
      <c r="AGN583" s="211"/>
      <c r="AGO583" s="211"/>
      <c r="AGP583" s="211"/>
      <c r="AGQ583" s="211"/>
      <c r="AGR583" s="211"/>
      <c r="AGS583" s="211"/>
      <c r="AGT583" s="211"/>
      <c r="AGU583" s="211"/>
      <c r="AGV583" s="211"/>
      <c r="AGW583" s="211"/>
      <c r="AGX583" s="211"/>
      <c r="AGY583" s="211"/>
      <c r="AGZ583" s="211"/>
      <c r="AHA583" s="211"/>
      <c r="AHB583" s="211"/>
      <c r="AHC583" s="211"/>
      <c r="AHD583" s="211"/>
      <c r="AHE583" s="211"/>
      <c r="AHF583" s="211"/>
      <c r="AHG583" s="211"/>
      <c r="AHH583" s="211"/>
      <c r="AHI583" s="211"/>
      <c r="AHJ583" s="211"/>
      <c r="AHK583" s="211"/>
      <c r="AHL583" s="211"/>
      <c r="AHM583" s="211"/>
      <c r="AHN583" s="211"/>
      <c r="AHO583" s="211"/>
      <c r="AHP583" s="211"/>
      <c r="AHQ583" s="211"/>
      <c r="AHR583" s="211"/>
      <c r="AHS583" s="211"/>
      <c r="AHT583" s="211"/>
      <c r="AHU583" s="211"/>
      <c r="AHV583" s="211"/>
      <c r="AHW583" s="211"/>
      <c r="AHX583" s="211"/>
      <c r="AHY583" s="211"/>
      <c r="AHZ583" s="211"/>
      <c r="AIA583" s="211"/>
      <c r="AIB583" s="211"/>
      <c r="AIC583" s="211"/>
      <c r="AID583" s="211"/>
      <c r="AIE583" s="211"/>
      <c r="AIF583" s="211"/>
      <c r="AIG583" s="211"/>
      <c r="AIH583" s="211"/>
      <c r="AII583" s="211"/>
      <c r="AIJ583" s="211"/>
      <c r="AIK583" s="211"/>
      <c r="AIL583" s="211"/>
      <c r="AIM583" s="211"/>
      <c r="AIN583" s="211"/>
      <c r="AIO583" s="211"/>
      <c r="AIP583" s="211"/>
      <c r="AIQ583" s="211"/>
      <c r="AIR583" s="211"/>
      <c r="AIS583" s="211"/>
      <c r="AIT583" s="211"/>
      <c r="AIU583" s="211"/>
      <c r="AIV583" s="211"/>
      <c r="AIW583" s="211"/>
      <c r="AIX583" s="211"/>
      <c r="AIY583" s="211"/>
      <c r="AIZ583" s="211"/>
      <c r="AJA583" s="211"/>
      <c r="AJB583" s="211"/>
      <c r="AJC583" s="211"/>
      <c r="AJD583" s="211"/>
      <c r="AJE583" s="211"/>
      <c r="AJF583" s="211"/>
      <c r="AJG583" s="211"/>
      <c r="AJH583" s="211"/>
      <c r="AJI583" s="211"/>
      <c r="AJJ583" s="211"/>
      <c r="AJK583" s="211"/>
      <c r="AJL583" s="211"/>
      <c r="AJM583" s="211"/>
      <c r="AJN583" s="211"/>
      <c r="AJO583" s="211"/>
      <c r="AJP583" s="211"/>
      <c r="AJQ583" s="211"/>
      <c r="AJR583" s="211"/>
      <c r="AJS583" s="211"/>
      <c r="AJT583" s="211"/>
      <c r="AJU583" s="211"/>
      <c r="AJV583" s="211"/>
      <c r="AJW583" s="211"/>
      <c r="AJX583" s="211"/>
      <c r="AJY583" s="211"/>
      <c r="AJZ583" s="211"/>
      <c r="AKA583" s="211"/>
      <c r="AKB583" s="211"/>
      <c r="AKC583" s="211"/>
      <c r="AKD583" s="211"/>
      <c r="AKE583" s="211"/>
      <c r="AKF583" s="211"/>
      <c r="AKG583" s="211"/>
      <c r="AKH583" s="211"/>
      <c r="AKI583" s="211"/>
      <c r="AKJ583" s="211"/>
      <c r="AKK583" s="211"/>
      <c r="AKL583" s="211"/>
      <c r="AKM583" s="211"/>
      <c r="AKN583" s="211"/>
      <c r="AKO583" s="211"/>
      <c r="AKP583" s="211"/>
      <c r="AKQ583" s="211"/>
      <c r="AKR583" s="211"/>
      <c r="AKS583" s="211"/>
      <c r="AKT583" s="211"/>
      <c r="AKU583" s="211"/>
      <c r="AKV583" s="211"/>
      <c r="AKW583" s="211"/>
      <c r="AKX583" s="211"/>
      <c r="AKY583" s="211"/>
      <c r="AKZ583" s="211"/>
      <c r="ALA583" s="211"/>
      <c r="ALB583" s="211"/>
      <c r="ALC583" s="211"/>
      <c r="ALD583" s="211"/>
      <c r="ALE583" s="211"/>
      <c r="ALF583" s="211"/>
      <c r="ALG583" s="211"/>
      <c r="ALH583" s="211"/>
      <c r="ALI583" s="211"/>
      <c r="ALJ583" s="211"/>
      <c r="ALK583" s="211"/>
      <c r="ALL583" s="211"/>
      <c r="ALM583" s="211"/>
      <c r="ALN583" s="211"/>
      <c r="ALO583" s="211"/>
      <c r="ALP583" s="211"/>
      <c r="ALQ583" s="211"/>
      <c r="ALR583" s="211"/>
      <c r="ALS583" s="211"/>
      <c r="ALT583" s="211"/>
      <c r="ALU583" s="211"/>
      <c r="ALV583" s="211"/>
      <c r="ALW583" s="211"/>
      <c r="ALX583" s="211"/>
      <c r="ALY583" s="211"/>
      <c r="ALZ583" s="211"/>
      <c r="AMA583" s="211"/>
      <c r="AMB583" s="211"/>
      <c r="AMC583" s="211"/>
      <c r="AMD583" s="211"/>
      <c r="AME583" s="211"/>
      <c r="AMF583" s="211"/>
      <c r="AMG583" s="211"/>
      <c r="AMH583" s="211"/>
      <c r="AMI583" s="211"/>
      <c r="AMJ583" s="211"/>
      <c r="AMK583" s="211"/>
      <c r="AML583" s="211"/>
      <c r="AMM583" s="211"/>
      <c r="AMN583" s="211"/>
      <c r="AMO583" s="211"/>
      <c r="AMP583" s="211"/>
      <c r="AMQ583" s="211"/>
      <c r="AMR583" s="211"/>
      <c r="AMS583" s="211"/>
      <c r="AMT583" s="211"/>
      <c r="AMU583" s="211"/>
      <c r="AMV583" s="211"/>
      <c r="AMW583" s="211"/>
      <c r="AMX583" s="211"/>
      <c r="AMY583" s="211"/>
      <c r="AMZ583" s="211"/>
      <c r="ANA583" s="211"/>
      <c r="ANB583" s="211"/>
      <c r="ANC583" s="211"/>
      <c r="AND583" s="211"/>
      <c r="ANE583" s="211"/>
      <c r="ANF583" s="211"/>
      <c r="ANG583" s="211"/>
      <c r="ANH583" s="211"/>
      <c r="ANI583" s="211"/>
      <c r="ANJ583" s="211"/>
      <c r="ANK583" s="211"/>
      <c r="ANL583" s="211"/>
      <c r="ANM583" s="211"/>
      <c r="ANN583" s="211"/>
      <c r="ANO583" s="211"/>
      <c r="ANP583" s="211"/>
      <c r="ANQ583" s="211"/>
      <c r="ANR583" s="211"/>
      <c r="ANS583" s="211"/>
      <c r="ANT583" s="211"/>
      <c r="ANU583" s="211"/>
      <c r="ANV583" s="211"/>
      <c r="ANW583" s="211"/>
      <c r="ANX583" s="211"/>
      <c r="ANY583" s="211"/>
      <c r="ANZ583" s="211"/>
      <c r="AOA583" s="211"/>
      <c r="AOB583" s="211"/>
      <c r="AOC583" s="211"/>
      <c r="AOD583" s="211"/>
      <c r="AOE583" s="211"/>
      <c r="AOF583" s="211"/>
      <c r="AOG583" s="211"/>
      <c r="AOH583" s="211"/>
      <c r="AOI583" s="211"/>
      <c r="AOJ583" s="211"/>
      <c r="AOK583" s="211"/>
      <c r="AOL583" s="211"/>
      <c r="AOM583" s="211"/>
      <c r="AON583" s="211"/>
      <c r="AOO583" s="211"/>
      <c r="AOP583" s="211"/>
      <c r="AOQ583" s="211"/>
      <c r="AOR583" s="211"/>
      <c r="AOS583" s="211"/>
      <c r="AOT583" s="211"/>
      <c r="AOU583" s="211"/>
      <c r="AOV583" s="211"/>
      <c r="AOW583" s="211"/>
      <c r="AOX583" s="211"/>
      <c r="AOY583" s="211"/>
      <c r="AOZ583" s="211"/>
      <c r="APA583" s="211"/>
      <c r="APB583" s="211"/>
      <c r="APC583" s="211"/>
      <c r="APD583" s="211"/>
      <c r="APE583" s="211"/>
      <c r="APF583" s="211"/>
      <c r="APG583" s="211"/>
      <c r="APH583" s="211"/>
      <c r="API583" s="211"/>
      <c r="APJ583" s="211"/>
      <c r="APK583" s="211"/>
      <c r="APL583" s="211"/>
      <c r="APM583" s="211"/>
      <c r="APN583" s="211"/>
      <c r="APO583" s="211"/>
      <c r="APP583" s="211"/>
      <c r="APQ583" s="211"/>
      <c r="APR583" s="211"/>
      <c r="APS583" s="211"/>
      <c r="APT583" s="211"/>
      <c r="APU583" s="211"/>
      <c r="APV583" s="211"/>
      <c r="APW583" s="211"/>
      <c r="APX583" s="211"/>
      <c r="APY583" s="211"/>
      <c r="APZ583" s="211"/>
      <c r="AQA583" s="211"/>
      <c r="AQB583" s="211"/>
      <c r="AQC583" s="211"/>
      <c r="AQD583" s="211"/>
      <c r="AQE583" s="211"/>
      <c r="AQF583" s="211"/>
      <c r="AQG583" s="211"/>
      <c r="AQH583" s="211"/>
      <c r="AQI583" s="211"/>
      <c r="AQJ583" s="211"/>
      <c r="AQK583" s="211"/>
      <c r="AQL583" s="211"/>
      <c r="AQM583" s="211"/>
      <c r="AQN583" s="211"/>
      <c r="AQO583" s="211"/>
      <c r="AQP583" s="211"/>
      <c r="AQQ583" s="211"/>
      <c r="AQR583" s="211"/>
      <c r="AQS583" s="211"/>
      <c r="AQT583" s="211"/>
      <c r="AQU583" s="211"/>
      <c r="AQV583" s="211"/>
      <c r="AQW583" s="211"/>
      <c r="AQX583" s="211"/>
      <c r="AQY583" s="211"/>
      <c r="AQZ583" s="211"/>
      <c r="ARA583" s="211"/>
      <c r="ARB583" s="211"/>
      <c r="ARC583" s="211"/>
      <c r="ARD583" s="211"/>
      <c r="ARE583" s="211"/>
      <c r="ARF583" s="211"/>
      <c r="ARG583" s="211"/>
      <c r="ARH583" s="211"/>
      <c r="ARI583" s="211"/>
      <c r="ARJ583" s="211"/>
      <c r="ARK583" s="211"/>
      <c r="ARL583" s="211"/>
      <c r="ARM583" s="211"/>
      <c r="ARN583" s="211"/>
      <c r="ARO583" s="211"/>
      <c r="ARP583" s="211"/>
      <c r="ARQ583" s="211"/>
      <c r="ARR583" s="211"/>
      <c r="ARS583" s="211"/>
      <c r="ART583" s="211"/>
      <c r="ARU583" s="211"/>
      <c r="ARV583" s="211"/>
      <c r="ARW583" s="211"/>
      <c r="ARX583" s="211"/>
      <c r="ARY583" s="211"/>
      <c r="ARZ583" s="211"/>
      <c r="ASA583" s="211"/>
      <c r="ASB583" s="211"/>
      <c r="ASC583" s="211"/>
      <c r="ASD583" s="211"/>
      <c r="ASE583" s="211"/>
      <c r="ASF583" s="211"/>
      <c r="ASG583" s="211"/>
      <c r="ASH583" s="211"/>
      <c r="ASI583" s="211"/>
      <c r="ASJ583" s="211"/>
      <c r="ASK583" s="211"/>
      <c r="ASL583" s="211"/>
      <c r="ASM583" s="211"/>
      <c r="ASN583" s="211"/>
      <c r="ASO583" s="211"/>
      <c r="ASP583" s="211"/>
      <c r="ASQ583" s="211"/>
      <c r="ASR583" s="211"/>
      <c r="ASS583" s="211"/>
      <c r="AST583" s="211"/>
      <c r="ASU583" s="211"/>
      <c r="ASV583" s="211"/>
      <c r="ASW583" s="211"/>
      <c r="ASX583" s="211"/>
      <c r="ASY583" s="211"/>
      <c r="ASZ583" s="211"/>
      <c r="ATA583" s="211"/>
      <c r="ATB583" s="211"/>
      <c r="ATC583" s="211"/>
      <c r="ATD583" s="211"/>
      <c r="ATE583" s="211"/>
      <c r="ATF583" s="211"/>
      <c r="ATG583" s="211"/>
      <c r="ATH583" s="211"/>
      <c r="ATI583" s="211"/>
      <c r="ATJ583" s="211"/>
      <c r="ATK583" s="211"/>
      <c r="ATL583" s="211"/>
      <c r="ATM583" s="211"/>
      <c r="ATN583" s="211"/>
      <c r="ATO583" s="211"/>
      <c r="ATP583" s="211"/>
      <c r="ATQ583" s="211"/>
      <c r="ATR583" s="211"/>
      <c r="ATS583" s="211"/>
      <c r="ATT583" s="211"/>
      <c r="ATU583" s="211"/>
      <c r="ATV583" s="211"/>
      <c r="ATW583" s="211"/>
      <c r="ATX583" s="211"/>
      <c r="ATY583" s="211"/>
      <c r="ATZ583" s="211"/>
      <c r="AUA583" s="211"/>
      <c r="AUB583" s="211"/>
      <c r="AUC583" s="211"/>
      <c r="AUD583" s="211"/>
      <c r="AUE583" s="211"/>
      <c r="AUF583" s="211"/>
      <c r="AUG583" s="211"/>
      <c r="AUH583" s="211"/>
      <c r="AUI583" s="211"/>
      <c r="AUJ583" s="211"/>
      <c r="AUK583" s="211"/>
      <c r="AUL583" s="211"/>
      <c r="AUM583" s="211"/>
      <c r="AUN583" s="211"/>
      <c r="AUO583" s="211"/>
      <c r="AUP583" s="211"/>
      <c r="AUQ583" s="211"/>
      <c r="AUR583" s="211"/>
      <c r="AUS583" s="211"/>
      <c r="AUT583" s="211"/>
      <c r="AUU583" s="211"/>
      <c r="AUV583" s="211"/>
      <c r="AUW583" s="211"/>
      <c r="AUX583" s="211"/>
      <c r="AUY583" s="211"/>
      <c r="AUZ583" s="211"/>
      <c r="AVA583" s="211"/>
      <c r="AVB583" s="211"/>
      <c r="AVC583" s="211"/>
      <c r="AVD583" s="211"/>
      <c r="AVE583" s="211"/>
      <c r="AVF583" s="211"/>
      <c r="AVG583" s="211"/>
      <c r="AVH583" s="211"/>
      <c r="AVI583" s="211"/>
      <c r="AVJ583" s="211"/>
      <c r="AVK583" s="211"/>
      <c r="AVL583" s="211"/>
      <c r="AVM583" s="211"/>
      <c r="AVN583" s="211"/>
      <c r="AVO583" s="211"/>
      <c r="AVP583" s="211"/>
      <c r="AVQ583" s="211"/>
      <c r="AVR583" s="211"/>
      <c r="AVS583" s="211"/>
      <c r="AVT583" s="211"/>
      <c r="AVU583" s="211"/>
      <c r="AVV583" s="211"/>
      <c r="AVW583" s="211"/>
      <c r="AVX583" s="211"/>
      <c r="AVY583" s="211"/>
      <c r="AVZ583" s="211"/>
      <c r="AWA583" s="211"/>
      <c r="AWB583" s="211"/>
      <c r="AWC583" s="211"/>
      <c r="AWD583" s="211"/>
      <c r="AWE583" s="211"/>
      <c r="AWF583" s="211"/>
      <c r="AWG583" s="211"/>
      <c r="AWH583" s="211"/>
      <c r="AWI583" s="211"/>
      <c r="AWJ583" s="211"/>
      <c r="AWK583" s="211"/>
      <c r="AWL583" s="211"/>
      <c r="AWM583" s="211"/>
      <c r="AWN583" s="211"/>
      <c r="AWO583" s="211"/>
      <c r="AWP583" s="211"/>
      <c r="AWQ583" s="211"/>
      <c r="AWR583" s="211"/>
      <c r="AWS583" s="211"/>
      <c r="AWT583" s="211"/>
      <c r="AWU583" s="211"/>
      <c r="AWV583" s="211"/>
      <c r="AWW583" s="211"/>
      <c r="AWX583" s="211"/>
      <c r="AWY583" s="211"/>
      <c r="AWZ583" s="211"/>
      <c r="AXA583" s="211"/>
      <c r="AXB583" s="211"/>
      <c r="AXC583" s="211"/>
      <c r="AXD583" s="211"/>
      <c r="AXE583" s="211"/>
      <c r="AXF583" s="211"/>
      <c r="AXG583" s="211"/>
      <c r="AXH583" s="211"/>
      <c r="AXI583" s="211"/>
      <c r="AXJ583" s="211"/>
      <c r="AXK583" s="211"/>
      <c r="AXL583" s="211"/>
      <c r="AXM583" s="211"/>
      <c r="AXN583" s="211"/>
      <c r="AXO583" s="211"/>
      <c r="AXP583" s="211"/>
      <c r="AXQ583" s="211"/>
      <c r="AXR583" s="211"/>
      <c r="AXS583" s="211"/>
      <c r="AXT583" s="211"/>
      <c r="AXU583" s="211"/>
      <c r="AXV583" s="211"/>
      <c r="AXW583" s="211"/>
      <c r="AXX583" s="211"/>
      <c r="AXY583" s="211"/>
      <c r="AXZ583" s="211"/>
      <c r="AYA583" s="211"/>
      <c r="AYB583" s="211"/>
      <c r="AYC583" s="211"/>
      <c r="AYD583" s="211"/>
      <c r="AYE583" s="211"/>
      <c r="AYF583" s="211"/>
      <c r="AYG583" s="211"/>
      <c r="AYH583" s="211"/>
      <c r="AYI583" s="211"/>
      <c r="AYJ583" s="211"/>
      <c r="AYK583" s="211"/>
      <c r="AYL583" s="211"/>
      <c r="AYM583" s="211"/>
      <c r="AYN583" s="211"/>
      <c r="AYO583" s="211"/>
      <c r="AYP583" s="211"/>
      <c r="AYQ583" s="211"/>
      <c r="AYR583" s="211"/>
      <c r="AYS583" s="211"/>
      <c r="AYT583" s="211"/>
      <c r="AYU583" s="211"/>
      <c r="AYV583" s="211"/>
      <c r="AYW583" s="211"/>
      <c r="AYX583" s="211"/>
      <c r="AYY583" s="211"/>
      <c r="AYZ583" s="211"/>
      <c r="AZA583" s="211"/>
      <c r="AZB583" s="211"/>
      <c r="AZC583" s="211"/>
      <c r="AZD583" s="211"/>
      <c r="AZE583" s="211"/>
      <c r="AZF583" s="211"/>
      <c r="AZG583" s="211"/>
      <c r="AZH583" s="211"/>
      <c r="AZI583" s="211"/>
      <c r="AZJ583" s="211"/>
      <c r="AZK583" s="211"/>
      <c r="AZL583" s="211"/>
      <c r="AZM583" s="211"/>
      <c r="AZN583" s="211"/>
      <c r="AZO583" s="211"/>
      <c r="AZP583" s="211"/>
      <c r="AZQ583" s="211"/>
      <c r="AZR583" s="211"/>
      <c r="AZS583" s="211"/>
      <c r="AZT583" s="211"/>
      <c r="AZU583" s="211"/>
      <c r="AZV583" s="211"/>
      <c r="AZW583" s="211"/>
      <c r="AZX583" s="211"/>
      <c r="AZY583" s="211"/>
      <c r="AZZ583" s="211"/>
      <c r="BAA583" s="211"/>
      <c r="BAB583" s="211"/>
      <c r="BAC583" s="211"/>
      <c r="BAD583" s="211"/>
      <c r="BAE583" s="211"/>
      <c r="BAF583" s="211"/>
      <c r="BAG583" s="211"/>
      <c r="BAH583" s="211"/>
      <c r="BAI583" s="211"/>
      <c r="BAJ583" s="211"/>
      <c r="BAK583" s="211"/>
      <c r="BAL583" s="211"/>
      <c r="BAM583" s="211"/>
      <c r="BAN583" s="211"/>
      <c r="BAO583" s="211"/>
      <c r="BAP583" s="211"/>
      <c r="BAQ583" s="211"/>
      <c r="BAR583" s="211"/>
      <c r="BAS583" s="211"/>
      <c r="BAT583" s="211"/>
      <c r="BAU583" s="211"/>
      <c r="BAV583" s="211"/>
      <c r="BAW583" s="211"/>
      <c r="BAX583" s="211"/>
      <c r="BAY583" s="211"/>
      <c r="BAZ583" s="211"/>
      <c r="BBA583" s="211"/>
      <c r="BBB583" s="211"/>
      <c r="BBC583" s="211"/>
      <c r="BBD583" s="211"/>
      <c r="BBE583" s="211"/>
      <c r="BBF583" s="211"/>
      <c r="BBG583" s="211"/>
      <c r="BBH583" s="211"/>
      <c r="BBI583" s="211"/>
      <c r="BBJ583" s="211"/>
      <c r="BBK583" s="211"/>
      <c r="BBL583" s="211"/>
      <c r="BBM583" s="211"/>
      <c r="BBN583" s="211"/>
      <c r="BBO583" s="211"/>
      <c r="BBP583" s="211"/>
      <c r="BBQ583" s="211"/>
      <c r="BBR583" s="211"/>
      <c r="BBS583" s="211"/>
      <c r="BBT583" s="211"/>
      <c r="BBU583" s="211"/>
      <c r="BBV583" s="211"/>
      <c r="BBW583" s="211"/>
      <c r="BBX583" s="211"/>
      <c r="BBY583" s="211"/>
      <c r="BBZ583" s="211"/>
      <c r="BCA583" s="211"/>
      <c r="BCB583" s="211"/>
      <c r="BCC583" s="211"/>
      <c r="BCD583" s="211"/>
      <c r="BCE583" s="211"/>
      <c r="BCF583" s="211"/>
      <c r="BCG583" s="211"/>
      <c r="BCH583" s="211"/>
      <c r="BCI583" s="211"/>
      <c r="BCJ583" s="211"/>
      <c r="BCK583" s="211"/>
      <c r="BCL583" s="211"/>
      <c r="BCM583" s="211"/>
      <c r="BCN583" s="211"/>
      <c r="BCO583" s="211"/>
      <c r="BCP583" s="211"/>
      <c r="BCQ583" s="211"/>
      <c r="BCR583" s="211"/>
      <c r="BCS583" s="211"/>
      <c r="BCT583" s="211"/>
      <c r="BCU583" s="211"/>
      <c r="BCV583" s="211"/>
      <c r="BCW583" s="211"/>
      <c r="BCX583" s="211"/>
      <c r="BCY583" s="211"/>
      <c r="BCZ583" s="211"/>
      <c r="BDA583" s="211"/>
      <c r="BDB583" s="211"/>
      <c r="BDC583" s="211"/>
      <c r="BDD583" s="211"/>
      <c r="BDE583" s="211"/>
      <c r="BDF583" s="211"/>
      <c r="BDG583" s="211"/>
      <c r="BDH583" s="211"/>
      <c r="BDI583" s="211"/>
      <c r="BDJ583" s="211"/>
      <c r="BDK583" s="211"/>
      <c r="BDL583" s="211"/>
      <c r="BDM583" s="211"/>
      <c r="BDN583" s="211"/>
      <c r="BDO583" s="211"/>
      <c r="BDP583" s="211"/>
      <c r="BDQ583" s="211"/>
      <c r="BDR583" s="211"/>
      <c r="BDS583" s="211"/>
      <c r="BDT583" s="211"/>
      <c r="BDU583" s="211"/>
      <c r="BDV583" s="211"/>
      <c r="BDW583" s="211"/>
      <c r="BDX583" s="211"/>
      <c r="BDY583" s="211"/>
      <c r="BDZ583" s="211"/>
      <c r="BEA583" s="211"/>
      <c r="BEB583" s="211"/>
      <c r="BEC583" s="211"/>
      <c r="BED583" s="211"/>
      <c r="BEE583" s="211"/>
      <c r="BEF583" s="211"/>
      <c r="BEG583" s="211"/>
      <c r="BEH583" s="211"/>
      <c r="BEI583" s="211"/>
      <c r="BEJ583" s="211"/>
      <c r="BEK583" s="211"/>
      <c r="BEL583" s="211"/>
      <c r="BEM583" s="211"/>
      <c r="BEN583" s="211"/>
      <c r="BEO583" s="211"/>
      <c r="BEP583" s="211"/>
      <c r="BEQ583" s="211"/>
      <c r="BER583" s="211"/>
      <c r="BES583" s="211"/>
      <c r="BET583" s="211"/>
      <c r="BEU583" s="211"/>
      <c r="BEV583" s="211"/>
      <c r="BEW583" s="211"/>
      <c r="BEX583" s="211"/>
      <c r="BEY583" s="211"/>
      <c r="BEZ583" s="211"/>
      <c r="BFA583" s="211"/>
      <c r="BFB583" s="211"/>
      <c r="BFC583" s="211"/>
      <c r="BFD583" s="211"/>
      <c r="BFE583" s="211"/>
      <c r="BFF583" s="211"/>
      <c r="BFG583" s="211"/>
      <c r="BFH583" s="211"/>
      <c r="BFI583" s="211"/>
      <c r="BFJ583" s="211"/>
      <c r="BFK583" s="211"/>
      <c r="BFL583" s="211"/>
      <c r="BFM583" s="211"/>
      <c r="BFN583" s="211"/>
      <c r="BFO583" s="211"/>
      <c r="BFP583" s="211"/>
      <c r="BFQ583" s="211"/>
      <c r="BFR583" s="211"/>
      <c r="BFS583" s="211"/>
      <c r="BFT583" s="211"/>
      <c r="BFU583" s="211"/>
      <c r="BFV583" s="211"/>
      <c r="BFW583" s="211"/>
      <c r="BFX583" s="211"/>
      <c r="BFY583" s="211"/>
      <c r="BFZ583" s="211"/>
      <c r="BGA583" s="211"/>
      <c r="BGB583" s="211"/>
      <c r="BGC583" s="211"/>
      <c r="BGD583" s="211"/>
      <c r="BGE583" s="211"/>
      <c r="BGF583" s="211"/>
      <c r="BGG583" s="211"/>
      <c r="BGH583" s="211"/>
      <c r="BGI583" s="211"/>
      <c r="BGJ583" s="211"/>
      <c r="BGK583" s="211"/>
      <c r="BGL583" s="211"/>
      <c r="BGM583" s="211"/>
      <c r="BGN583" s="211"/>
      <c r="BGO583" s="211"/>
      <c r="BGP583" s="211"/>
      <c r="BGQ583" s="211"/>
      <c r="BGR583" s="211"/>
      <c r="BGS583" s="211"/>
      <c r="BGT583" s="211"/>
      <c r="BGU583" s="211"/>
      <c r="BGV583" s="211"/>
      <c r="BGW583" s="211"/>
      <c r="BGX583" s="211"/>
      <c r="BGY583" s="211"/>
      <c r="BGZ583" s="211"/>
      <c r="BHA583" s="211"/>
      <c r="BHB583" s="211"/>
      <c r="BHC583" s="211"/>
      <c r="BHD583" s="211"/>
      <c r="BHE583" s="211"/>
      <c r="BHF583" s="211"/>
      <c r="BHG583" s="211"/>
      <c r="BHH583" s="211"/>
      <c r="BHI583" s="211"/>
      <c r="BHJ583" s="211"/>
      <c r="BHK583" s="211"/>
      <c r="BHL583" s="211"/>
      <c r="BHM583" s="211"/>
      <c r="BHN583" s="211"/>
      <c r="BHO583" s="211"/>
      <c r="BHP583" s="211"/>
      <c r="BHQ583" s="211"/>
      <c r="BHR583" s="211"/>
      <c r="BHS583" s="211"/>
      <c r="BHT583" s="211"/>
      <c r="BHU583" s="211"/>
      <c r="BHV583" s="211"/>
      <c r="BHW583" s="211"/>
      <c r="BHX583" s="211"/>
      <c r="BHY583" s="211"/>
      <c r="BHZ583" s="211"/>
      <c r="BIA583" s="211"/>
      <c r="BIB583" s="211"/>
      <c r="BIC583" s="211"/>
      <c r="BID583" s="211"/>
      <c r="BIE583" s="211"/>
      <c r="BIF583" s="211"/>
      <c r="BIG583" s="211"/>
      <c r="BIH583" s="211"/>
      <c r="BII583" s="211"/>
      <c r="BIJ583" s="211"/>
      <c r="BIK583" s="211"/>
      <c r="BIL583" s="211"/>
      <c r="BIM583" s="211"/>
      <c r="BIN583" s="211"/>
      <c r="BIO583" s="211"/>
      <c r="BIP583" s="211"/>
      <c r="BIQ583" s="211"/>
      <c r="BIR583" s="211"/>
      <c r="BIS583" s="211"/>
      <c r="BIT583" s="211"/>
      <c r="BIU583" s="211"/>
      <c r="BIV583" s="211"/>
      <c r="BIW583" s="211"/>
      <c r="BIX583" s="211"/>
      <c r="BIY583" s="211"/>
      <c r="BIZ583" s="211"/>
      <c r="BJA583" s="211"/>
      <c r="BJB583" s="211"/>
      <c r="BJC583" s="211"/>
      <c r="BJD583" s="211"/>
      <c r="BJE583" s="211"/>
      <c r="BJF583" s="211"/>
      <c r="BJG583" s="211"/>
      <c r="BJH583" s="211"/>
      <c r="BJI583" s="211"/>
      <c r="BJJ583" s="211"/>
      <c r="BJK583" s="211"/>
      <c r="BJL583" s="211"/>
      <c r="BJM583" s="211"/>
      <c r="BJN583" s="211"/>
      <c r="BJO583" s="211"/>
      <c r="BJP583" s="211"/>
      <c r="BJQ583" s="211"/>
      <c r="BJR583" s="211"/>
      <c r="BJS583" s="211"/>
      <c r="BJT583" s="211"/>
      <c r="BJU583" s="211"/>
      <c r="BJV583" s="211"/>
      <c r="BJW583" s="211"/>
      <c r="BJX583" s="211"/>
      <c r="BJY583" s="211"/>
      <c r="BJZ583" s="211"/>
      <c r="BKA583" s="211"/>
      <c r="BKB583" s="211"/>
      <c r="BKC583" s="211"/>
      <c r="BKD583" s="211"/>
      <c r="BKE583" s="211"/>
      <c r="BKF583" s="211"/>
      <c r="BKG583" s="211"/>
      <c r="BKH583" s="211"/>
      <c r="BKI583" s="211"/>
      <c r="BKJ583" s="211"/>
      <c r="BKK583" s="211"/>
      <c r="BKL583" s="211"/>
      <c r="BKM583" s="211"/>
      <c r="BKN583" s="211"/>
      <c r="BKO583" s="211"/>
      <c r="BKP583" s="211"/>
      <c r="BKQ583" s="211"/>
      <c r="BKR583" s="211"/>
      <c r="BKS583" s="211"/>
      <c r="BKT583" s="211"/>
      <c r="BKU583" s="211"/>
      <c r="BKV583" s="211"/>
      <c r="BKW583" s="211"/>
      <c r="BKX583" s="211"/>
      <c r="BKY583" s="211"/>
      <c r="BKZ583" s="211"/>
      <c r="BLA583" s="211"/>
      <c r="BLB583" s="211"/>
      <c r="BLC583" s="211"/>
      <c r="BLD583" s="211"/>
      <c r="BLE583" s="211"/>
      <c r="BLF583" s="211"/>
      <c r="BLG583" s="211"/>
      <c r="BLH583" s="211"/>
      <c r="BLI583" s="211"/>
      <c r="BLJ583" s="211"/>
      <c r="BLK583" s="211"/>
      <c r="BLL583" s="211"/>
      <c r="BLM583" s="211"/>
      <c r="BLN583" s="211"/>
      <c r="BLO583" s="211"/>
      <c r="BLP583" s="211"/>
      <c r="BLQ583" s="211"/>
      <c r="BLR583" s="211"/>
      <c r="BLS583" s="211"/>
      <c r="BLT583" s="211"/>
      <c r="BLU583" s="211"/>
      <c r="BLV583" s="211"/>
      <c r="BLW583" s="211"/>
      <c r="BLX583" s="211"/>
      <c r="BLY583" s="211"/>
      <c r="BLZ583" s="211"/>
      <c r="BMA583" s="211"/>
      <c r="BMB583" s="211"/>
      <c r="BMC583" s="211"/>
      <c r="BMD583" s="211"/>
      <c r="BME583" s="211"/>
      <c r="BMF583" s="211"/>
      <c r="BMG583" s="211"/>
      <c r="BMH583" s="211"/>
      <c r="BMI583" s="211"/>
      <c r="BMJ583" s="211"/>
      <c r="BMK583" s="211"/>
      <c r="BML583" s="211"/>
      <c r="BMM583" s="211"/>
      <c r="BMN583" s="211"/>
      <c r="BMO583" s="211"/>
      <c r="BMP583" s="211"/>
      <c r="BMQ583" s="211"/>
      <c r="BMR583" s="211"/>
      <c r="BMS583" s="211"/>
      <c r="BMT583" s="211"/>
      <c r="BMU583" s="211"/>
      <c r="BMV583" s="211"/>
      <c r="BMW583" s="211"/>
      <c r="BMX583" s="211"/>
      <c r="BMY583" s="211"/>
      <c r="BMZ583" s="211"/>
      <c r="BNA583" s="211"/>
      <c r="BNB583" s="211"/>
      <c r="BNC583" s="211"/>
      <c r="BND583" s="211"/>
      <c r="BNE583" s="211"/>
      <c r="BNF583" s="211"/>
      <c r="BNG583" s="211"/>
      <c r="BNH583" s="211"/>
      <c r="BNI583" s="211"/>
      <c r="BNJ583" s="211"/>
      <c r="BNK583" s="211"/>
      <c r="BNL583" s="211"/>
      <c r="BNM583" s="211"/>
      <c r="BNN583" s="211"/>
      <c r="BNO583" s="211"/>
      <c r="BNP583" s="211"/>
      <c r="BNQ583" s="211"/>
      <c r="BNR583" s="211"/>
      <c r="BNS583" s="211"/>
      <c r="BNT583" s="211"/>
      <c r="BNU583" s="211"/>
      <c r="BNV583" s="211"/>
      <c r="BNW583" s="211"/>
      <c r="BNX583" s="211"/>
      <c r="BNY583" s="211"/>
      <c r="BNZ583" s="211"/>
      <c r="BOA583" s="211"/>
      <c r="BOB583" s="211"/>
      <c r="BOC583" s="211"/>
      <c r="BOD583" s="211"/>
      <c r="BOE583" s="211"/>
      <c r="BOF583" s="211"/>
      <c r="BOG583" s="211"/>
      <c r="BOH583" s="211"/>
      <c r="BOI583" s="211"/>
      <c r="BOJ583" s="211"/>
      <c r="BOK583" s="211"/>
      <c r="BOL583" s="211"/>
      <c r="BOM583" s="211"/>
      <c r="BON583" s="211"/>
      <c r="BOO583" s="211"/>
      <c r="BOP583" s="211"/>
      <c r="BOQ583" s="211"/>
      <c r="BOR583" s="211"/>
      <c r="BOS583" s="211"/>
      <c r="BOT583" s="211"/>
      <c r="BOU583" s="211"/>
      <c r="BOV583" s="211"/>
      <c r="BOW583" s="211"/>
      <c r="BOX583" s="211"/>
      <c r="BOY583" s="211"/>
      <c r="BOZ583" s="211"/>
      <c r="BPA583" s="211"/>
      <c r="BPB583" s="211"/>
      <c r="BPC583" s="211"/>
      <c r="BPD583" s="211"/>
      <c r="BPE583" s="211"/>
      <c r="BPF583" s="211"/>
      <c r="BPG583" s="211"/>
      <c r="BPH583" s="211"/>
      <c r="BPI583" s="211"/>
      <c r="BPJ583" s="211"/>
      <c r="BPK583" s="211"/>
      <c r="BPL583" s="211"/>
      <c r="BPM583" s="211"/>
      <c r="BPN583" s="211"/>
      <c r="BPO583" s="211"/>
      <c r="BPP583" s="211"/>
      <c r="BPQ583" s="211"/>
      <c r="BPR583" s="211"/>
      <c r="BPS583" s="211"/>
      <c r="BPT583" s="211"/>
      <c r="BPU583" s="211"/>
      <c r="BPV583" s="211"/>
      <c r="BPW583" s="211"/>
      <c r="BPX583" s="211"/>
      <c r="BPY583" s="211"/>
      <c r="BPZ583" s="211"/>
      <c r="BQA583" s="211"/>
      <c r="BQB583" s="211"/>
      <c r="BQC583" s="211"/>
      <c r="BQD583" s="211"/>
      <c r="BQE583" s="211"/>
      <c r="BQF583" s="211"/>
      <c r="BQG583" s="211"/>
      <c r="BQH583" s="211"/>
      <c r="BQI583" s="211"/>
      <c r="BQJ583" s="211"/>
      <c r="BQK583" s="211"/>
      <c r="BQL583" s="211"/>
      <c r="BQM583" s="211"/>
      <c r="BQN583" s="211"/>
      <c r="BQO583" s="211"/>
      <c r="BQP583" s="211"/>
      <c r="BQQ583" s="211"/>
      <c r="BQR583" s="211"/>
      <c r="BQS583" s="211"/>
      <c r="BQT583" s="211"/>
      <c r="BQU583" s="211"/>
      <c r="BQV583" s="211"/>
      <c r="BQW583" s="211"/>
      <c r="BQX583" s="211"/>
      <c r="BQY583" s="211"/>
      <c r="BQZ583" s="211"/>
      <c r="BRA583" s="211"/>
      <c r="BRB583" s="211"/>
      <c r="BRC583" s="211"/>
      <c r="BRD583" s="211"/>
      <c r="BRE583" s="211"/>
      <c r="BRF583" s="211"/>
      <c r="BRG583" s="211"/>
      <c r="BRH583" s="211"/>
      <c r="BRI583" s="211"/>
      <c r="BRJ583" s="211"/>
      <c r="BRK583" s="211"/>
      <c r="BRL583" s="211"/>
      <c r="BRM583" s="211"/>
      <c r="BRN583" s="211"/>
      <c r="BRO583" s="211"/>
      <c r="BRP583" s="211"/>
      <c r="BRQ583" s="211"/>
      <c r="BRR583" s="211"/>
      <c r="BRS583" s="211"/>
      <c r="BRT583" s="211"/>
      <c r="BRU583" s="211"/>
      <c r="BRV583" s="211"/>
      <c r="BRW583" s="211"/>
      <c r="BRX583" s="211"/>
      <c r="BRY583" s="211"/>
      <c r="BRZ583" s="211"/>
      <c r="BSA583" s="211"/>
      <c r="BSB583" s="211"/>
      <c r="BSC583" s="211"/>
      <c r="BSD583" s="211"/>
      <c r="BSE583" s="211"/>
      <c r="BSF583" s="211"/>
      <c r="BSG583" s="211"/>
      <c r="BSH583" s="211"/>
      <c r="BSI583" s="211"/>
      <c r="BSJ583" s="211"/>
      <c r="BSK583" s="211"/>
      <c r="BSL583" s="211"/>
      <c r="BSM583" s="211"/>
      <c r="BSN583" s="211"/>
      <c r="BSO583" s="211"/>
      <c r="BSP583" s="211"/>
      <c r="BSQ583" s="211"/>
      <c r="BSR583" s="211"/>
      <c r="BSS583" s="211"/>
      <c r="BST583" s="211"/>
      <c r="BSU583" s="211"/>
      <c r="BSV583" s="211"/>
      <c r="BSW583" s="211"/>
      <c r="BSX583" s="211"/>
      <c r="BSY583" s="211"/>
      <c r="BSZ583" s="211"/>
      <c r="BTA583" s="211"/>
      <c r="BTB583" s="211"/>
      <c r="BTC583" s="211"/>
      <c r="BTD583" s="211"/>
      <c r="BTE583" s="211"/>
      <c r="BTF583" s="211"/>
      <c r="BTG583" s="211"/>
      <c r="BTH583" s="211"/>
      <c r="BTI583" s="211"/>
      <c r="BTJ583" s="211"/>
      <c r="BTK583" s="211"/>
      <c r="BTL583" s="211"/>
      <c r="BTM583" s="211"/>
      <c r="BTN583" s="211"/>
      <c r="BTO583" s="211"/>
      <c r="BTP583" s="211"/>
      <c r="BTQ583" s="211"/>
      <c r="BTR583" s="211"/>
      <c r="BTS583" s="211"/>
      <c r="BTT583" s="211"/>
      <c r="BTU583" s="211"/>
      <c r="BTV583" s="211"/>
      <c r="BTW583" s="211"/>
      <c r="BTX583" s="211"/>
      <c r="BTY583" s="211"/>
      <c r="BTZ583" s="211"/>
      <c r="BUA583" s="211"/>
      <c r="BUB583" s="211"/>
      <c r="BUC583" s="211"/>
      <c r="BUD583" s="211"/>
      <c r="BUE583" s="211"/>
      <c r="BUF583" s="211"/>
      <c r="BUG583" s="211"/>
      <c r="BUH583" s="211"/>
      <c r="BUI583" s="211"/>
      <c r="BUJ583" s="211"/>
      <c r="BUK583" s="211"/>
      <c r="BUL583" s="211"/>
      <c r="BUM583" s="211"/>
      <c r="BUN583" s="211"/>
      <c r="BUO583" s="211"/>
      <c r="BUP583" s="211"/>
      <c r="BUQ583" s="211"/>
      <c r="BUR583" s="211"/>
      <c r="BUS583" s="211"/>
      <c r="BUT583" s="211"/>
      <c r="BUU583" s="211"/>
      <c r="BUV583" s="211"/>
      <c r="BUW583" s="211"/>
      <c r="BUX583" s="211"/>
      <c r="BUY583" s="211"/>
      <c r="BUZ583" s="211"/>
      <c r="BVA583" s="211"/>
      <c r="BVB583" s="211"/>
      <c r="BVC583" s="211"/>
      <c r="BVD583" s="211"/>
      <c r="BVE583" s="211"/>
      <c r="BVF583" s="211"/>
      <c r="BVG583" s="211"/>
      <c r="BVH583" s="211"/>
      <c r="BVI583" s="211"/>
      <c r="BVJ583" s="211"/>
      <c r="BVK583" s="211"/>
      <c r="BVL583" s="211"/>
      <c r="BVM583" s="211"/>
      <c r="BVN583" s="211"/>
      <c r="BVO583" s="211"/>
      <c r="BVP583" s="211"/>
      <c r="BVQ583" s="211"/>
      <c r="BVR583" s="211"/>
      <c r="BVS583" s="211"/>
      <c r="BVT583" s="211"/>
      <c r="BVU583" s="211"/>
      <c r="BVV583" s="211"/>
      <c r="BVW583" s="211"/>
      <c r="BVX583" s="211"/>
      <c r="BVY583" s="211"/>
      <c r="BVZ583" s="211"/>
      <c r="BWA583" s="211"/>
      <c r="BWB583" s="211"/>
      <c r="BWC583" s="211"/>
      <c r="BWD583" s="211"/>
      <c r="BWE583" s="211"/>
      <c r="BWF583" s="211"/>
      <c r="BWG583" s="211"/>
      <c r="BWH583" s="211"/>
      <c r="BWI583" s="211"/>
      <c r="BWJ583" s="211"/>
      <c r="BWK583" s="211"/>
      <c r="BWL583" s="211"/>
      <c r="BWM583" s="211"/>
      <c r="BWN583" s="211"/>
      <c r="BWO583" s="211"/>
      <c r="BWP583" s="211"/>
      <c r="BWQ583" s="211"/>
      <c r="BWR583" s="211"/>
      <c r="BWS583" s="211"/>
      <c r="BWT583" s="211"/>
      <c r="BWU583" s="211"/>
      <c r="BWV583" s="211"/>
      <c r="BWW583" s="211"/>
      <c r="BWX583" s="211"/>
      <c r="BWY583" s="211"/>
      <c r="BWZ583" s="211"/>
      <c r="BXA583" s="211"/>
      <c r="BXB583" s="211"/>
      <c r="BXC583" s="211"/>
      <c r="BXD583" s="211"/>
      <c r="BXE583" s="211"/>
      <c r="BXF583" s="211"/>
      <c r="BXG583" s="211"/>
      <c r="BXH583" s="211"/>
      <c r="BXI583" s="211"/>
      <c r="BXJ583" s="211"/>
      <c r="BXK583" s="211"/>
      <c r="BXL583" s="211"/>
      <c r="BXM583" s="211"/>
      <c r="BXN583" s="211"/>
      <c r="BXO583" s="211"/>
      <c r="BXP583" s="211"/>
      <c r="BXQ583" s="211"/>
      <c r="BXR583" s="211"/>
      <c r="BXS583" s="211"/>
      <c r="BXT583" s="211"/>
      <c r="BXU583" s="211"/>
      <c r="BXV583" s="211"/>
      <c r="BXW583" s="211"/>
      <c r="BXX583" s="211"/>
      <c r="BXY583" s="211"/>
      <c r="BXZ583" s="211"/>
      <c r="BYA583" s="211"/>
      <c r="BYB583" s="211"/>
      <c r="BYC583" s="211"/>
      <c r="BYD583" s="211"/>
      <c r="BYE583" s="211"/>
      <c r="BYF583" s="211"/>
      <c r="BYG583" s="211"/>
      <c r="BYH583" s="211"/>
      <c r="BYI583" s="211"/>
      <c r="BYJ583" s="211"/>
      <c r="BYK583" s="211"/>
      <c r="BYL583" s="211"/>
      <c r="BYM583" s="211"/>
      <c r="BYN583" s="211"/>
      <c r="BYO583" s="211"/>
      <c r="BYP583" s="211"/>
      <c r="BYQ583" s="211"/>
      <c r="BYR583" s="211"/>
      <c r="BYS583" s="211"/>
      <c r="BYT583" s="211"/>
      <c r="BYU583" s="211"/>
      <c r="BYV583" s="211"/>
      <c r="BYW583" s="211"/>
      <c r="BYX583" s="211"/>
      <c r="BYY583" s="211"/>
      <c r="BYZ583" s="211"/>
      <c r="BZA583" s="211"/>
      <c r="BZB583" s="211"/>
      <c r="BZC583" s="211"/>
      <c r="BZD583" s="211"/>
      <c r="BZE583" s="211"/>
      <c r="BZF583" s="211"/>
      <c r="BZG583" s="211"/>
      <c r="BZH583" s="211"/>
      <c r="BZI583" s="211"/>
      <c r="BZJ583" s="211"/>
      <c r="BZK583" s="211"/>
      <c r="BZL583" s="211"/>
      <c r="BZM583" s="211"/>
      <c r="BZN583" s="211"/>
      <c r="BZO583" s="211"/>
      <c r="BZP583" s="211"/>
      <c r="BZQ583" s="211"/>
      <c r="BZR583" s="211"/>
      <c r="BZS583" s="211"/>
      <c r="BZT583" s="211"/>
      <c r="BZU583" s="211"/>
      <c r="BZV583" s="211"/>
      <c r="BZW583" s="211"/>
      <c r="BZX583" s="211"/>
      <c r="BZY583" s="211"/>
      <c r="BZZ583" s="211"/>
      <c r="CAA583" s="211"/>
      <c r="CAB583" s="211"/>
      <c r="CAC583" s="211"/>
      <c r="CAD583" s="211"/>
      <c r="CAE583" s="211"/>
      <c r="CAF583" s="211"/>
      <c r="CAG583" s="211"/>
      <c r="CAH583" s="211"/>
      <c r="CAI583" s="211"/>
      <c r="CAJ583" s="211"/>
      <c r="CAK583" s="211"/>
      <c r="CAL583" s="211"/>
      <c r="CAM583" s="211"/>
      <c r="CAN583" s="211"/>
      <c r="CAO583" s="211"/>
      <c r="CAP583" s="211"/>
      <c r="CAQ583" s="211"/>
      <c r="CAR583" s="211"/>
      <c r="CAS583" s="211"/>
      <c r="CAT583" s="211"/>
      <c r="CAU583" s="211"/>
      <c r="CAV583" s="211"/>
      <c r="CAW583" s="211"/>
      <c r="CAX583" s="211"/>
      <c r="CAY583" s="211"/>
      <c r="CAZ583" s="211"/>
      <c r="CBA583" s="211"/>
      <c r="CBB583" s="211"/>
      <c r="CBC583" s="211"/>
      <c r="CBD583" s="211"/>
      <c r="CBE583" s="211"/>
      <c r="CBF583" s="211"/>
      <c r="CBG583" s="211"/>
      <c r="CBH583" s="211"/>
      <c r="CBI583" s="211"/>
      <c r="CBJ583" s="211"/>
      <c r="CBK583" s="211"/>
      <c r="CBL583" s="211"/>
      <c r="CBM583" s="211"/>
      <c r="CBN583" s="211"/>
      <c r="CBO583" s="211"/>
      <c r="CBP583" s="211"/>
      <c r="CBQ583" s="211"/>
      <c r="CBR583" s="211"/>
      <c r="CBS583" s="211"/>
      <c r="CBT583" s="211"/>
      <c r="CBU583" s="211"/>
      <c r="CBV583" s="211"/>
      <c r="CBW583" s="211"/>
      <c r="CBX583" s="211"/>
      <c r="CBY583" s="211"/>
      <c r="CBZ583" s="211"/>
      <c r="CCA583" s="211"/>
      <c r="CCB583" s="211"/>
      <c r="CCC583" s="211"/>
      <c r="CCD583" s="211"/>
      <c r="CCE583" s="211"/>
      <c r="CCF583" s="211"/>
      <c r="CCG583" s="211"/>
      <c r="CCH583" s="211"/>
      <c r="CCI583" s="211"/>
      <c r="CCJ583" s="211"/>
      <c r="CCK583" s="211"/>
      <c r="CCL583" s="211"/>
      <c r="CCM583" s="211"/>
      <c r="CCN583" s="211"/>
      <c r="CCO583" s="211"/>
      <c r="CCP583" s="211"/>
      <c r="CCQ583" s="211"/>
      <c r="CCR583" s="211"/>
      <c r="CCS583" s="211"/>
      <c r="CCT583" s="211"/>
      <c r="CCU583" s="211"/>
      <c r="CCV583" s="211"/>
      <c r="CCW583" s="211"/>
      <c r="CCX583" s="211"/>
      <c r="CCY583" s="211"/>
      <c r="CCZ583" s="211"/>
      <c r="CDA583" s="211"/>
      <c r="CDB583" s="211"/>
      <c r="CDC583" s="211"/>
      <c r="CDD583" s="211"/>
      <c r="CDE583" s="211"/>
      <c r="CDF583" s="211"/>
      <c r="CDG583" s="211"/>
      <c r="CDH583" s="211"/>
      <c r="CDI583" s="211"/>
      <c r="CDJ583" s="211"/>
      <c r="CDK583" s="211"/>
      <c r="CDL583" s="211"/>
      <c r="CDM583" s="211"/>
      <c r="CDN583" s="211"/>
      <c r="CDO583" s="211"/>
      <c r="CDP583" s="211"/>
      <c r="CDQ583" s="211"/>
      <c r="CDR583" s="211"/>
      <c r="CDS583" s="211"/>
      <c r="CDT583" s="211"/>
      <c r="CDU583" s="211"/>
      <c r="CDV583" s="211"/>
      <c r="CDW583" s="211"/>
      <c r="CDX583" s="211"/>
      <c r="CDY583" s="211"/>
      <c r="CDZ583" s="211"/>
      <c r="CEA583" s="211"/>
      <c r="CEB583" s="211"/>
      <c r="CEC583" s="211"/>
      <c r="CED583" s="211"/>
      <c r="CEE583" s="211"/>
      <c r="CEF583" s="211"/>
      <c r="CEG583" s="211"/>
      <c r="CEH583" s="211"/>
      <c r="CEI583" s="211"/>
      <c r="CEJ583" s="211"/>
      <c r="CEK583" s="211"/>
      <c r="CEL583" s="211"/>
      <c r="CEM583" s="211"/>
      <c r="CEN583" s="211"/>
      <c r="CEO583" s="211"/>
      <c r="CEP583" s="211"/>
      <c r="CEQ583" s="211"/>
      <c r="CER583" s="211"/>
      <c r="CES583" s="211"/>
      <c r="CET583" s="211"/>
      <c r="CEU583" s="211"/>
      <c r="CEV583" s="211"/>
      <c r="CEW583" s="211"/>
      <c r="CEX583" s="211"/>
      <c r="CEY583" s="211"/>
      <c r="CEZ583" s="211"/>
      <c r="CFA583" s="211"/>
      <c r="CFB583" s="211"/>
      <c r="CFC583" s="211"/>
      <c r="CFD583" s="211"/>
      <c r="CFE583" s="211"/>
      <c r="CFF583" s="211"/>
      <c r="CFG583" s="211"/>
      <c r="CFH583" s="211"/>
      <c r="CFI583" s="211"/>
      <c r="CFJ583" s="211"/>
      <c r="CFK583" s="211"/>
      <c r="CFL583" s="211"/>
      <c r="CFM583" s="211"/>
      <c r="CFN583" s="211"/>
      <c r="CFO583" s="211"/>
      <c r="CFP583" s="211"/>
      <c r="CFQ583" s="211"/>
      <c r="CFR583" s="211"/>
      <c r="CFS583" s="211"/>
      <c r="CFT583" s="211"/>
      <c r="CFU583" s="211"/>
      <c r="CFV583" s="211"/>
      <c r="CFW583" s="211"/>
      <c r="CFX583" s="211"/>
      <c r="CFY583" s="211"/>
      <c r="CFZ583" s="211"/>
      <c r="CGA583" s="211"/>
      <c r="CGB583" s="211"/>
      <c r="CGC583" s="211"/>
      <c r="CGD583" s="211"/>
      <c r="CGE583" s="211"/>
      <c r="CGF583" s="211"/>
      <c r="CGG583" s="211"/>
      <c r="CGH583" s="211"/>
      <c r="CGI583" s="211"/>
      <c r="CGJ583" s="211"/>
      <c r="CGK583" s="211"/>
      <c r="CGL583" s="211"/>
      <c r="CGM583" s="211"/>
      <c r="CGN583" s="211"/>
      <c r="CGO583" s="211"/>
      <c r="CGP583" s="211"/>
      <c r="CGQ583" s="211"/>
      <c r="CGR583" s="211"/>
      <c r="CGS583" s="211"/>
      <c r="CGT583" s="211"/>
      <c r="CGU583" s="211"/>
      <c r="CGV583" s="211"/>
      <c r="CGW583" s="211"/>
      <c r="CGX583" s="211"/>
      <c r="CGY583" s="211"/>
      <c r="CGZ583" s="211"/>
      <c r="CHA583" s="211"/>
      <c r="CHB583" s="211"/>
      <c r="CHC583" s="211"/>
      <c r="CHD583" s="211"/>
      <c r="CHE583" s="211"/>
      <c r="CHF583" s="211"/>
      <c r="CHG583" s="211"/>
      <c r="CHH583" s="211"/>
      <c r="CHI583" s="211"/>
      <c r="CHJ583" s="211"/>
      <c r="CHK583" s="211"/>
      <c r="CHL583" s="211"/>
      <c r="CHM583" s="211"/>
      <c r="CHN583" s="211"/>
      <c r="CHO583" s="211"/>
      <c r="CHP583" s="211"/>
      <c r="CHQ583" s="211"/>
      <c r="CHR583" s="211"/>
      <c r="CHS583" s="211"/>
      <c r="CHT583" s="211"/>
      <c r="CHU583" s="211"/>
      <c r="CHV583" s="211"/>
      <c r="CHW583" s="211"/>
      <c r="CHX583" s="211"/>
      <c r="CHY583" s="211"/>
      <c r="CHZ583" s="211"/>
      <c r="CIA583" s="211"/>
      <c r="CIB583" s="211"/>
      <c r="CIC583" s="211"/>
      <c r="CID583" s="211"/>
      <c r="CIE583" s="211"/>
      <c r="CIF583" s="211"/>
      <c r="CIG583" s="211"/>
      <c r="CIH583" s="211"/>
      <c r="CII583" s="211"/>
      <c r="CIJ583" s="211"/>
      <c r="CIK583" s="211"/>
      <c r="CIL583" s="211"/>
      <c r="CIM583" s="211"/>
      <c r="CIN583" s="211"/>
      <c r="CIO583" s="211"/>
      <c r="CIP583" s="211"/>
      <c r="CIQ583" s="211"/>
      <c r="CIR583" s="211"/>
      <c r="CIS583" s="211"/>
      <c r="CIT583" s="211"/>
      <c r="CIU583" s="211"/>
      <c r="CIV583" s="211"/>
      <c r="CIW583" s="211"/>
      <c r="CIX583" s="211"/>
      <c r="CIY583" s="211"/>
      <c r="CIZ583" s="211"/>
      <c r="CJA583" s="211"/>
      <c r="CJB583" s="211"/>
      <c r="CJC583" s="211"/>
      <c r="CJD583" s="211"/>
      <c r="CJE583" s="211"/>
      <c r="CJF583" s="211"/>
      <c r="CJG583" s="211"/>
      <c r="CJH583" s="211"/>
      <c r="CJI583" s="211"/>
      <c r="CJJ583" s="211"/>
      <c r="CJK583" s="211"/>
      <c r="CJL583" s="211"/>
      <c r="CJM583" s="211"/>
      <c r="CJN583" s="211"/>
      <c r="CJO583" s="211"/>
      <c r="CJP583" s="211"/>
      <c r="CJQ583" s="211"/>
      <c r="CJR583" s="211"/>
      <c r="CJS583" s="211"/>
      <c r="CJT583" s="211"/>
      <c r="CJU583" s="211"/>
      <c r="CJV583" s="211"/>
      <c r="CJW583" s="211"/>
      <c r="CJX583" s="211"/>
      <c r="CJY583" s="211"/>
      <c r="CJZ583" s="211"/>
      <c r="CKA583" s="211"/>
      <c r="CKB583" s="211"/>
      <c r="CKC583" s="211"/>
      <c r="CKD583" s="211"/>
      <c r="CKE583" s="211"/>
      <c r="CKF583" s="211"/>
      <c r="CKG583" s="211"/>
      <c r="CKH583" s="211"/>
      <c r="CKI583" s="211"/>
      <c r="CKJ583" s="211"/>
      <c r="CKK583" s="211"/>
      <c r="CKL583" s="211"/>
      <c r="CKM583" s="211"/>
      <c r="CKN583" s="211"/>
      <c r="CKO583" s="211"/>
      <c r="CKP583" s="211"/>
      <c r="CKQ583" s="211"/>
      <c r="CKR583" s="211"/>
      <c r="CKS583" s="211"/>
      <c r="CKT583" s="211"/>
      <c r="CKU583" s="211"/>
      <c r="CKV583" s="211"/>
      <c r="CKW583" s="211"/>
      <c r="CKX583" s="211"/>
      <c r="CKY583" s="211"/>
      <c r="CKZ583" s="211"/>
      <c r="CLA583" s="211"/>
      <c r="CLB583" s="211"/>
      <c r="CLC583" s="211"/>
      <c r="CLD583" s="211"/>
      <c r="CLE583" s="211"/>
      <c r="CLF583" s="211"/>
      <c r="CLG583" s="211"/>
      <c r="CLH583" s="211"/>
      <c r="CLI583" s="211"/>
      <c r="CLJ583" s="211"/>
      <c r="CLK583" s="211"/>
      <c r="CLL583" s="211"/>
      <c r="CLM583" s="211"/>
      <c r="CLN583" s="211"/>
      <c r="CLO583" s="211"/>
      <c r="CLP583" s="211"/>
      <c r="CLQ583" s="211"/>
      <c r="CLR583" s="211"/>
      <c r="CLS583" s="211"/>
      <c r="CLT583" s="211"/>
      <c r="CLU583" s="211"/>
      <c r="CLV583" s="211"/>
      <c r="CLW583" s="211"/>
      <c r="CLX583" s="211"/>
      <c r="CLY583" s="211"/>
      <c r="CLZ583" s="211"/>
      <c r="CMA583" s="211"/>
      <c r="CMB583" s="211"/>
      <c r="CMC583" s="211"/>
      <c r="CMD583" s="211"/>
      <c r="CME583" s="211"/>
      <c r="CMF583" s="211"/>
      <c r="CMG583" s="211"/>
      <c r="CMH583" s="211"/>
      <c r="CMI583" s="211"/>
      <c r="CMJ583" s="211"/>
      <c r="CMK583" s="211"/>
      <c r="CML583" s="211"/>
      <c r="CMM583" s="211"/>
      <c r="CMN583" s="211"/>
      <c r="CMO583" s="211"/>
      <c r="CMP583" s="211"/>
      <c r="CMQ583" s="211"/>
      <c r="CMR583" s="211"/>
      <c r="CMS583" s="211"/>
      <c r="CMT583" s="211"/>
      <c r="CMU583" s="211"/>
      <c r="CMV583" s="211"/>
      <c r="CMW583" s="211"/>
      <c r="CMX583" s="211"/>
      <c r="CMY583" s="211"/>
      <c r="CMZ583" s="211"/>
      <c r="CNA583" s="211"/>
      <c r="CNB583" s="211"/>
      <c r="CNC583" s="211"/>
      <c r="CND583" s="211"/>
      <c r="CNE583" s="211"/>
      <c r="CNF583" s="211"/>
      <c r="CNG583" s="211"/>
      <c r="CNH583" s="211"/>
      <c r="CNI583" s="211"/>
      <c r="CNJ583" s="211"/>
      <c r="CNK583" s="211"/>
      <c r="CNL583" s="211"/>
      <c r="CNM583" s="211"/>
      <c r="CNN583" s="211"/>
      <c r="CNO583" s="211"/>
      <c r="CNP583" s="211"/>
      <c r="CNQ583" s="211"/>
      <c r="CNR583" s="211"/>
      <c r="CNS583" s="211"/>
      <c r="CNT583" s="211"/>
      <c r="CNU583" s="211"/>
      <c r="CNV583" s="211"/>
      <c r="CNW583" s="211"/>
      <c r="CNX583" s="211"/>
      <c r="CNY583" s="211"/>
      <c r="CNZ583" s="211"/>
      <c r="COA583" s="211"/>
      <c r="COB583" s="211"/>
      <c r="COC583" s="211"/>
      <c r="COD583" s="211"/>
      <c r="COE583" s="211"/>
      <c r="COF583" s="211"/>
      <c r="COG583" s="211"/>
      <c r="COH583" s="211"/>
      <c r="COI583" s="211"/>
      <c r="COJ583" s="211"/>
      <c r="COK583" s="211"/>
      <c r="COL583" s="211"/>
      <c r="COM583" s="211"/>
      <c r="CON583" s="211"/>
      <c r="COO583" s="211"/>
      <c r="COP583" s="211"/>
      <c r="COQ583" s="211"/>
      <c r="COR583" s="211"/>
      <c r="COS583" s="211"/>
      <c r="COT583" s="211"/>
      <c r="COU583" s="211"/>
      <c r="COV583" s="211"/>
      <c r="COW583" s="211"/>
      <c r="COX583" s="211"/>
      <c r="COY583" s="211"/>
      <c r="COZ583" s="211"/>
      <c r="CPA583" s="211"/>
      <c r="CPB583" s="211"/>
      <c r="CPC583" s="211"/>
      <c r="CPD583" s="211"/>
      <c r="CPE583" s="211"/>
      <c r="CPF583" s="211"/>
      <c r="CPG583" s="211"/>
      <c r="CPH583" s="211"/>
      <c r="CPI583" s="211"/>
      <c r="CPJ583" s="211"/>
      <c r="CPK583" s="211"/>
      <c r="CPL583" s="211"/>
      <c r="CPM583" s="211"/>
      <c r="CPN583" s="211"/>
      <c r="CPO583" s="211"/>
      <c r="CPP583" s="211"/>
      <c r="CPQ583" s="211"/>
      <c r="CPR583" s="211"/>
      <c r="CPS583" s="211"/>
      <c r="CPT583" s="211"/>
      <c r="CPU583" s="211"/>
      <c r="CPV583" s="211"/>
      <c r="CPW583" s="211"/>
      <c r="CPX583" s="211"/>
      <c r="CPY583" s="211"/>
      <c r="CPZ583" s="211"/>
      <c r="CQA583" s="211"/>
      <c r="CQB583" s="211"/>
      <c r="CQC583" s="211"/>
      <c r="CQD583" s="211"/>
      <c r="CQE583" s="211"/>
      <c r="CQF583" s="211"/>
      <c r="CQG583" s="211"/>
      <c r="CQH583" s="211"/>
      <c r="CQI583" s="211"/>
      <c r="CQJ583" s="211"/>
      <c r="CQK583" s="211"/>
      <c r="CQL583" s="211"/>
      <c r="CQM583" s="211"/>
      <c r="CQN583" s="211"/>
      <c r="CQO583" s="211"/>
      <c r="CQP583" s="211"/>
      <c r="CQQ583" s="211"/>
      <c r="CQR583" s="211"/>
      <c r="CQS583" s="211"/>
      <c r="CQT583" s="211"/>
      <c r="CQU583" s="211"/>
      <c r="CQV583" s="211"/>
      <c r="CQW583" s="211"/>
      <c r="CQX583" s="211"/>
      <c r="CQY583" s="211"/>
      <c r="CQZ583" s="211"/>
      <c r="CRA583" s="211"/>
      <c r="CRB583" s="211"/>
      <c r="CRC583" s="211"/>
      <c r="CRD583" s="211"/>
      <c r="CRE583" s="211"/>
      <c r="CRF583" s="211"/>
      <c r="CRG583" s="211"/>
      <c r="CRH583" s="211"/>
      <c r="CRI583" s="211"/>
      <c r="CRJ583" s="211"/>
      <c r="CRK583" s="211"/>
      <c r="CRL583" s="211"/>
      <c r="CRM583" s="211"/>
      <c r="CRN583" s="211"/>
      <c r="CRO583" s="211"/>
      <c r="CRP583" s="211"/>
      <c r="CRQ583" s="211"/>
      <c r="CRR583" s="211"/>
      <c r="CRS583" s="211"/>
      <c r="CRT583" s="211"/>
      <c r="CRU583" s="211"/>
      <c r="CRV583" s="211"/>
      <c r="CRW583" s="211"/>
      <c r="CRX583" s="211"/>
      <c r="CRY583" s="211"/>
      <c r="CRZ583" s="211"/>
      <c r="CSA583" s="211"/>
      <c r="CSB583" s="211"/>
      <c r="CSC583" s="211"/>
      <c r="CSD583" s="211"/>
      <c r="CSE583" s="211"/>
      <c r="CSF583" s="211"/>
      <c r="CSG583" s="211"/>
      <c r="CSH583" s="211"/>
      <c r="CSI583" s="211"/>
      <c r="CSJ583" s="211"/>
      <c r="CSK583" s="211"/>
      <c r="CSL583" s="211"/>
      <c r="CSM583" s="211"/>
      <c r="CSN583" s="211"/>
      <c r="CSO583" s="211"/>
      <c r="CSP583" s="211"/>
      <c r="CSQ583" s="211"/>
      <c r="CSR583" s="211"/>
      <c r="CSS583" s="211"/>
      <c r="CST583" s="211"/>
      <c r="CSU583" s="211"/>
      <c r="CSV583" s="211"/>
      <c r="CSW583" s="211"/>
      <c r="CSX583" s="211"/>
      <c r="CSY583" s="211"/>
      <c r="CSZ583" s="211"/>
      <c r="CTA583" s="211"/>
      <c r="CTB583" s="211"/>
      <c r="CTC583" s="211"/>
      <c r="CTD583" s="211"/>
      <c r="CTE583" s="211"/>
      <c r="CTF583" s="211"/>
      <c r="CTG583" s="211"/>
      <c r="CTH583" s="211"/>
      <c r="CTI583" s="211"/>
      <c r="CTJ583" s="211"/>
      <c r="CTK583" s="211"/>
      <c r="CTL583" s="211"/>
      <c r="CTM583" s="211"/>
      <c r="CTN583" s="211"/>
      <c r="CTO583" s="211"/>
      <c r="CTP583" s="211"/>
      <c r="CTQ583" s="211"/>
      <c r="CTR583" s="211"/>
      <c r="CTS583" s="211"/>
      <c r="CTT583" s="211"/>
      <c r="CTU583" s="211"/>
      <c r="CTV583" s="211"/>
      <c r="CTW583" s="211"/>
      <c r="CTX583" s="211"/>
      <c r="CTY583" s="211"/>
      <c r="CTZ583" s="211"/>
      <c r="CUA583" s="211"/>
      <c r="CUB583" s="211"/>
      <c r="CUC583" s="211"/>
      <c r="CUD583" s="211"/>
      <c r="CUE583" s="211"/>
      <c r="CUF583" s="211"/>
      <c r="CUG583" s="211"/>
      <c r="CUH583" s="211"/>
      <c r="CUI583" s="211"/>
      <c r="CUJ583" s="211"/>
      <c r="CUK583" s="211"/>
      <c r="CUL583" s="211"/>
      <c r="CUM583" s="211"/>
      <c r="CUN583" s="211"/>
      <c r="CUO583" s="211"/>
      <c r="CUP583" s="211"/>
      <c r="CUQ583" s="211"/>
      <c r="CUR583" s="211"/>
      <c r="CUS583" s="211"/>
      <c r="CUT583" s="211"/>
      <c r="CUU583" s="211"/>
      <c r="CUV583" s="211"/>
      <c r="CUW583" s="211"/>
      <c r="CUX583" s="211"/>
      <c r="CUY583" s="211"/>
      <c r="CUZ583" s="211"/>
      <c r="CVA583" s="211"/>
      <c r="CVB583" s="211"/>
      <c r="CVC583" s="211"/>
      <c r="CVD583" s="211"/>
      <c r="CVE583" s="211"/>
      <c r="CVF583" s="211"/>
      <c r="CVG583" s="211"/>
      <c r="CVH583" s="211"/>
      <c r="CVI583" s="211"/>
      <c r="CVJ583" s="211"/>
      <c r="CVK583" s="211"/>
      <c r="CVL583" s="211"/>
      <c r="CVM583" s="211"/>
      <c r="CVN583" s="211"/>
      <c r="CVO583" s="211"/>
      <c r="CVP583" s="211"/>
      <c r="CVQ583" s="211"/>
      <c r="CVR583" s="211"/>
      <c r="CVS583" s="211"/>
      <c r="CVT583" s="211"/>
      <c r="CVU583" s="211"/>
      <c r="CVV583" s="211"/>
      <c r="CVW583" s="211"/>
      <c r="CVX583" s="211"/>
      <c r="CVY583" s="211"/>
      <c r="CVZ583" s="211"/>
      <c r="CWA583" s="211"/>
      <c r="CWB583" s="211"/>
      <c r="CWC583" s="211"/>
      <c r="CWD583" s="211"/>
      <c r="CWE583" s="211"/>
      <c r="CWF583" s="211"/>
      <c r="CWG583" s="211"/>
      <c r="CWH583" s="211"/>
      <c r="CWI583" s="211"/>
      <c r="CWJ583" s="211"/>
      <c r="CWK583" s="211"/>
      <c r="CWL583" s="211"/>
      <c r="CWM583" s="211"/>
      <c r="CWN583" s="211"/>
      <c r="CWO583" s="211"/>
      <c r="CWP583" s="211"/>
      <c r="CWQ583" s="211"/>
      <c r="CWR583" s="211"/>
      <c r="CWS583" s="211"/>
      <c r="CWT583" s="211"/>
      <c r="CWU583" s="211"/>
      <c r="CWV583" s="211"/>
      <c r="CWW583" s="211"/>
      <c r="CWX583" s="211"/>
      <c r="CWY583" s="211"/>
      <c r="CWZ583" s="211"/>
      <c r="CXA583" s="211"/>
      <c r="CXB583" s="211"/>
      <c r="CXC583" s="211"/>
      <c r="CXD583" s="211"/>
      <c r="CXE583" s="211"/>
      <c r="CXF583" s="211"/>
      <c r="CXG583" s="211"/>
      <c r="CXH583" s="211"/>
      <c r="CXI583" s="211"/>
      <c r="CXJ583" s="211"/>
      <c r="CXK583" s="211"/>
      <c r="CXL583" s="211"/>
      <c r="CXM583" s="211"/>
      <c r="CXN583" s="211"/>
      <c r="CXO583" s="211"/>
      <c r="CXP583" s="211"/>
      <c r="CXQ583" s="211"/>
      <c r="CXR583" s="211"/>
      <c r="CXS583" s="211"/>
      <c r="CXT583" s="211"/>
      <c r="CXU583" s="211"/>
      <c r="CXV583" s="211"/>
      <c r="CXW583" s="211"/>
      <c r="CXX583" s="211"/>
      <c r="CXY583" s="211"/>
      <c r="CXZ583" s="211"/>
      <c r="CYA583" s="211"/>
      <c r="CYB583" s="211"/>
      <c r="CYC583" s="211"/>
      <c r="CYD583" s="211"/>
      <c r="CYE583" s="211"/>
      <c r="CYF583" s="211"/>
      <c r="CYG583" s="211"/>
      <c r="CYH583" s="211"/>
      <c r="CYI583" s="211"/>
      <c r="CYJ583" s="211"/>
      <c r="CYK583" s="211"/>
      <c r="CYL583" s="211"/>
      <c r="CYM583" s="211"/>
      <c r="CYN583" s="211"/>
      <c r="CYO583" s="211"/>
      <c r="CYP583" s="211"/>
      <c r="CYQ583" s="211"/>
      <c r="CYR583" s="211"/>
      <c r="CYS583" s="211"/>
      <c r="CYT583" s="211"/>
      <c r="CYU583" s="211"/>
      <c r="CYV583" s="211"/>
      <c r="CYW583" s="211"/>
      <c r="CYX583" s="211"/>
      <c r="CYY583" s="211"/>
      <c r="CYZ583" s="211"/>
      <c r="CZA583" s="211"/>
      <c r="CZB583" s="211"/>
      <c r="CZC583" s="211"/>
      <c r="CZD583" s="211"/>
      <c r="CZE583" s="211"/>
      <c r="CZF583" s="211"/>
      <c r="CZG583" s="211"/>
      <c r="CZH583" s="211"/>
      <c r="CZI583" s="211"/>
      <c r="CZJ583" s="211"/>
      <c r="CZK583" s="211"/>
      <c r="CZL583" s="211"/>
      <c r="CZM583" s="211"/>
      <c r="CZN583" s="211"/>
      <c r="CZO583" s="211"/>
      <c r="CZP583" s="211"/>
      <c r="CZQ583" s="211"/>
      <c r="CZR583" s="211"/>
      <c r="CZS583" s="211"/>
      <c r="CZT583" s="211"/>
      <c r="CZU583" s="211"/>
      <c r="CZV583" s="211"/>
      <c r="CZW583" s="211"/>
      <c r="CZX583" s="211"/>
      <c r="CZY583" s="211"/>
      <c r="CZZ583" s="211"/>
      <c r="DAA583" s="211"/>
      <c r="DAB583" s="211"/>
      <c r="DAC583" s="211"/>
      <c r="DAD583" s="211"/>
      <c r="DAE583" s="211"/>
      <c r="DAF583" s="211"/>
      <c r="DAG583" s="211"/>
      <c r="DAH583" s="211"/>
      <c r="DAI583" s="211"/>
      <c r="DAJ583" s="211"/>
      <c r="DAK583" s="211"/>
      <c r="DAL583" s="211"/>
      <c r="DAM583" s="211"/>
      <c r="DAN583" s="211"/>
      <c r="DAO583" s="211"/>
      <c r="DAP583" s="211"/>
      <c r="DAQ583" s="211"/>
      <c r="DAR583" s="211"/>
      <c r="DAS583" s="211"/>
      <c r="DAT583" s="211"/>
      <c r="DAU583" s="211"/>
      <c r="DAV583" s="211"/>
      <c r="DAW583" s="211"/>
      <c r="DAX583" s="211"/>
      <c r="DAY583" s="211"/>
      <c r="DAZ583" s="211"/>
      <c r="DBA583" s="211"/>
      <c r="DBB583" s="211"/>
      <c r="DBC583" s="211"/>
      <c r="DBD583" s="211"/>
      <c r="DBE583" s="211"/>
      <c r="DBF583" s="211"/>
      <c r="DBG583" s="211"/>
      <c r="DBH583" s="211"/>
      <c r="DBI583" s="211"/>
      <c r="DBJ583" s="211"/>
      <c r="DBK583" s="211"/>
      <c r="DBL583" s="211"/>
      <c r="DBM583" s="211"/>
      <c r="DBN583" s="211"/>
      <c r="DBO583" s="211"/>
      <c r="DBP583" s="211"/>
      <c r="DBQ583" s="211"/>
      <c r="DBR583" s="211"/>
      <c r="DBS583" s="211"/>
      <c r="DBT583" s="211"/>
      <c r="DBU583" s="211"/>
      <c r="DBV583" s="211"/>
      <c r="DBW583" s="211"/>
      <c r="DBX583" s="211"/>
      <c r="DBY583" s="211"/>
      <c r="DBZ583" s="211"/>
      <c r="DCA583" s="211"/>
      <c r="DCB583" s="211"/>
      <c r="DCC583" s="211"/>
      <c r="DCD583" s="211"/>
      <c r="DCE583" s="211"/>
      <c r="DCF583" s="211"/>
      <c r="DCG583" s="211"/>
      <c r="DCH583" s="211"/>
      <c r="DCI583" s="211"/>
      <c r="DCJ583" s="211"/>
      <c r="DCK583" s="211"/>
      <c r="DCL583" s="211"/>
      <c r="DCM583" s="211"/>
      <c r="DCN583" s="211"/>
      <c r="DCO583" s="211"/>
      <c r="DCP583" s="211"/>
      <c r="DCQ583" s="211"/>
      <c r="DCR583" s="211"/>
      <c r="DCS583" s="211"/>
      <c r="DCT583" s="211"/>
      <c r="DCU583" s="211"/>
      <c r="DCV583" s="211"/>
      <c r="DCW583" s="211"/>
      <c r="DCX583" s="211"/>
      <c r="DCY583" s="211"/>
      <c r="DCZ583" s="211"/>
      <c r="DDA583" s="211"/>
      <c r="DDB583" s="211"/>
      <c r="DDC583" s="211"/>
      <c r="DDD583" s="211"/>
      <c r="DDE583" s="211"/>
      <c r="DDF583" s="211"/>
      <c r="DDG583" s="211"/>
      <c r="DDH583" s="211"/>
      <c r="DDI583" s="211"/>
      <c r="DDJ583" s="211"/>
      <c r="DDK583" s="211"/>
      <c r="DDL583" s="211"/>
      <c r="DDM583" s="211"/>
      <c r="DDN583" s="211"/>
      <c r="DDO583" s="211"/>
      <c r="DDP583" s="211"/>
      <c r="DDQ583" s="211"/>
      <c r="DDR583" s="211"/>
      <c r="DDS583" s="211"/>
      <c r="DDT583" s="211"/>
      <c r="DDU583" s="211"/>
      <c r="DDV583" s="211"/>
      <c r="DDW583" s="211"/>
      <c r="DDX583" s="211"/>
      <c r="DDY583" s="211"/>
      <c r="DDZ583" s="211"/>
      <c r="DEA583" s="211"/>
      <c r="DEB583" s="211"/>
      <c r="DEC583" s="211"/>
      <c r="DED583" s="211"/>
      <c r="DEE583" s="211"/>
      <c r="DEF583" s="211"/>
      <c r="DEG583" s="211"/>
      <c r="DEH583" s="211"/>
      <c r="DEI583" s="211"/>
      <c r="DEJ583" s="211"/>
      <c r="DEK583" s="211"/>
      <c r="DEL583" s="211"/>
      <c r="DEM583" s="211"/>
      <c r="DEN583" s="211"/>
      <c r="DEO583" s="211"/>
      <c r="DEP583" s="211"/>
      <c r="DEQ583" s="211"/>
      <c r="DER583" s="211"/>
      <c r="DES583" s="211"/>
      <c r="DET583" s="211"/>
      <c r="DEU583" s="211"/>
      <c r="DEV583" s="211"/>
      <c r="DEW583" s="211"/>
      <c r="DEX583" s="211"/>
      <c r="DEY583" s="211"/>
      <c r="DEZ583" s="211"/>
      <c r="DFA583" s="211"/>
      <c r="DFB583" s="211"/>
      <c r="DFC583" s="211"/>
      <c r="DFD583" s="211"/>
      <c r="DFE583" s="211"/>
      <c r="DFF583" s="211"/>
      <c r="DFG583" s="211"/>
      <c r="DFH583" s="211"/>
      <c r="DFI583" s="211"/>
      <c r="DFJ583" s="211"/>
      <c r="DFK583" s="211"/>
      <c r="DFL583" s="211"/>
      <c r="DFM583" s="211"/>
      <c r="DFN583" s="211"/>
      <c r="DFO583" s="211"/>
      <c r="DFP583" s="211"/>
      <c r="DFQ583" s="211"/>
      <c r="DFR583" s="211"/>
      <c r="DFS583" s="211"/>
      <c r="DFT583" s="211"/>
      <c r="DFU583" s="211"/>
      <c r="DFV583" s="211"/>
      <c r="DFW583" s="211"/>
      <c r="DFX583" s="211"/>
      <c r="DFY583" s="211"/>
      <c r="DFZ583" s="211"/>
      <c r="DGA583" s="211"/>
      <c r="DGB583" s="211"/>
      <c r="DGC583" s="211"/>
      <c r="DGD583" s="211"/>
      <c r="DGE583" s="211"/>
      <c r="DGF583" s="211"/>
      <c r="DGG583" s="211"/>
      <c r="DGH583" s="211"/>
      <c r="DGI583" s="211"/>
      <c r="DGJ583" s="211"/>
      <c r="DGK583" s="211"/>
      <c r="DGL583" s="211"/>
      <c r="DGM583" s="211"/>
      <c r="DGN583" s="211"/>
      <c r="DGO583" s="211"/>
      <c r="DGP583" s="211"/>
      <c r="DGQ583" s="211"/>
      <c r="DGR583" s="211"/>
      <c r="DGS583" s="211"/>
      <c r="DGT583" s="211"/>
      <c r="DGU583" s="211"/>
      <c r="DGV583" s="211"/>
      <c r="DGW583" s="211"/>
      <c r="DGX583" s="211"/>
      <c r="DGY583" s="211"/>
      <c r="DGZ583" s="211"/>
      <c r="DHA583" s="211"/>
      <c r="DHB583" s="211"/>
      <c r="DHC583" s="211"/>
      <c r="DHD583" s="211"/>
      <c r="DHE583" s="211"/>
      <c r="DHF583" s="211"/>
      <c r="DHG583" s="211"/>
      <c r="DHH583" s="211"/>
      <c r="DHI583" s="211"/>
      <c r="DHJ583" s="211"/>
      <c r="DHK583" s="211"/>
      <c r="DHL583" s="211"/>
      <c r="DHM583" s="211"/>
      <c r="DHN583" s="211"/>
      <c r="DHO583" s="211"/>
      <c r="DHP583" s="211"/>
      <c r="DHQ583" s="211"/>
      <c r="DHR583" s="211"/>
      <c r="DHS583" s="211"/>
      <c r="DHT583" s="211"/>
      <c r="DHU583" s="211"/>
      <c r="DHV583" s="211"/>
      <c r="DHW583" s="211"/>
      <c r="DHX583" s="211"/>
      <c r="DHY583" s="211"/>
      <c r="DHZ583" s="211"/>
      <c r="DIA583" s="211"/>
      <c r="DIB583" s="211"/>
      <c r="DIC583" s="211"/>
      <c r="DID583" s="211"/>
      <c r="DIE583" s="211"/>
      <c r="DIF583" s="211"/>
      <c r="DIG583" s="211"/>
      <c r="DIH583" s="211"/>
      <c r="DII583" s="211"/>
      <c r="DIJ583" s="211"/>
      <c r="DIK583" s="211"/>
      <c r="DIL583" s="211"/>
      <c r="DIM583" s="211"/>
      <c r="DIN583" s="211"/>
      <c r="DIO583" s="211"/>
      <c r="DIP583" s="211"/>
      <c r="DIQ583" s="211"/>
      <c r="DIR583" s="211"/>
      <c r="DIS583" s="211"/>
      <c r="DIT583" s="211"/>
      <c r="DIU583" s="211"/>
      <c r="DIV583" s="211"/>
      <c r="DIW583" s="211"/>
      <c r="DIX583" s="211"/>
      <c r="DIY583" s="211"/>
      <c r="DIZ583" s="211"/>
      <c r="DJA583" s="211"/>
      <c r="DJB583" s="211"/>
      <c r="DJC583" s="211"/>
      <c r="DJD583" s="211"/>
      <c r="DJE583" s="211"/>
      <c r="DJF583" s="211"/>
      <c r="DJG583" s="211"/>
      <c r="DJH583" s="211"/>
      <c r="DJI583" s="211"/>
      <c r="DJJ583" s="211"/>
      <c r="DJK583" s="211"/>
      <c r="DJL583" s="211"/>
      <c r="DJM583" s="211"/>
      <c r="DJN583" s="211"/>
      <c r="DJO583" s="211"/>
      <c r="DJP583" s="211"/>
      <c r="DJQ583" s="211"/>
      <c r="DJR583" s="211"/>
      <c r="DJS583" s="211"/>
      <c r="DJT583" s="211"/>
      <c r="DJU583" s="211"/>
      <c r="DJV583" s="211"/>
      <c r="DJW583" s="211"/>
      <c r="DJX583" s="211"/>
      <c r="DJY583" s="211"/>
      <c r="DJZ583" s="211"/>
      <c r="DKA583" s="211"/>
      <c r="DKB583" s="211"/>
      <c r="DKC583" s="211"/>
      <c r="DKD583" s="211"/>
      <c r="DKE583" s="211"/>
      <c r="DKF583" s="211"/>
      <c r="DKG583" s="211"/>
      <c r="DKH583" s="211"/>
      <c r="DKI583" s="211"/>
      <c r="DKJ583" s="211"/>
      <c r="DKK583" s="211"/>
      <c r="DKL583" s="211"/>
      <c r="DKM583" s="211"/>
      <c r="DKN583" s="211"/>
      <c r="DKO583" s="211"/>
      <c r="DKP583" s="211"/>
      <c r="DKQ583" s="211"/>
      <c r="DKR583" s="211"/>
      <c r="DKS583" s="211"/>
      <c r="DKT583" s="211"/>
      <c r="DKU583" s="211"/>
      <c r="DKV583" s="211"/>
      <c r="DKW583" s="211"/>
      <c r="DKX583" s="211"/>
      <c r="DKY583" s="211"/>
      <c r="DKZ583" s="211"/>
      <c r="DLA583" s="211"/>
      <c r="DLB583" s="211"/>
      <c r="DLC583" s="211"/>
      <c r="DLD583" s="211"/>
      <c r="DLE583" s="211"/>
      <c r="DLF583" s="211"/>
      <c r="DLG583" s="211"/>
      <c r="DLH583" s="211"/>
      <c r="DLI583" s="211"/>
      <c r="DLJ583" s="211"/>
      <c r="DLK583" s="211"/>
      <c r="DLL583" s="211"/>
      <c r="DLM583" s="211"/>
      <c r="DLN583" s="211"/>
      <c r="DLO583" s="211"/>
      <c r="DLP583" s="211"/>
      <c r="DLQ583" s="211"/>
      <c r="DLR583" s="211"/>
      <c r="DLS583" s="211"/>
      <c r="DLT583" s="211"/>
      <c r="DLU583" s="211"/>
      <c r="DLV583" s="211"/>
      <c r="DLW583" s="211"/>
      <c r="DLX583" s="211"/>
      <c r="DLY583" s="211"/>
      <c r="DLZ583" s="211"/>
      <c r="DMA583" s="211"/>
      <c r="DMB583" s="211"/>
      <c r="DMC583" s="211"/>
      <c r="DMD583" s="211"/>
      <c r="DME583" s="211"/>
      <c r="DMF583" s="211"/>
      <c r="DMG583" s="211"/>
      <c r="DMH583" s="211"/>
      <c r="DMI583" s="211"/>
      <c r="DMJ583" s="211"/>
      <c r="DMK583" s="211"/>
      <c r="DML583" s="211"/>
      <c r="DMM583" s="211"/>
      <c r="DMN583" s="211"/>
      <c r="DMO583" s="211"/>
      <c r="DMP583" s="211"/>
      <c r="DMQ583" s="211"/>
      <c r="DMR583" s="211"/>
      <c r="DMS583" s="211"/>
      <c r="DMT583" s="211"/>
      <c r="DMU583" s="211"/>
      <c r="DMV583" s="211"/>
      <c r="DMW583" s="211"/>
      <c r="DMX583" s="211"/>
      <c r="DMY583" s="211"/>
      <c r="DMZ583" s="211"/>
      <c r="DNA583" s="211"/>
      <c r="DNB583" s="211"/>
      <c r="DNC583" s="211"/>
      <c r="DND583" s="211"/>
      <c r="DNE583" s="211"/>
      <c r="DNF583" s="211"/>
      <c r="DNG583" s="211"/>
      <c r="DNH583" s="211"/>
      <c r="DNI583" s="211"/>
      <c r="DNJ583" s="211"/>
      <c r="DNK583" s="211"/>
      <c r="DNL583" s="211"/>
      <c r="DNM583" s="211"/>
      <c r="DNN583" s="211"/>
      <c r="DNO583" s="211"/>
      <c r="DNP583" s="211"/>
      <c r="DNQ583" s="211"/>
      <c r="DNR583" s="211"/>
      <c r="DNS583" s="211"/>
      <c r="DNT583" s="211"/>
      <c r="DNU583" s="211"/>
      <c r="DNV583" s="211"/>
      <c r="DNW583" s="211"/>
      <c r="DNX583" s="211"/>
      <c r="DNY583" s="211"/>
      <c r="DNZ583" s="211"/>
      <c r="DOA583" s="211"/>
      <c r="DOB583" s="211"/>
      <c r="DOC583" s="211"/>
      <c r="DOD583" s="211"/>
      <c r="DOE583" s="211"/>
      <c r="DOF583" s="211"/>
      <c r="DOG583" s="211"/>
      <c r="DOH583" s="211"/>
      <c r="DOI583" s="211"/>
      <c r="DOJ583" s="211"/>
      <c r="DOK583" s="211"/>
      <c r="DOL583" s="211"/>
      <c r="DOM583" s="211"/>
      <c r="DON583" s="211"/>
      <c r="DOO583" s="211"/>
      <c r="DOP583" s="211"/>
      <c r="DOQ583" s="211"/>
      <c r="DOR583" s="211"/>
      <c r="DOS583" s="211"/>
      <c r="DOT583" s="211"/>
      <c r="DOU583" s="211"/>
      <c r="DOV583" s="211"/>
      <c r="DOW583" s="211"/>
      <c r="DOX583" s="211"/>
      <c r="DOY583" s="211"/>
      <c r="DOZ583" s="211"/>
      <c r="DPA583" s="211"/>
      <c r="DPB583" s="211"/>
      <c r="DPC583" s="211"/>
      <c r="DPD583" s="211"/>
      <c r="DPE583" s="211"/>
      <c r="DPF583" s="211"/>
      <c r="DPG583" s="211"/>
      <c r="DPH583" s="211"/>
      <c r="DPI583" s="211"/>
      <c r="DPJ583" s="211"/>
      <c r="DPK583" s="211"/>
      <c r="DPL583" s="211"/>
      <c r="DPM583" s="211"/>
      <c r="DPN583" s="211"/>
      <c r="DPO583" s="211"/>
      <c r="DPP583" s="211"/>
      <c r="DPQ583" s="211"/>
      <c r="DPR583" s="211"/>
      <c r="DPS583" s="211"/>
      <c r="DPT583" s="211"/>
      <c r="DPU583" s="211"/>
      <c r="DPV583" s="211"/>
      <c r="DPW583" s="211"/>
      <c r="DPX583" s="211"/>
      <c r="DPY583" s="211"/>
      <c r="DPZ583" s="211"/>
      <c r="DQA583" s="211"/>
      <c r="DQB583" s="211"/>
      <c r="DQC583" s="211"/>
      <c r="DQD583" s="211"/>
      <c r="DQE583" s="211"/>
      <c r="DQF583" s="211"/>
      <c r="DQG583" s="211"/>
      <c r="DQH583" s="211"/>
      <c r="DQI583" s="211"/>
      <c r="DQJ583" s="211"/>
      <c r="DQK583" s="211"/>
      <c r="DQL583" s="211"/>
      <c r="DQM583" s="211"/>
      <c r="DQN583" s="211"/>
      <c r="DQO583" s="211"/>
      <c r="DQP583" s="211"/>
      <c r="DQQ583" s="211"/>
      <c r="DQR583" s="211"/>
      <c r="DQS583" s="211"/>
      <c r="DQT583" s="211"/>
      <c r="DQU583" s="211"/>
      <c r="DQV583" s="211"/>
      <c r="DQW583" s="211"/>
      <c r="DQX583" s="211"/>
      <c r="DQY583" s="211"/>
      <c r="DQZ583" s="211"/>
      <c r="DRA583" s="211"/>
      <c r="DRB583" s="211"/>
      <c r="DRC583" s="211"/>
      <c r="DRD583" s="211"/>
      <c r="DRE583" s="211"/>
      <c r="DRF583" s="211"/>
      <c r="DRG583" s="211"/>
      <c r="DRH583" s="211"/>
      <c r="DRI583" s="211"/>
      <c r="DRJ583" s="211"/>
      <c r="DRK583" s="211"/>
      <c r="DRL583" s="211"/>
      <c r="DRM583" s="211"/>
      <c r="DRN583" s="211"/>
      <c r="DRO583" s="211"/>
      <c r="DRP583" s="211"/>
      <c r="DRQ583" s="211"/>
      <c r="DRR583" s="211"/>
      <c r="DRS583" s="211"/>
      <c r="DRT583" s="211"/>
      <c r="DRU583" s="211"/>
      <c r="DRV583" s="211"/>
      <c r="DRW583" s="211"/>
      <c r="DRX583" s="211"/>
      <c r="DRY583" s="211"/>
      <c r="DRZ583" s="211"/>
      <c r="DSA583" s="211"/>
      <c r="DSB583" s="211"/>
      <c r="DSC583" s="211"/>
      <c r="DSD583" s="211"/>
      <c r="DSE583" s="211"/>
      <c r="DSF583" s="211"/>
      <c r="DSG583" s="211"/>
      <c r="DSH583" s="211"/>
      <c r="DSI583" s="211"/>
      <c r="DSJ583" s="211"/>
      <c r="DSK583" s="211"/>
      <c r="DSL583" s="211"/>
      <c r="DSM583" s="211"/>
      <c r="DSN583" s="211"/>
      <c r="DSO583" s="211"/>
      <c r="DSP583" s="211"/>
      <c r="DSQ583" s="211"/>
      <c r="DSR583" s="211"/>
      <c r="DSS583" s="211"/>
      <c r="DST583" s="211"/>
      <c r="DSU583" s="211"/>
      <c r="DSV583" s="211"/>
      <c r="DSW583" s="211"/>
      <c r="DSX583" s="211"/>
      <c r="DSY583" s="211"/>
      <c r="DSZ583" s="211"/>
      <c r="DTA583" s="211"/>
      <c r="DTB583" s="211"/>
      <c r="DTC583" s="211"/>
      <c r="DTD583" s="211"/>
      <c r="DTE583" s="211"/>
      <c r="DTF583" s="211"/>
      <c r="DTG583" s="211"/>
      <c r="DTH583" s="211"/>
      <c r="DTI583" s="211"/>
      <c r="DTJ583" s="211"/>
      <c r="DTK583" s="211"/>
      <c r="DTL583" s="211"/>
      <c r="DTM583" s="211"/>
      <c r="DTN583" s="211"/>
      <c r="DTO583" s="211"/>
      <c r="DTP583" s="211"/>
      <c r="DTQ583" s="211"/>
      <c r="DTR583" s="211"/>
      <c r="DTS583" s="211"/>
      <c r="DTT583" s="211"/>
      <c r="DTU583" s="211"/>
      <c r="DTV583" s="211"/>
      <c r="DTW583" s="211"/>
      <c r="DTX583" s="211"/>
      <c r="DTY583" s="211"/>
      <c r="DTZ583" s="211"/>
      <c r="DUA583" s="211"/>
      <c r="DUB583" s="211"/>
      <c r="DUC583" s="211"/>
      <c r="DUD583" s="211"/>
      <c r="DUE583" s="211"/>
      <c r="DUF583" s="211"/>
      <c r="DUG583" s="211"/>
      <c r="DUH583" s="211"/>
      <c r="DUI583" s="211"/>
      <c r="DUJ583" s="211"/>
      <c r="DUK583" s="211"/>
      <c r="DUL583" s="211"/>
      <c r="DUM583" s="211"/>
      <c r="DUN583" s="211"/>
      <c r="DUO583" s="211"/>
      <c r="DUP583" s="211"/>
      <c r="DUQ583" s="211"/>
      <c r="DUR583" s="211"/>
      <c r="DUS583" s="211"/>
      <c r="DUT583" s="211"/>
      <c r="DUU583" s="211"/>
      <c r="DUV583" s="211"/>
      <c r="DUW583" s="211"/>
      <c r="DUX583" s="211"/>
      <c r="DUY583" s="211"/>
      <c r="DUZ583" s="211"/>
      <c r="DVA583" s="211"/>
      <c r="DVB583" s="211"/>
      <c r="DVC583" s="211"/>
      <c r="DVD583" s="211"/>
      <c r="DVE583" s="211"/>
      <c r="DVF583" s="211"/>
      <c r="DVG583" s="211"/>
      <c r="DVH583" s="211"/>
      <c r="DVI583" s="211"/>
      <c r="DVJ583" s="211"/>
      <c r="DVK583" s="211"/>
      <c r="DVL583" s="211"/>
      <c r="DVM583" s="211"/>
      <c r="DVN583" s="211"/>
      <c r="DVO583" s="211"/>
      <c r="DVP583" s="211"/>
      <c r="DVQ583" s="211"/>
      <c r="DVR583" s="211"/>
      <c r="DVS583" s="211"/>
      <c r="DVT583" s="211"/>
      <c r="DVU583" s="211"/>
      <c r="DVV583" s="211"/>
      <c r="DVW583" s="211"/>
      <c r="DVX583" s="211"/>
      <c r="DVY583" s="211"/>
      <c r="DVZ583" s="211"/>
      <c r="DWA583" s="211"/>
      <c r="DWB583" s="211"/>
      <c r="DWC583" s="211"/>
      <c r="DWD583" s="211"/>
      <c r="DWE583" s="211"/>
      <c r="DWF583" s="211"/>
      <c r="DWG583" s="211"/>
      <c r="DWH583" s="211"/>
      <c r="DWI583" s="211"/>
      <c r="DWJ583" s="211"/>
      <c r="DWK583" s="211"/>
      <c r="DWL583" s="211"/>
      <c r="DWM583" s="211"/>
      <c r="DWN583" s="211"/>
      <c r="DWO583" s="211"/>
      <c r="DWP583" s="211"/>
      <c r="DWQ583" s="211"/>
      <c r="DWR583" s="211"/>
      <c r="DWS583" s="211"/>
      <c r="DWT583" s="211"/>
      <c r="DWU583" s="211"/>
      <c r="DWV583" s="211"/>
      <c r="DWW583" s="211"/>
      <c r="DWX583" s="211"/>
      <c r="DWY583" s="211"/>
      <c r="DWZ583" s="211"/>
      <c r="DXA583" s="211"/>
      <c r="DXB583" s="211"/>
      <c r="DXC583" s="211"/>
      <c r="DXD583" s="211"/>
      <c r="DXE583" s="211"/>
      <c r="DXF583" s="211"/>
      <c r="DXG583" s="211"/>
      <c r="DXH583" s="211"/>
      <c r="DXI583" s="211"/>
      <c r="DXJ583" s="211"/>
      <c r="DXK583" s="211"/>
      <c r="DXL583" s="211"/>
      <c r="DXM583" s="211"/>
      <c r="DXN583" s="211"/>
      <c r="DXO583" s="211"/>
      <c r="DXP583" s="211"/>
      <c r="DXQ583" s="211"/>
      <c r="DXR583" s="211"/>
      <c r="DXS583" s="211"/>
      <c r="DXT583" s="211"/>
      <c r="DXU583" s="211"/>
      <c r="DXV583" s="211"/>
      <c r="DXW583" s="211"/>
      <c r="DXX583" s="211"/>
      <c r="DXY583" s="211"/>
      <c r="DXZ583" s="211"/>
      <c r="DYA583" s="211"/>
      <c r="DYB583" s="211"/>
      <c r="DYC583" s="211"/>
      <c r="DYD583" s="211"/>
      <c r="DYE583" s="211"/>
      <c r="DYF583" s="211"/>
      <c r="DYG583" s="211"/>
      <c r="DYH583" s="211"/>
      <c r="DYI583" s="211"/>
      <c r="DYJ583" s="211"/>
      <c r="DYK583" s="211"/>
      <c r="DYL583" s="211"/>
      <c r="DYM583" s="211"/>
      <c r="DYN583" s="211"/>
      <c r="DYO583" s="211"/>
      <c r="DYP583" s="211"/>
      <c r="DYQ583" s="211"/>
      <c r="DYR583" s="211"/>
      <c r="DYS583" s="211"/>
      <c r="DYT583" s="211"/>
      <c r="DYU583" s="211"/>
      <c r="DYV583" s="211"/>
      <c r="DYW583" s="211"/>
      <c r="DYX583" s="211"/>
      <c r="DYY583" s="211"/>
      <c r="DYZ583" s="211"/>
      <c r="DZA583" s="211"/>
      <c r="DZB583" s="211"/>
      <c r="DZC583" s="211"/>
      <c r="DZD583" s="211"/>
      <c r="DZE583" s="211"/>
      <c r="DZF583" s="211"/>
      <c r="DZG583" s="211"/>
      <c r="DZH583" s="211"/>
      <c r="DZI583" s="211"/>
      <c r="DZJ583" s="211"/>
      <c r="DZK583" s="211"/>
      <c r="DZL583" s="211"/>
      <c r="DZM583" s="211"/>
      <c r="DZN583" s="211"/>
      <c r="DZO583" s="211"/>
      <c r="DZP583" s="211"/>
      <c r="DZQ583" s="211"/>
      <c r="DZR583" s="211"/>
      <c r="DZS583" s="211"/>
      <c r="DZT583" s="211"/>
      <c r="DZU583" s="211"/>
      <c r="DZV583" s="211"/>
      <c r="DZW583" s="211"/>
      <c r="DZX583" s="211"/>
      <c r="DZY583" s="211"/>
      <c r="DZZ583" s="211"/>
      <c r="EAA583" s="211"/>
      <c r="EAB583" s="211"/>
      <c r="EAC583" s="211"/>
      <c r="EAD583" s="211"/>
      <c r="EAE583" s="211"/>
      <c r="EAF583" s="211"/>
      <c r="EAG583" s="211"/>
      <c r="EAH583" s="211"/>
      <c r="EAI583" s="211"/>
      <c r="EAJ583" s="211"/>
      <c r="EAK583" s="211"/>
      <c r="EAL583" s="211"/>
      <c r="EAM583" s="211"/>
      <c r="EAN583" s="211"/>
      <c r="EAO583" s="211"/>
      <c r="EAP583" s="211"/>
      <c r="EAQ583" s="211"/>
      <c r="EAR583" s="211"/>
      <c r="EAS583" s="211"/>
      <c r="EAT583" s="211"/>
      <c r="EAU583" s="211"/>
      <c r="EAV583" s="211"/>
      <c r="EAW583" s="211"/>
      <c r="EAX583" s="211"/>
      <c r="EAY583" s="211"/>
      <c r="EAZ583" s="211"/>
      <c r="EBA583" s="211"/>
      <c r="EBB583" s="211"/>
      <c r="EBC583" s="211"/>
      <c r="EBD583" s="211"/>
      <c r="EBE583" s="211"/>
      <c r="EBF583" s="211"/>
      <c r="EBG583" s="211"/>
      <c r="EBH583" s="211"/>
      <c r="EBI583" s="211"/>
      <c r="EBJ583" s="211"/>
      <c r="EBK583" s="211"/>
      <c r="EBL583" s="211"/>
      <c r="EBM583" s="211"/>
      <c r="EBN583" s="211"/>
      <c r="EBO583" s="211"/>
      <c r="EBP583" s="211"/>
      <c r="EBQ583" s="211"/>
      <c r="EBR583" s="211"/>
      <c r="EBS583" s="211"/>
      <c r="EBT583" s="211"/>
      <c r="EBU583" s="211"/>
      <c r="EBV583" s="211"/>
      <c r="EBW583" s="211"/>
      <c r="EBX583" s="211"/>
      <c r="EBY583" s="211"/>
      <c r="EBZ583" s="211"/>
      <c r="ECA583" s="211"/>
      <c r="ECB583" s="211"/>
      <c r="ECC583" s="211"/>
      <c r="ECD583" s="211"/>
      <c r="ECE583" s="211"/>
      <c r="ECF583" s="211"/>
      <c r="ECG583" s="211"/>
      <c r="ECH583" s="211"/>
      <c r="ECI583" s="211"/>
      <c r="ECJ583" s="211"/>
      <c r="ECK583" s="211"/>
      <c r="ECL583" s="211"/>
      <c r="ECM583" s="211"/>
      <c r="ECN583" s="211"/>
      <c r="ECO583" s="211"/>
      <c r="ECP583" s="211"/>
      <c r="ECQ583" s="211"/>
      <c r="ECR583" s="211"/>
      <c r="ECS583" s="211"/>
      <c r="ECT583" s="211"/>
      <c r="ECU583" s="211"/>
      <c r="ECV583" s="211"/>
      <c r="ECW583" s="211"/>
      <c r="ECX583" s="211"/>
      <c r="ECY583" s="211"/>
      <c r="ECZ583" s="211"/>
      <c r="EDA583" s="211"/>
      <c r="EDB583" s="211"/>
      <c r="EDC583" s="211"/>
      <c r="EDD583" s="211"/>
      <c r="EDE583" s="211"/>
      <c r="EDF583" s="211"/>
      <c r="EDG583" s="211"/>
      <c r="EDH583" s="211"/>
      <c r="EDI583" s="211"/>
      <c r="EDJ583" s="211"/>
      <c r="EDK583" s="211"/>
      <c r="EDL583" s="211"/>
      <c r="EDM583" s="211"/>
      <c r="EDN583" s="211"/>
      <c r="EDO583" s="211"/>
      <c r="EDP583" s="211"/>
      <c r="EDQ583" s="211"/>
      <c r="EDR583" s="211"/>
      <c r="EDS583" s="211"/>
      <c r="EDT583" s="211"/>
      <c r="EDU583" s="211"/>
      <c r="EDV583" s="211"/>
      <c r="EDW583" s="211"/>
      <c r="EDX583" s="211"/>
      <c r="EDY583" s="211"/>
      <c r="EDZ583" s="211"/>
      <c r="EEA583" s="211"/>
      <c r="EEB583" s="211"/>
      <c r="EEC583" s="211"/>
      <c r="EED583" s="211"/>
      <c r="EEE583" s="211"/>
      <c r="EEF583" s="211"/>
      <c r="EEG583" s="211"/>
      <c r="EEH583" s="211"/>
      <c r="EEI583" s="211"/>
      <c r="EEJ583" s="211"/>
      <c r="EEK583" s="211"/>
      <c r="EEL583" s="211"/>
      <c r="EEM583" s="211"/>
      <c r="EEN583" s="211"/>
      <c r="EEO583" s="211"/>
      <c r="EEP583" s="211"/>
      <c r="EEQ583" s="211"/>
      <c r="EER583" s="211"/>
      <c r="EES583" s="211"/>
      <c r="EET583" s="211"/>
      <c r="EEU583" s="211"/>
      <c r="EEV583" s="211"/>
      <c r="EEW583" s="211"/>
      <c r="EEX583" s="211"/>
      <c r="EEY583" s="211"/>
      <c r="EEZ583" s="211"/>
      <c r="EFA583" s="211"/>
      <c r="EFB583" s="211"/>
      <c r="EFC583" s="211"/>
      <c r="EFD583" s="211"/>
      <c r="EFE583" s="211"/>
      <c r="EFF583" s="211"/>
      <c r="EFG583" s="211"/>
      <c r="EFH583" s="211"/>
      <c r="EFI583" s="211"/>
      <c r="EFJ583" s="211"/>
      <c r="EFK583" s="211"/>
      <c r="EFL583" s="211"/>
      <c r="EFM583" s="211"/>
      <c r="EFN583" s="211"/>
      <c r="EFO583" s="211"/>
      <c r="EFP583" s="211"/>
      <c r="EFQ583" s="211"/>
      <c r="EFR583" s="211"/>
      <c r="EFS583" s="211"/>
      <c r="EFT583" s="211"/>
      <c r="EFU583" s="211"/>
      <c r="EFV583" s="211"/>
      <c r="EFW583" s="211"/>
      <c r="EFX583" s="211"/>
      <c r="EFY583" s="211"/>
      <c r="EFZ583" s="211"/>
      <c r="EGA583" s="211"/>
      <c r="EGB583" s="211"/>
      <c r="EGC583" s="211"/>
      <c r="EGD583" s="211"/>
      <c r="EGE583" s="211"/>
      <c r="EGF583" s="211"/>
      <c r="EGG583" s="211"/>
      <c r="EGH583" s="211"/>
      <c r="EGI583" s="211"/>
      <c r="EGJ583" s="211"/>
      <c r="EGK583" s="211"/>
      <c r="EGL583" s="211"/>
      <c r="EGM583" s="211"/>
      <c r="EGN583" s="211"/>
      <c r="EGO583" s="211"/>
      <c r="EGP583" s="211"/>
      <c r="EGQ583" s="211"/>
      <c r="EGR583" s="211"/>
      <c r="EGS583" s="211"/>
      <c r="EGT583" s="211"/>
      <c r="EGU583" s="211"/>
      <c r="EGV583" s="211"/>
      <c r="EGW583" s="211"/>
      <c r="EGX583" s="211"/>
      <c r="EGY583" s="211"/>
      <c r="EGZ583" s="211"/>
      <c r="EHA583" s="211"/>
      <c r="EHB583" s="211"/>
      <c r="EHC583" s="211"/>
      <c r="EHD583" s="211"/>
      <c r="EHE583" s="211"/>
      <c r="EHF583" s="211"/>
      <c r="EHG583" s="211"/>
      <c r="EHH583" s="211"/>
      <c r="EHI583" s="211"/>
      <c r="EHJ583" s="211"/>
      <c r="EHK583" s="211"/>
      <c r="EHL583" s="211"/>
      <c r="EHM583" s="211"/>
      <c r="EHN583" s="211"/>
      <c r="EHO583" s="211"/>
      <c r="EHP583" s="211"/>
      <c r="EHQ583" s="211"/>
      <c r="EHR583" s="211"/>
      <c r="EHS583" s="211"/>
      <c r="EHT583" s="211"/>
      <c r="EHU583" s="211"/>
      <c r="EHV583" s="211"/>
      <c r="EHW583" s="211"/>
      <c r="EHX583" s="211"/>
      <c r="EHY583" s="211"/>
      <c r="EHZ583" s="211"/>
      <c r="EIA583" s="211"/>
      <c r="EIB583" s="211"/>
      <c r="EIC583" s="211"/>
      <c r="EID583" s="211"/>
      <c r="EIE583" s="211"/>
      <c r="EIF583" s="211"/>
      <c r="EIG583" s="211"/>
      <c r="EIH583" s="211"/>
      <c r="EII583" s="211"/>
      <c r="EIJ583" s="211"/>
      <c r="EIK583" s="211"/>
      <c r="EIL583" s="211"/>
      <c r="EIM583" s="211"/>
      <c r="EIN583" s="211"/>
      <c r="EIO583" s="211"/>
      <c r="EIP583" s="211"/>
      <c r="EIQ583" s="211"/>
      <c r="EIR583" s="211"/>
      <c r="EIS583" s="211"/>
      <c r="EIT583" s="211"/>
      <c r="EIU583" s="211"/>
      <c r="EIV583" s="211"/>
      <c r="EIW583" s="211"/>
      <c r="EIX583" s="211"/>
      <c r="EIY583" s="211"/>
      <c r="EIZ583" s="211"/>
      <c r="EJA583" s="211"/>
      <c r="EJB583" s="211"/>
      <c r="EJC583" s="211"/>
      <c r="EJD583" s="211"/>
      <c r="EJE583" s="211"/>
      <c r="EJF583" s="211"/>
      <c r="EJG583" s="211"/>
      <c r="EJH583" s="211"/>
      <c r="EJI583" s="211"/>
      <c r="EJJ583" s="211"/>
      <c r="EJK583" s="211"/>
      <c r="EJL583" s="211"/>
      <c r="EJM583" s="211"/>
      <c r="EJN583" s="211"/>
      <c r="EJO583" s="211"/>
      <c r="EJP583" s="211"/>
      <c r="EJQ583" s="211"/>
      <c r="EJR583" s="211"/>
      <c r="EJS583" s="211"/>
      <c r="EJT583" s="211"/>
      <c r="EJU583" s="211"/>
      <c r="EJV583" s="211"/>
      <c r="EJW583" s="211"/>
      <c r="EJX583" s="211"/>
      <c r="EJY583" s="211"/>
      <c r="EJZ583" s="211"/>
      <c r="EKA583" s="211"/>
      <c r="EKB583" s="211"/>
      <c r="EKC583" s="211"/>
      <c r="EKD583" s="211"/>
      <c r="EKE583" s="211"/>
      <c r="EKF583" s="211"/>
      <c r="EKG583" s="211"/>
      <c r="EKH583" s="211"/>
      <c r="EKI583" s="211"/>
      <c r="EKJ583" s="211"/>
      <c r="EKK583" s="211"/>
      <c r="EKL583" s="211"/>
      <c r="EKM583" s="211"/>
      <c r="EKN583" s="211"/>
      <c r="EKO583" s="211"/>
      <c r="EKP583" s="211"/>
      <c r="EKQ583" s="211"/>
      <c r="EKR583" s="211"/>
      <c r="EKS583" s="211"/>
      <c r="EKT583" s="211"/>
      <c r="EKU583" s="211"/>
      <c r="EKV583" s="211"/>
      <c r="EKW583" s="211"/>
      <c r="EKX583" s="211"/>
      <c r="EKY583" s="211"/>
      <c r="EKZ583" s="211"/>
      <c r="ELA583" s="211"/>
      <c r="ELB583" s="211"/>
      <c r="ELC583" s="211"/>
      <c r="ELD583" s="211"/>
      <c r="ELE583" s="211"/>
      <c r="ELF583" s="211"/>
      <c r="ELG583" s="211"/>
      <c r="ELH583" s="211"/>
      <c r="ELI583" s="211"/>
      <c r="ELJ583" s="211"/>
      <c r="ELK583" s="211"/>
      <c r="ELL583" s="211"/>
      <c r="ELM583" s="211"/>
      <c r="ELN583" s="211"/>
      <c r="ELO583" s="211"/>
      <c r="ELP583" s="211"/>
      <c r="ELQ583" s="211"/>
      <c r="ELR583" s="211"/>
      <c r="ELS583" s="211"/>
      <c r="ELT583" s="211"/>
      <c r="ELU583" s="211"/>
      <c r="ELV583" s="211"/>
      <c r="ELW583" s="211"/>
      <c r="ELX583" s="211"/>
      <c r="ELY583" s="211"/>
      <c r="ELZ583" s="211"/>
      <c r="EMA583" s="211"/>
      <c r="EMB583" s="211"/>
      <c r="EMC583" s="211"/>
      <c r="EMD583" s="211"/>
      <c r="EME583" s="211"/>
      <c r="EMF583" s="211"/>
      <c r="EMG583" s="211"/>
      <c r="EMH583" s="211"/>
      <c r="EMI583" s="211"/>
      <c r="EMJ583" s="211"/>
      <c r="EMK583" s="211"/>
      <c r="EML583" s="211"/>
      <c r="EMM583" s="211"/>
      <c r="EMN583" s="211"/>
      <c r="EMO583" s="211"/>
      <c r="EMP583" s="211"/>
      <c r="EMQ583" s="211"/>
      <c r="EMR583" s="211"/>
      <c r="EMS583" s="211"/>
      <c r="EMT583" s="211"/>
      <c r="EMU583" s="211"/>
      <c r="EMV583" s="211"/>
      <c r="EMW583" s="211"/>
      <c r="EMX583" s="211"/>
      <c r="EMY583" s="211"/>
      <c r="EMZ583" s="211"/>
      <c r="ENA583" s="211"/>
      <c r="ENB583" s="211"/>
      <c r="ENC583" s="211"/>
      <c r="END583" s="211"/>
      <c r="ENE583" s="211"/>
      <c r="ENF583" s="211"/>
      <c r="ENG583" s="211"/>
      <c r="ENH583" s="211"/>
      <c r="ENI583" s="211"/>
      <c r="ENJ583" s="211"/>
      <c r="ENK583" s="211"/>
      <c r="ENL583" s="211"/>
      <c r="ENM583" s="211"/>
      <c r="ENN583" s="211"/>
      <c r="ENO583" s="211"/>
      <c r="ENP583" s="211"/>
      <c r="ENQ583" s="211"/>
      <c r="ENR583" s="211"/>
      <c r="ENS583" s="211"/>
      <c r="ENT583" s="211"/>
      <c r="ENU583" s="211"/>
      <c r="ENV583" s="211"/>
      <c r="ENW583" s="211"/>
      <c r="ENX583" s="211"/>
      <c r="ENY583" s="211"/>
      <c r="ENZ583" s="211"/>
      <c r="EOA583" s="211"/>
      <c r="EOB583" s="211"/>
      <c r="EOC583" s="211"/>
      <c r="EOD583" s="211"/>
      <c r="EOE583" s="211"/>
      <c r="EOF583" s="211"/>
      <c r="EOG583" s="211"/>
      <c r="EOH583" s="211"/>
      <c r="EOI583" s="211"/>
      <c r="EOJ583" s="211"/>
      <c r="EOK583" s="211"/>
      <c r="EOL583" s="211"/>
      <c r="EOM583" s="211"/>
      <c r="EON583" s="211"/>
      <c r="EOO583" s="211"/>
      <c r="EOP583" s="211"/>
      <c r="EOQ583" s="211"/>
      <c r="EOR583" s="211"/>
      <c r="EOS583" s="211"/>
      <c r="EOT583" s="211"/>
      <c r="EOU583" s="211"/>
      <c r="EOV583" s="211"/>
      <c r="EOW583" s="211"/>
      <c r="EOX583" s="211"/>
      <c r="EOY583" s="211"/>
      <c r="EOZ583" s="211"/>
      <c r="EPA583" s="211"/>
      <c r="EPB583" s="211"/>
      <c r="EPC583" s="211"/>
      <c r="EPD583" s="211"/>
      <c r="EPE583" s="211"/>
      <c r="EPF583" s="211"/>
      <c r="EPG583" s="211"/>
      <c r="EPH583" s="211"/>
      <c r="EPI583" s="211"/>
      <c r="EPJ583" s="211"/>
      <c r="EPK583" s="211"/>
      <c r="EPL583" s="211"/>
      <c r="EPM583" s="211"/>
      <c r="EPN583" s="211"/>
      <c r="EPO583" s="211"/>
      <c r="EPP583" s="211"/>
      <c r="EPQ583" s="211"/>
      <c r="EPR583" s="211"/>
      <c r="EPS583" s="211"/>
      <c r="EPT583" s="211"/>
      <c r="EPU583" s="211"/>
      <c r="EPV583" s="211"/>
      <c r="EPW583" s="211"/>
      <c r="EPX583" s="211"/>
      <c r="EPY583" s="211"/>
      <c r="EPZ583" s="211"/>
      <c r="EQA583" s="211"/>
      <c r="EQB583" s="211"/>
      <c r="EQC583" s="211"/>
      <c r="EQD583" s="211"/>
      <c r="EQE583" s="211"/>
      <c r="EQF583" s="211"/>
      <c r="EQG583" s="211"/>
      <c r="EQH583" s="211"/>
      <c r="EQI583" s="211"/>
      <c r="EQJ583" s="211"/>
      <c r="EQK583" s="211"/>
      <c r="EQL583" s="211"/>
      <c r="EQM583" s="211"/>
      <c r="EQN583" s="211"/>
      <c r="EQO583" s="211"/>
      <c r="EQP583" s="211"/>
      <c r="EQQ583" s="211"/>
      <c r="EQR583" s="211"/>
      <c r="EQS583" s="211"/>
      <c r="EQT583" s="211"/>
      <c r="EQU583" s="211"/>
      <c r="EQV583" s="211"/>
      <c r="EQW583" s="211"/>
      <c r="EQX583" s="211"/>
      <c r="EQY583" s="211"/>
      <c r="EQZ583" s="211"/>
      <c r="ERA583" s="211"/>
      <c r="ERB583" s="211"/>
      <c r="ERC583" s="211"/>
      <c r="ERD583" s="211"/>
      <c r="ERE583" s="211"/>
      <c r="ERF583" s="211"/>
      <c r="ERG583" s="211"/>
      <c r="ERH583" s="211"/>
      <c r="ERI583" s="211"/>
      <c r="ERJ583" s="211"/>
      <c r="ERK583" s="211"/>
      <c r="ERL583" s="211"/>
      <c r="ERM583" s="211"/>
      <c r="ERN583" s="211"/>
      <c r="ERO583" s="211"/>
      <c r="ERP583" s="211"/>
      <c r="ERQ583" s="211"/>
      <c r="ERR583" s="211"/>
      <c r="ERS583" s="211"/>
      <c r="ERT583" s="211"/>
      <c r="ERU583" s="211"/>
      <c r="ERV583" s="211"/>
      <c r="ERW583" s="211"/>
      <c r="ERX583" s="211"/>
      <c r="ERY583" s="211"/>
      <c r="ERZ583" s="211"/>
      <c r="ESA583" s="211"/>
      <c r="ESB583" s="211"/>
      <c r="ESC583" s="211"/>
      <c r="ESD583" s="211"/>
      <c r="ESE583" s="211"/>
      <c r="ESF583" s="211"/>
      <c r="ESG583" s="211"/>
      <c r="ESH583" s="211"/>
      <c r="ESI583" s="211"/>
      <c r="ESJ583" s="211"/>
      <c r="ESK583" s="211"/>
      <c r="ESL583" s="211"/>
      <c r="ESM583" s="211"/>
      <c r="ESN583" s="211"/>
      <c r="ESO583" s="211"/>
      <c r="ESP583" s="211"/>
      <c r="ESQ583" s="211"/>
      <c r="ESR583" s="211"/>
      <c r="ESS583" s="211"/>
      <c r="EST583" s="211"/>
      <c r="ESU583" s="211"/>
      <c r="ESV583" s="211"/>
      <c r="ESW583" s="211"/>
      <c r="ESX583" s="211"/>
      <c r="ESY583" s="211"/>
      <c r="ESZ583" s="211"/>
      <c r="ETA583" s="211"/>
      <c r="ETB583" s="211"/>
      <c r="ETC583" s="211"/>
      <c r="ETD583" s="211"/>
      <c r="ETE583" s="211"/>
      <c r="ETF583" s="211"/>
      <c r="ETG583" s="211"/>
      <c r="ETH583" s="211"/>
      <c r="ETI583" s="211"/>
      <c r="ETJ583" s="211"/>
      <c r="ETK583" s="211"/>
      <c r="ETL583" s="211"/>
      <c r="ETM583" s="211"/>
      <c r="ETN583" s="211"/>
      <c r="ETO583" s="211"/>
      <c r="ETP583" s="211"/>
      <c r="ETQ583" s="211"/>
      <c r="ETR583" s="211"/>
      <c r="ETS583" s="211"/>
      <c r="ETT583" s="211"/>
      <c r="ETU583" s="211"/>
      <c r="ETV583" s="211"/>
      <c r="ETW583" s="211"/>
      <c r="ETX583" s="211"/>
      <c r="ETY583" s="211"/>
      <c r="ETZ583" s="211"/>
      <c r="EUA583" s="211"/>
      <c r="EUB583" s="211"/>
      <c r="EUC583" s="211"/>
      <c r="EUD583" s="211"/>
      <c r="EUE583" s="211"/>
      <c r="EUF583" s="211"/>
      <c r="EUG583" s="211"/>
      <c r="EUH583" s="211"/>
      <c r="EUI583" s="211"/>
      <c r="EUJ583" s="211"/>
      <c r="EUK583" s="211"/>
      <c r="EUL583" s="211"/>
      <c r="EUM583" s="211"/>
      <c r="EUN583" s="211"/>
      <c r="EUO583" s="211"/>
      <c r="EUP583" s="211"/>
      <c r="EUQ583" s="211"/>
      <c r="EUR583" s="211"/>
      <c r="EUS583" s="211"/>
      <c r="EUT583" s="211"/>
      <c r="EUU583" s="211"/>
      <c r="EUV583" s="211"/>
      <c r="EUW583" s="211"/>
      <c r="EUX583" s="211"/>
      <c r="EUY583" s="211"/>
      <c r="EUZ583" s="211"/>
      <c r="EVA583" s="211"/>
      <c r="EVB583" s="211"/>
      <c r="EVC583" s="211"/>
      <c r="EVD583" s="211"/>
      <c r="EVE583" s="211"/>
      <c r="EVF583" s="211"/>
      <c r="EVG583" s="211"/>
      <c r="EVH583" s="211"/>
      <c r="EVI583" s="211"/>
      <c r="EVJ583" s="211"/>
      <c r="EVK583" s="211"/>
      <c r="EVL583" s="211"/>
      <c r="EVM583" s="211"/>
      <c r="EVN583" s="211"/>
      <c r="EVO583" s="211"/>
      <c r="EVP583" s="211"/>
      <c r="EVQ583" s="211"/>
      <c r="EVR583" s="211"/>
      <c r="EVS583" s="211"/>
      <c r="EVT583" s="211"/>
      <c r="EVU583" s="211"/>
      <c r="EVV583" s="211"/>
      <c r="EVW583" s="211"/>
      <c r="EVX583" s="211"/>
      <c r="EVY583" s="211"/>
      <c r="EVZ583" s="211"/>
      <c r="EWA583" s="211"/>
      <c r="EWB583" s="211"/>
      <c r="EWC583" s="211"/>
      <c r="EWD583" s="211"/>
      <c r="EWE583" s="211"/>
      <c r="EWF583" s="211"/>
      <c r="EWG583" s="211"/>
      <c r="EWH583" s="211"/>
      <c r="EWI583" s="211"/>
      <c r="EWJ583" s="211"/>
      <c r="EWK583" s="211"/>
      <c r="EWL583" s="211"/>
      <c r="EWM583" s="211"/>
      <c r="EWN583" s="211"/>
      <c r="EWO583" s="211"/>
      <c r="EWP583" s="211"/>
      <c r="EWQ583" s="211"/>
      <c r="EWR583" s="211"/>
      <c r="EWS583" s="211"/>
      <c r="EWT583" s="211"/>
      <c r="EWU583" s="211"/>
      <c r="EWV583" s="211"/>
      <c r="EWW583" s="211"/>
      <c r="EWX583" s="211"/>
      <c r="EWY583" s="211"/>
      <c r="EWZ583" s="211"/>
      <c r="EXA583" s="211"/>
      <c r="EXB583" s="211"/>
      <c r="EXC583" s="211"/>
      <c r="EXD583" s="211"/>
      <c r="EXE583" s="211"/>
      <c r="EXF583" s="211"/>
      <c r="EXG583" s="211"/>
      <c r="EXH583" s="211"/>
      <c r="EXI583" s="211"/>
      <c r="EXJ583" s="211"/>
      <c r="EXK583" s="211"/>
      <c r="EXL583" s="211"/>
      <c r="EXM583" s="211"/>
      <c r="EXN583" s="211"/>
      <c r="EXO583" s="211"/>
      <c r="EXP583" s="211"/>
      <c r="EXQ583" s="211"/>
      <c r="EXR583" s="211"/>
      <c r="EXS583" s="211"/>
      <c r="EXT583" s="211"/>
      <c r="EXU583" s="211"/>
      <c r="EXV583" s="211"/>
      <c r="EXW583" s="211"/>
      <c r="EXX583" s="211"/>
      <c r="EXY583" s="211"/>
      <c r="EXZ583" s="211"/>
      <c r="EYA583" s="211"/>
      <c r="EYB583" s="211"/>
      <c r="EYC583" s="211"/>
      <c r="EYD583" s="211"/>
      <c r="EYE583" s="211"/>
      <c r="EYF583" s="211"/>
      <c r="EYG583" s="211"/>
      <c r="EYH583" s="211"/>
      <c r="EYI583" s="211"/>
      <c r="EYJ583" s="211"/>
      <c r="EYK583" s="211"/>
      <c r="EYL583" s="211"/>
      <c r="EYM583" s="211"/>
      <c r="EYN583" s="211"/>
      <c r="EYO583" s="211"/>
      <c r="EYP583" s="211"/>
      <c r="EYQ583" s="211"/>
      <c r="EYR583" s="211"/>
      <c r="EYS583" s="211"/>
      <c r="EYT583" s="211"/>
      <c r="EYU583" s="211"/>
      <c r="EYV583" s="211"/>
      <c r="EYW583" s="211"/>
      <c r="EYX583" s="211"/>
      <c r="EYY583" s="211"/>
    </row>
    <row r="584" spans="1:4055" s="212" customFormat="1" ht="38.25">
      <c r="A584" s="233" t="s">
        <v>1880</v>
      </c>
      <c r="B584" s="233" t="s">
        <v>606</v>
      </c>
      <c r="C584" s="233" t="s">
        <v>187</v>
      </c>
      <c r="D584" s="233" t="s">
        <v>628</v>
      </c>
      <c r="E584" s="348">
        <v>44855</v>
      </c>
      <c r="F584" s="232">
        <v>45182</v>
      </c>
      <c r="G584" s="232">
        <v>45182</v>
      </c>
      <c r="H584" s="441"/>
      <c r="I584" s="340">
        <v>1171492</v>
      </c>
      <c r="J584" s="343"/>
      <c r="K584" s="344" t="s">
        <v>203</v>
      </c>
      <c r="L584" s="335">
        <v>100</v>
      </c>
      <c r="M584" s="236">
        <v>345</v>
      </c>
      <c r="N584" s="236" t="s">
        <v>22</v>
      </c>
      <c r="O584" s="444" t="s">
        <v>22</v>
      </c>
      <c r="P584" s="238" t="s">
        <v>22</v>
      </c>
      <c r="Q584" s="238" t="s">
        <v>22</v>
      </c>
      <c r="R584" s="238" t="s">
        <v>22</v>
      </c>
      <c r="S584" s="238" t="s">
        <v>22</v>
      </c>
      <c r="T584" s="238" t="s">
        <v>22</v>
      </c>
      <c r="U584" s="238" t="s">
        <v>22</v>
      </c>
      <c r="V584" s="238" t="s">
        <v>138</v>
      </c>
      <c r="W584" s="233"/>
      <c r="X584" s="211"/>
      <c r="Y584" s="211"/>
      <c r="Z584" s="211"/>
      <c r="AA584" s="211"/>
      <c r="AB584" s="211"/>
      <c r="AC584" s="211"/>
      <c r="AD584" s="211"/>
      <c r="AE584" s="211"/>
      <c r="AF584" s="211"/>
      <c r="AG584" s="211"/>
      <c r="AH584" s="211"/>
      <c r="AI584" s="211"/>
      <c r="AJ584" s="211"/>
      <c r="AK584" s="211"/>
      <c r="AL584" s="211"/>
      <c r="AM584" s="211"/>
      <c r="AN584" s="211"/>
      <c r="AO584" s="211"/>
      <c r="AP584" s="211"/>
      <c r="AQ584" s="211"/>
      <c r="AR584" s="211"/>
      <c r="AS584" s="211"/>
      <c r="AT584" s="211"/>
      <c r="AU584" s="211"/>
      <c r="AV584" s="211"/>
      <c r="AW584" s="211"/>
      <c r="AX584" s="211"/>
      <c r="AY584" s="211"/>
      <c r="AZ584" s="211"/>
      <c r="BA584" s="211"/>
      <c r="BB584" s="211"/>
      <c r="BC584" s="211"/>
      <c r="BD584" s="211"/>
      <c r="BE584" s="211"/>
      <c r="BF584" s="211"/>
      <c r="BG584" s="211"/>
      <c r="BH584" s="211"/>
      <c r="BI584" s="211"/>
      <c r="BJ584" s="211"/>
      <c r="BK584" s="211"/>
      <c r="BL584" s="211"/>
      <c r="BM584" s="211"/>
      <c r="BN584" s="211"/>
      <c r="BO584" s="211"/>
      <c r="BP584" s="211"/>
      <c r="BQ584" s="211"/>
      <c r="BR584" s="211"/>
      <c r="BS584" s="211"/>
      <c r="BT584" s="211"/>
      <c r="BU584" s="211"/>
      <c r="BV584" s="211"/>
      <c r="BW584" s="211"/>
      <c r="BX584" s="211"/>
      <c r="BY584" s="211"/>
      <c r="BZ584" s="211"/>
      <c r="CA584" s="211"/>
      <c r="CB584" s="211"/>
      <c r="CC584" s="211"/>
      <c r="CD584" s="211"/>
      <c r="CE584" s="211"/>
      <c r="CF584" s="211"/>
      <c r="CG584" s="211"/>
      <c r="CH584" s="211"/>
      <c r="CI584" s="211"/>
      <c r="CJ584" s="211"/>
      <c r="CK584" s="211"/>
      <c r="CL584" s="211"/>
      <c r="CM584" s="211"/>
      <c r="CN584" s="211"/>
      <c r="CO584" s="211"/>
      <c r="CP584" s="211"/>
      <c r="CQ584" s="211"/>
      <c r="CR584" s="211"/>
      <c r="CS584" s="211"/>
      <c r="CT584" s="211"/>
      <c r="CU584" s="211"/>
      <c r="CV584" s="211"/>
      <c r="CW584" s="211"/>
      <c r="CX584" s="211"/>
      <c r="CY584" s="211"/>
      <c r="CZ584" s="211"/>
      <c r="DA584" s="211"/>
      <c r="DB584" s="211"/>
      <c r="DC584" s="211"/>
      <c r="DD584" s="211"/>
      <c r="DE584" s="211"/>
      <c r="DF584" s="211"/>
      <c r="DG584" s="211"/>
      <c r="DH584" s="211"/>
      <c r="DI584" s="211"/>
      <c r="DJ584" s="211"/>
      <c r="DK584" s="211"/>
      <c r="DL584" s="211"/>
      <c r="DM584" s="211"/>
      <c r="DN584" s="211"/>
      <c r="DO584" s="211"/>
      <c r="DP584" s="211"/>
      <c r="DQ584" s="211"/>
      <c r="DR584" s="211"/>
      <c r="DS584" s="211"/>
      <c r="DT584" s="211"/>
      <c r="DU584" s="211"/>
      <c r="DV584" s="211"/>
      <c r="DW584" s="211"/>
      <c r="DX584" s="211"/>
      <c r="DY584" s="211"/>
      <c r="DZ584" s="211"/>
      <c r="EA584" s="211"/>
      <c r="EB584" s="211"/>
      <c r="EC584" s="211"/>
      <c r="ED584" s="211"/>
      <c r="EE584" s="211"/>
      <c r="EF584" s="211"/>
      <c r="EG584" s="211"/>
      <c r="EH584" s="211"/>
      <c r="EI584" s="211"/>
      <c r="EJ584" s="211"/>
      <c r="EK584" s="211"/>
      <c r="EL584" s="211"/>
      <c r="EM584" s="211"/>
      <c r="EN584" s="211"/>
      <c r="EO584" s="211"/>
      <c r="EP584" s="211"/>
      <c r="EQ584" s="211"/>
      <c r="ER584" s="211"/>
      <c r="ES584" s="211"/>
      <c r="ET584" s="211"/>
      <c r="EU584" s="211"/>
      <c r="EV584" s="211"/>
      <c r="EW584" s="211"/>
      <c r="EX584" s="211"/>
      <c r="EY584" s="211"/>
      <c r="EZ584" s="211"/>
      <c r="FA584" s="211"/>
      <c r="FB584" s="211"/>
      <c r="FC584" s="211"/>
      <c r="FD584" s="211"/>
      <c r="FE584" s="211"/>
      <c r="FF584" s="211"/>
      <c r="FG584" s="211"/>
      <c r="FH584" s="211"/>
      <c r="FI584" s="211"/>
      <c r="FJ584" s="211"/>
      <c r="FK584" s="211"/>
      <c r="FL584" s="211"/>
      <c r="FM584" s="211"/>
      <c r="FN584" s="211"/>
      <c r="FO584" s="211"/>
      <c r="FP584" s="211"/>
      <c r="FQ584" s="211"/>
      <c r="FR584" s="211"/>
      <c r="FS584" s="211"/>
      <c r="FT584" s="211"/>
      <c r="FU584" s="211"/>
      <c r="FV584" s="211"/>
      <c r="FW584" s="211"/>
      <c r="FX584" s="211"/>
      <c r="FY584" s="211"/>
      <c r="FZ584" s="211"/>
      <c r="GA584" s="211"/>
      <c r="GB584" s="211"/>
      <c r="GC584" s="211"/>
      <c r="GD584" s="211"/>
      <c r="GE584" s="211"/>
      <c r="GF584" s="211"/>
      <c r="GG584" s="211"/>
      <c r="GH584" s="211"/>
      <c r="GI584" s="211"/>
      <c r="GJ584" s="211"/>
      <c r="GK584" s="211"/>
      <c r="GL584" s="211"/>
      <c r="GM584" s="211"/>
      <c r="GN584" s="211"/>
      <c r="GO584" s="211"/>
      <c r="GP584" s="211"/>
      <c r="GQ584" s="211"/>
      <c r="GR584" s="211"/>
      <c r="GS584" s="211"/>
      <c r="GT584" s="211"/>
      <c r="GU584" s="211"/>
      <c r="GV584" s="211"/>
      <c r="GW584" s="211"/>
      <c r="GX584" s="211"/>
      <c r="GY584" s="211"/>
      <c r="GZ584" s="211"/>
      <c r="HA584" s="211"/>
      <c r="HB584" s="211"/>
      <c r="HC584" s="211"/>
      <c r="HD584" s="211"/>
      <c r="HE584" s="211"/>
      <c r="HF584" s="211"/>
      <c r="HG584" s="211"/>
      <c r="HH584" s="211"/>
      <c r="HI584" s="211"/>
      <c r="HJ584" s="211"/>
      <c r="HK584" s="211"/>
      <c r="HL584" s="211"/>
      <c r="HM584" s="211"/>
      <c r="HN584" s="211"/>
      <c r="HO584" s="211"/>
      <c r="HP584" s="211"/>
      <c r="HQ584" s="211"/>
      <c r="HR584" s="211"/>
      <c r="HS584" s="211"/>
      <c r="HT584" s="211"/>
      <c r="HU584" s="211"/>
      <c r="HV584" s="211"/>
      <c r="HW584" s="211"/>
      <c r="HX584" s="211"/>
      <c r="HY584" s="211"/>
      <c r="HZ584" s="211"/>
      <c r="IA584" s="211"/>
      <c r="IB584" s="211"/>
      <c r="IC584" s="211"/>
      <c r="ID584" s="211"/>
      <c r="IE584" s="211"/>
      <c r="IF584" s="211"/>
      <c r="IG584" s="211"/>
      <c r="IH584" s="211"/>
      <c r="II584" s="211"/>
      <c r="IJ584" s="211"/>
      <c r="IK584" s="211"/>
      <c r="IL584" s="211"/>
      <c r="IM584" s="211"/>
      <c r="IN584" s="211"/>
      <c r="IO584" s="211"/>
      <c r="IP584" s="211"/>
      <c r="IQ584" s="211"/>
      <c r="IR584" s="211"/>
      <c r="IS584" s="211"/>
      <c r="IT584" s="211"/>
      <c r="IU584" s="211"/>
      <c r="IV584" s="211"/>
      <c r="IW584" s="211"/>
      <c r="IX584" s="211"/>
      <c r="IY584" s="211"/>
      <c r="IZ584" s="211"/>
      <c r="JA584" s="211"/>
      <c r="JB584" s="211"/>
      <c r="JC584" s="211"/>
      <c r="JD584" s="211"/>
      <c r="JE584" s="211"/>
      <c r="JF584" s="211"/>
      <c r="JG584" s="211"/>
      <c r="JH584" s="211"/>
      <c r="JI584" s="211"/>
      <c r="JJ584" s="211"/>
      <c r="JK584" s="211"/>
      <c r="JL584" s="211"/>
      <c r="JM584" s="211"/>
      <c r="JN584" s="211"/>
      <c r="JO584" s="211"/>
      <c r="JP584" s="211"/>
      <c r="JQ584" s="211"/>
      <c r="JR584" s="211"/>
      <c r="JS584" s="211"/>
      <c r="JT584" s="211"/>
      <c r="JU584" s="211"/>
      <c r="JV584" s="211"/>
      <c r="JW584" s="211"/>
      <c r="JX584" s="211"/>
      <c r="JY584" s="211"/>
      <c r="JZ584" s="211"/>
      <c r="KA584" s="211"/>
      <c r="KB584" s="211"/>
      <c r="KC584" s="211"/>
      <c r="KD584" s="211"/>
      <c r="KE584" s="211"/>
      <c r="KF584" s="211"/>
      <c r="KG584" s="211"/>
      <c r="KH584" s="211"/>
      <c r="KI584" s="211"/>
      <c r="KJ584" s="211"/>
      <c r="KK584" s="211"/>
      <c r="KL584" s="211"/>
      <c r="KM584" s="211"/>
      <c r="KN584" s="211"/>
      <c r="KO584" s="211"/>
      <c r="KP584" s="211"/>
      <c r="KQ584" s="211"/>
      <c r="KR584" s="211"/>
      <c r="KS584" s="211"/>
      <c r="KT584" s="211"/>
      <c r="KU584" s="211"/>
      <c r="KV584" s="211"/>
      <c r="KW584" s="211"/>
      <c r="KX584" s="211"/>
      <c r="KY584" s="211"/>
      <c r="KZ584" s="211"/>
      <c r="LA584" s="211"/>
      <c r="LB584" s="211"/>
      <c r="LC584" s="211"/>
      <c r="LD584" s="211"/>
      <c r="LE584" s="211"/>
      <c r="LF584" s="211"/>
      <c r="LG584" s="211"/>
      <c r="LH584" s="211"/>
      <c r="LI584" s="211"/>
      <c r="LJ584" s="211"/>
      <c r="LK584" s="211"/>
      <c r="LL584" s="211"/>
      <c r="LM584" s="211"/>
      <c r="LN584" s="211"/>
      <c r="LO584" s="211"/>
      <c r="LP584" s="211"/>
      <c r="LQ584" s="211"/>
      <c r="LR584" s="211"/>
      <c r="LS584" s="211"/>
      <c r="LT584" s="211"/>
      <c r="LU584" s="211"/>
      <c r="LV584" s="211"/>
      <c r="LW584" s="211"/>
      <c r="LX584" s="211"/>
      <c r="LY584" s="211"/>
      <c r="LZ584" s="211"/>
      <c r="MA584" s="211"/>
      <c r="MB584" s="211"/>
      <c r="MC584" s="211"/>
      <c r="MD584" s="211"/>
      <c r="ME584" s="211"/>
      <c r="MF584" s="211"/>
      <c r="MG584" s="211"/>
      <c r="MH584" s="211"/>
      <c r="MI584" s="211"/>
      <c r="MJ584" s="211"/>
      <c r="MK584" s="211"/>
      <c r="ML584" s="211"/>
      <c r="MM584" s="211"/>
      <c r="MN584" s="211"/>
      <c r="MO584" s="211"/>
      <c r="MP584" s="211"/>
      <c r="MQ584" s="211"/>
      <c r="MR584" s="211"/>
      <c r="MS584" s="211"/>
      <c r="MT584" s="211"/>
      <c r="MU584" s="211"/>
      <c r="MV584" s="211"/>
      <c r="MW584" s="211"/>
      <c r="MX584" s="211"/>
      <c r="MY584" s="211"/>
      <c r="MZ584" s="211"/>
      <c r="NA584" s="211"/>
      <c r="NB584" s="211"/>
      <c r="NC584" s="211"/>
      <c r="ND584" s="211"/>
      <c r="NE584" s="211"/>
      <c r="NF584" s="211"/>
      <c r="NG584" s="211"/>
      <c r="NH584" s="211"/>
      <c r="NI584" s="211"/>
      <c r="NJ584" s="211"/>
      <c r="NK584" s="211"/>
      <c r="NL584" s="211"/>
      <c r="NM584" s="211"/>
      <c r="NN584" s="211"/>
      <c r="NO584" s="211"/>
      <c r="NP584" s="211"/>
      <c r="NQ584" s="211"/>
      <c r="NR584" s="211"/>
      <c r="NS584" s="211"/>
      <c r="NT584" s="211"/>
      <c r="NU584" s="211"/>
      <c r="NV584" s="211"/>
      <c r="NW584" s="211"/>
      <c r="NX584" s="211"/>
      <c r="NY584" s="211"/>
      <c r="NZ584" s="211"/>
      <c r="OA584" s="211"/>
      <c r="OB584" s="211"/>
      <c r="OC584" s="211"/>
      <c r="OD584" s="211"/>
      <c r="OE584" s="211"/>
      <c r="OF584" s="211"/>
      <c r="OG584" s="211"/>
      <c r="OH584" s="211"/>
      <c r="OI584" s="211"/>
      <c r="OJ584" s="211"/>
      <c r="OK584" s="211"/>
      <c r="OL584" s="211"/>
      <c r="OM584" s="211"/>
      <c r="ON584" s="211"/>
      <c r="OO584" s="211"/>
      <c r="OP584" s="211"/>
      <c r="OQ584" s="211"/>
      <c r="OR584" s="211"/>
      <c r="OS584" s="211"/>
      <c r="OT584" s="211"/>
      <c r="OU584" s="211"/>
      <c r="OV584" s="211"/>
      <c r="OW584" s="211"/>
      <c r="OX584" s="211"/>
      <c r="OY584" s="211"/>
      <c r="OZ584" s="211"/>
      <c r="PA584" s="211"/>
      <c r="PB584" s="211"/>
      <c r="PC584" s="211"/>
      <c r="PD584" s="211"/>
      <c r="PE584" s="211"/>
      <c r="PF584" s="211"/>
      <c r="PG584" s="211"/>
      <c r="PH584" s="211"/>
      <c r="PI584" s="211"/>
      <c r="PJ584" s="211"/>
      <c r="PK584" s="211"/>
      <c r="PL584" s="211"/>
      <c r="PM584" s="211"/>
      <c r="PN584" s="211"/>
      <c r="PO584" s="211"/>
      <c r="PP584" s="211"/>
      <c r="PQ584" s="211"/>
      <c r="PR584" s="211"/>
      <c r="PS584" s="211"/>
      <c r="PT584" s="211"/>
      <c r="PU584" s="211"/>
      <c r="PV584" s="211"/>
      <c r="PW584" s="211"/>
      <c r="PX584" s="211"/>
      <c r="PY584" s="211"/>
      <c r="PZ584" s="211"/>
      <c r="QA584" s="211"/>
      <c r="QB584" s="211"/>
      <c r="QC584" s="211"/>
      <c r="QD584" s="211"/>
      <c r="QE584" s="211"/>
      <c r="QF584" s="211"/>
      <c r="QG584" s="211"/>
      <c r="QH584" s="211"/>
      <c r="QI584" s="211"/>
      <c r="QJ584" s="211"/>
      <c r="QK584" s="211"/>
      <c r="QL584" s="211"/>
      <c r="QM584" s="211"/>
      <c r="QN584" s="211"/>
      <c r="QO584" s="211"/>
      <c r="QP584" s="211"/>
      <c r="QQ584" s="211"/>
      <c r="QR584" s="211"/>
      <c r="QS584" s="211"/>
      <c r="QT584" s="211"/>
      <c r="QU584" s="211"/>
      <c r="QV584" s="211"/>
      <c r="QW584" s="211"/>
      <c r="QX584" s="211"/>
      <c r="QY584" s="211"/>
      <c r="QZ584" s="211"/>
      <c r="RA584" s="211"/>
      <c r="RB584" s="211"/>
      <c r="RC584" s="211"/>
      <c r="RD584" s="211"/>
      <c r="RE584" s="211"/>
      <c r="RF584" s="211"/>
      <c r="RG584" s="211"/>
      <c r="RH584" s="211"/>
      <c r="RI584" s="211"/>
      <c r="RJ584" s="211"/>
      <c r="RK584" s="211"/>
      <c r="RL584" s="211"/>
      <c r="RM584" s="211"/>
      <c r="RN584" s="211"/>
      <c r="RO584" s="211"/>
      <c r="RP584" s="211"/>
      <c r="RQ584" s="211"/>
      <c r="RR584" s="211"/>
      <c r="RS584" s="211"/>
      <c r="RT584" s="211"/>
      <c r="RU584" s="211"/>
      <c r="RV584" s="211"/>
      <c r="RW584" s="211"/>
      <c r="RX584" s="211"/>
      <c r="RY584" s="211"/>
      <c r="RZ584" s="211"/>
      <c r="SA584" s="211"/>
      <c r="SB584" s="211"/>
      <c r="SC584" s="211"/>
      <c r="SD584" s="211"/>
      <c r="SE584" s="211"/>
      <c r="SF584" s="211"/>
      <c r="SG584" s="211"/>
      <c r="SH584" s="211"/>
      <c r="SI584" s="211"/>
      <c r="SJ584" s="211"/>
      <c r="SK584" s="211"/>
      <c r="SL584" s="211"/>
      <c r="SM584" s="211"/>
      <c r="SN584" s="211"/>
      <c r="SO584" s="211"/>
      <c r="SP584" s="211"/>
      <c r="SQ584" s="211"/>
      <c r="SR584" s="211"/>
      <c r="SS584" s="211"/>
      <c r="ST584" s="211"/>
      <c r="SU584" s="211"/>
      <c r="SV584" s="211"/>
      <c r="SW584" s="211"/>
      <c r="SX584" s="211"/>
      <c r="SY584" s="211"/>
      <c r="SZ584" s="211"/>
      <c r="TA584" s="211"/>
      <c r="TB584" s="211"/>
      <c r="TC584" s="211"/>
      <c r="TD584" s="211"/>
      <c r="TE584" s="211"/>
      <c r="TF584" s="211"/>
      <c r="TG584" s="211"/>
      <c r="TH584" s="211"/>
      <c r="TI584" s="211"/>
      <c r="TJ584" s="211"/>
      <c r="TK584" s="211"/>
      <c r="TL584" s="211"/>
      <c r="TM584" s="211"/>
      <c r="TN584" s="211"/>
      <c r="TO584" s="211"/>
      <c r="TP584" s="211"/>
      <c r="TQ584" s="211"/>
      <c r="TR584" s="211"/>
      <c r="TS584" s="211"/>
      <c r="TT584" s="211"/>
      <c r="TU584" s="211"/>
      <c r="TV584" s="211"/>
      <c r="TW584" s="211"/>
      <c r="TX584" s="211"/>
      <c r="TY584" s="211"/>
      <c r="TZ584" s="211"/>
      <c r="UA584" s="211"/>
      <c r="UB584" s="211"/>
      <c r="UC584" s="211"/>
      <c r="UD584" s="211"/>
      <c r="UE584" s="211"/>
      <c r="UF584" s="211"/>
      <c r="UG584" s="211"/>
      <c r="UH584" s="211"/>
      <c r="UI584" s="211"/>
      <c r="UJ584" s="211"/>
      <c r="UK584" s="211"/>
      <c r="UL584" s="211"/>
      <c r="UM584" s="211"/>
      <c r="UN584" s="211"/>
      <c r="UO584" s="211"/>
      <c r="UP584" s="211"/>
      <c r="UQ584" s="211"/>
      <c r="UR584" s="211"/>
      <c r="US584" s="211"/>
      <c r="UT584" s="211"/>
      <c r="UU584" s="211"/>
      <c r="UV584" s="211"/>
      <c r="UW584" s="211"/>
      <c r="UX584" s="211"/>
      <c r="UY584" s="211"/>
      <c r="UZ584" s="211"/>
      <c r="VA584" s="211"/>
      <c r="VB584" s="211"/>
      <c r="VC584" s="211"/>
      <c r="VD584" s="211"/>
      <c r="VE584" s="211"/>
      <c r="VF584" s="211"/>
      <c r="VG584" s="211"/>
      <c r="VH584" s="211"/>
      <c r="VI584" s="211"/>
      <c r="VJ584" s="211"/>
      <c r="VK584" s="211"/>
      <c r="VL584" s="211"/>
      <c r="VM584" s="211"/>
      <c r="VN584" s="211"/>
      <c r="VO584" s="211"/>
      <c r="VP584" s="211"/>
      <c r="VQ584" s="211"/>
      <c r="VR584" s="211"/>
      <c r="VS584" s="211"/>
      <c r="VT584" s="211"/>
      <c r="VU584" s="211"/>
      <c r="VV584" s="211"/>
      <c r="VW584" s="211"/>
      <c r="VX584" s="211"/>
      <c r="VY584" s="211"/>
      <c r="VZ584" s="211"/>
      <c r="WA584" s="211"/>
      <c r="WB584" s="211"/>
      <c r="WC584" s="211"/>
      <c r="WD584" s="211"/>
      <c r="WE584" s="211"/>
      <c r="WF584" s="211"/>
      <c r="WG584" s="211"/>
      <c r="WH584" s="211"/>
      <c r="WI584" s="211"/>
      <c r="WJ584" s="211"/>
      <c r="WK584" s="211"/>
      <c r="WL584" s="211"/>
      <c r="WM584" s="211"/>
      <c r="WN584" s="211"/>
      <c r="WO584" s="211"/>
      <c r="WP584" s="211"/>
      <c r="WQ584" s="211"/>
      <c r="WR584" s="211"/>
      <c r="WS584" s="211"/>
      <c r="WT584" s="211"/>
      <c r="WU584" s="211"/>
      <c r="WV584" s="211"/>
      <c r="WW584" s="211"/>
      <c r="WX584" s="211"/>
      <c r="WY584" s="211"/>
      <c r="WZ584" s="211"/>
      <c r="XA584" s="211"/>
      <c r="XB584" s="211"/>
      <c r="XC584" s="211"/>
      <c r="XD584" s="211"/>
      <c r="XE584" s="211"/>
      <c r="XF584" s="211"/>
      <c r="XG584" s="211"/>
      <c r="XH584" s="211"/>
      <c r="XI584" s="211"/>
      <c r="XJ584" s="211"/>
      <c r="XK584" s="211"/>
      <c r="XL584" s="211"/>
      <c r="XM584" s="211"/>
      <c r="XN584" s="211"/>
      <c r="XO584" s="211"/>
      <c r="XP584" s="211"/>
      <c r="XQ584" s="211"/>
      <c r="XR584" s="211"/>
      <c r="XS584" s="211"/>
      <c r="XT584" s="211"/>
      <c r="XU584" s="211"/>
      <c r="XV584" s="211"/>
      <c r="XW584" s="211"/>
      <c r="XX584" s="211"/>
      <c r="XY584" s="211"/>
      <c r="XZ584" s="211"/>
      <c r="YA584" s="211"/>
      <c r="YB584" s="211"/>
      <c r="YC584" s="211"/>
      <c r="YD584" s="211"/>
      <c r="YE584" s="211"/>
      <c r="YF584" s="211"/>
      <c r="YG584" s="211"/>
      <c r="YH584" s="211"/>
      <c r="YI584" s="211"/>
      <c r="YJ584" s="211"/>
      <c r="YK584" s="211"/>
      <c r="YL584" s="211"/>
      <c r="YM584" s="211"/>
      <c r="YN584" s="211"/>
      <c r="YO584" s="211"/>
      <c r="YP584" s="211"/>
      <c r="YQ584" s="211"/>
      <c r="YR584" s="211"/>
      <c r="YS584" s="211"/>
      <c r="YT584" s="211"/>
      <c r="YU584" s="211"/>
      <c r="YV584" s="211"/>
      <c r="YW584" s="211"/>
      <c r="YX584" s="211"/>
      <c r="YY584" s="211"/>
      <c r="YZ584" s="211"/>
      <c r="ZA584" s="211"/>
      <c r="ZB584" s="211"/>
      <c r="ZC584" s="211"/>
      <c r="ZD584" s="211"/>
      <c r="ZE584" s="211"/>
      <c r="ZF584" s="211"/>
      <c r="ZG584" s="211"/>
      <c r="ZH584" s="211"/>
      <c r="ZI584" s="211"/>
      <c r="ZJ584" s="211"/>
      <c r="ZK584" s="211"/>
      <c r="ZL584" s="211"/>
      <c r="ZM584" s="211"/>
      <c r="ZN584" s="211"/>
      <c r="ZO584" s="211"/>
      <c r="ZP584" s="211"/>
      <c r="ZQ584" s="211"/>
      <c r="ZR584" s="211"/>
      <c r="ZS584" s="211"/>
      <c r="ZT584" s="211"/>
      <c r="ZU584" s="211"/>
      <c r="ZV584" s="211"/>
      <c r="ZW584" s="211"/>
      <c r="ZX584" s="211"/>
      <c r="ZY584" s="211"/>
      <c r="ZZ584" s="211"/>
      <c r="AAA584" s="211"/>
      <c r="AAB584" s="211"/>
      <c r="AAC584" s="211"/>
      <c r="AAD584" s="211"/>
      <c r="AAE584" s="211"/>
      <c r="AAF584" s="211"/>
      <c r="AAG584" s="211"/>
      <c r="AAH584" s="211"/>
      <c r="AAI584" s="211"/>
      <c r="AAJ584" s="211"/>
      <c r="AAK584" s="211"/>
      <c r="AAL584" s="211"/>
      <c r="AAM584" s="211"/>
      <c r="AAN584" s="211"/>
      <c r="AAO584" s="211"/>
      <c r="AAP584" s="211"/>
      <c r="AAQ584" s="211"/>
      <c r="AAR584" s="211"/>
      <c r="AAS584" s="211"/>
      <c r="AAT584" s="211"/>
      <c r="AAU584" s="211"/>
      <c r="AAV584" s="211"/>
      <c r="AAW584" s="211"/>
      <c r="AAX584" s="211"/>
      <c r="AAY584" s="211"/>
      <c r="AAZ584" s="211"/>
      <c r="ABA584" s="211"/>
      <c r="ABB584" s="211"/>
      <c r="ABC584" s="211"/>
      <c r="ABD584" s="211"/>
      <c r="ABE584" s="211"/>
      <c r="ABF584" s="211"/>
      <c r="ABG584" s="211"/>
      <c r="ABH584" s="211"/>
      <c r="ABI584" s="211"/>
      <c r="ABJ584" s="211"/>
      <c r="ABK584" s="211"/>
      <c r="ABL584" s="211"/>
      <c r="ABM584" s="211"/>
      <c r="ABN584" s="211"/>
      <c r="ABO584" s="211"/>
      <c r="ABP584" s="211"/>
      <c r="ABQ584" s="211"/>
      <c r="ABR584" s="211"/>
      <c r="ABS584" s="211"/>
      <c r="ABT584" s="211"/>
      <c r="ABU584" s="211"/>
      <c r="ABV584" s="211"/>
      <c r="ABW584" s="211"/>
      <c r="ABX584" s="211"/>
      <c r="ABY584" s="211"/>
      <c r="ABZ584" s="211"/>
      <c r="ACA584" s="211"/>
      <c r="ACB584" s="211"/>
      <c r="ACC584" s="211"/>
      <c r="ACD584" s="211"/>
      <c r="ACE584" s="211"/>
      <c r="ACF584" s="211"/>
      <c r="ACG584" s="211"/>
      <c r="ACH584" s="211"/>
      <c r="ACI584" s="211"/>
      <c r="ACJ584" s="211"/>
      <c r="ACK584" s="211"/>
      <c r="ACL584" s="211"/>
      <c r="ACM584" s="211"/>
      <c r="ACN584" s="211"/>
      <c r="ACO584" s="211"/>
      <c r="ACP584" s="211"/>
      <c r="ACQ584" s="211"/>
      <c r="ACR584" s="211"/>
      <c r="ACS584" s="211"/>
      <c r="ACT584" s="211"/>
      <c r="ACU584" s="211"/>
      <c r="ACV584" s="211"/>
      <c r="ACW584" s="211"/>
      <c r="ACX584" s="211"/>
      <c r="ACY584" s="211"/>
      <c r="ACZ584" s="211"/>
      <c r="ADA584" s="211"/>
      <c r="ADB584" s="211"/>
      <c r="ADC584" s="211"/>
      <c r="ADD584" s="211"/>
      <c r="ADE584" s="211"/>
      <c r="ADF584" s="211"/>
      <c r="ADG584" s="211"/>
      <c r="ADH584" s="211"/>
      <c r="ADI584" s="211"/>
      <c r="ADJ584" s="211"/>
      <c r="ADK584" s="211"/>
      <c r="ADL584" s="211"/>
      <c r="ADM584" s="211"/>
      <c r="ADN584" s="211"/>
      <c r="ADO584" s="211"/>
      <c r="ADP584" s="211"/>
      <c r="ADQ584" s="211"/>
      <c r="ADR584" s="211"/>
      <c r="ADS584" s="211"/>
      <c r="ADT584" s="211"/>
      <c r="ADU584" s="211"/>
      <c r="ADV584" s="211"/>
      <c r="ADW584" s="211"/>
      <c r="ADX584" s="211"/>
      <c r="ADY584" s="211"/>
      <c r="ADZ584" s="211"/>
      <c r="AEA584" s="211"/>
      <c r="AEB584" s="211"/>
      <c r="AEC584" s="211"/>
      <c r="AED584" s="211"/>
      <c r="AEE584" s="211"/>
      <c r="AEF584" s="211"/>
      <c r="AEG584" s="211"/>
      <c r="AEH584" s="211"/>
      <c r="AEI584" s="211"/>
      <c r="AEJ584" s="211"/>
      <c r="AEK584" s="211"/>
      <c r="AEL584" s="211"/>
      <c r="AEM584" s="211"/>
      <c r="AEN584" s="211"/>
      <c r="AEO584" s="211"/>
      <c r="AEP584" s="211"/>
      <c r="AEQ584" s="211"/>
      <c r="AER584" s="211"/>
      <c r="AES584" s="211"/>
      <c r="AET584" s="211"/>
      <c r="AEU584" s="211"/>
      <c r="AEV584" s="211"/>
      <c r="AEW584" s="211"/>
      <c r="AEX584" s="211"/>
      <c r="AEY584" s="211"/>
      <c r="AEZ584" s="211"/>
      <c r="AFA584" s="211"/>
      <c r="AFB584" s="211"/>
      <c r="AFC584" s="211"/>
      <c r="AFD584" s="211"/>
      <c r="AFE584" s="211"/>
      <c r="AFF584" s="211"/>
      <c r="AFG584" s="211"/>
      <c r="AFH584" s="211"/>
      <c r="AFI584" s="211"/>
      <c r="AFJ584" s="211"/>
      <c r="AFK584" s="211"/>
      <c r="AFL584" s="211"/>
      <c r="AFM584" s="211"/>
      <c r="AFN584" s="211"/>
      <c r="AFO584" s="211"/>
      <c r="AFP584" s="211"/>
      <c r="AFQ584" s="211"/>
      <c r="AFR584" s="211"/>
      <c r="AFS584" s="211"/>
      <c r="AFT584" s="211"/>
      <c r="AFU584" s="211"/>
      <c r="AFV584" s="211"/>
      <c r="AFW584" s="211"/>
      <c r="AFX584" s="211"/>
      <c r="AFY584" s="211"/>
      <c r="AFZ584" s="211"/>
      <c r="AGA584" s="211"/>
      <c r="AGB584" s="211"/>
      <c r="AGC584" s="211"/>
      <c r="AGD584" s="211"/>
      <c r="AGE584" s="211"/>
      <c r="AGF584" s="211"/>
      <c r="AGG584" s="211"/>
      <c r="AGH584" s="211"/>
      <c r="AGI584" s="211"/>
      <c r="AGJ584" s="211"/>
      <c r="AGK584" s="211"/>
      <c r="AGL584" s="211"/>
      <c r="AGM584" s="211"/>
      <c r="AGN584" s="211"/>
      <c r="AGO584" s="211"/>
      <c r="AGP584" s="211"/>
      <c r="AGQ584" s="211"/>
      <c r="AGR584" s="211"/>
      <c r="AGS584" s="211"/>
      <c r="AGT584" s="211"/>
      <c r="AGU584" s="211"/>
      <c r="AGV584" s="211"/>
      <c r="AGW584" s="211"/>
      <c r="AGX584" s="211"/>
      <c r="AGY584" s="211"/>
      <c r="AGZ584" s="211"/>
      <c r="AHA584" s="211"/>
      <c r="AHB584" s="211"/>
      <c r="AHC584" s="211"/>
      <c r="AHD584" s="211"/>
      <c r="AHE584" s="211"/>
      <c r="AHF584" s="211"/>
      <c r="AHG584" s="211"/>
      <c r="AHH584" s="211"/>
      <c r="AHI584" s="211"/>
      <c r="AHJ584" s="211"/>
      <c r="AHK584" s="211"/>
      <c r="AHL584" s="211"/>
      <c r="AHM584" s="211"/>
      <c r="AHN584" s="211"/>
      <c r="AHO584" s="211"/>
      <c r="AHP584" s="211"/>
      <c r="AHQ584" s="211"/>
      <c r="AHR584" s="211"/>
      <c r="AHS584" s="211"/>
      <c r="AHT584" s="211"/>
      <c r="AHU584" s="211"/>
      <c r="AHV584" s="211"/>
      <c r="AHW584" s="211"/>
      <c r="AHX584" s="211"/>
      <c r="AHY584" s="211"/>
      <c r="AHZ584" s="211"/>
      <c r="AIA584" s="211"/>
      <c r="AIB584" s="211"/>
      <c r="AIC584" s="211"/>
      <c r="AID584" s="211"/>
      <c r="AIE584" s="211"/>
      <c r="AIF584" s="211"/>
      <c r="AIG584" s="211"/>
      <c r="AIH584" s="211"/>
      <c r="AII584" s="211"/>
      <c r="AIJ584" s="211"/>
      <c r="AIK584" s="211"/>
      <c r="AIL584" s="211"/>
      <c r="AIM584" s="211"/>
      <c r="AIN584" s="211"/>
      <c r="AIO584" s="211"/>
      <c r="AIP584" s="211"/>
      <c r="AIQ584" s="211"/>
      <c r="AIR584" s="211"/>
      <c r="AIS584" s="211"/>
      <c r="AIT584" s="211"/>
      <c r="AIU584" s="211"/>
      <c r="AIV584" s="211"/>
      <c r="AIW584" s="211"/>
      <c r="AIX584" s="211"/>
      <c r="AIY584" s="211"/>
      <c r="AIZ584" s="211"/>
      <c r="AJA584" s="211"/>
      <c r="AJB584" s="211"/>
      <c r="AJC584" s="211"/>
      <c r="AJD584" s="211"/>
      <c r="AJE584" s="211"/>
      <c r="AJF584" s="211"/>
      <c r="AJG584" s="211"/>
      <c r="AJH584" s="211"/>
      <c r="AJI584" s="211"/>
      <c r="AJJ584" s="211"/>
      <c r="AJK584" s="211"/>
      <c r="AJL584" s="211"/>
      <c r="AJM584" s="211"/>
      <c r="AJN584" s="211"/>
      <c r="AJO584" s="211"/>
      <c r="AJP584" s="211"/>
      <c r="AJQ584" s="211"/>
      <c r="AJR584" s="211"/>
      <c r="AJS584" s="211"/>
      <c r="AJT584" s="211"/>
      <c r="AJU584" s="211"/>
      <c r="AJV584" s="211"/>
      <c r="AJW584" s="211"/>
      <c r="AJX584" s="211"/>
      <c r="AJY584" s="211"/>
      <c r="AJZ584" s="211"/>
      <c r="AKA584" s="211"/>
      <c r="AKB584" s="211"/>
      <c r="AKC584" s="211"/>
      <c r="AKD584" s="211"/>
      <c r="AKE584" s="211"/>
      <c r="AKF584" s="211"/>
      <c r="AKG584" s="211"/>
      <c r="AKH584" s="211"/>
      <c r="AKI584" s="211"/>
      <c r="AKJ584" s="211"/>
      <c r="AKK584" s="211"/>
      <c r="AKL584" s="211"/>
      <c r="AKM584" s="211"/>
      <c r="AKN584" s="211"/>
      <c r="AKO584" s="211"/>
      <c r="AKP584" s="211"/>
      <c r="AKQ584" s="211"/>
      <c r="AKR584" s="211"/>
      <c r="AKS584" s="211"/>
      <c r="AKT584" s="211"/>
      <c r="AKU584" s="211"/>
      <c r="AKV584" s="211"/>
      <c r="AKW584" s="211"/>
      <c r="AKX584" s="211"/>
      <c r="AKY584" s="211"/>
      <c r="AKZ584" s="211"/>
      <c r="ALA584" s="211"/>
      <c r="ALB584" s="211"/>
      <c r="ALC584" s="211"/>
      <c r="ALD584" s="211"/>
      <c r="ALE584" s="211"/>
      <c r="ALF584" s="211"/>
      <c r="ALG584" s="211"/>
      <c r="ALH584" s="211"/>
      <c r="ALI584" s="211"/>
      <c r="ALJ584" s="211"/>
      <c r="ALK584" s="211"/>
      <c r="ALL584" s="211"/>
      <c r="ALM584" s="211"/>
      <c r="ALN584" s="211"/>
      <c r="ALO584" s="211"/>
      <c r="ALP584" s="211"/>
      <c r="ALQ584" s="211"/>
      <c r="ALR584" s="211"/>
      <c r="ALS584" s="211"/>
      <c r="ALT584" s="211"/>
      <c r="ALU584" s="211"/>
      <c r="ALV584" s="211"/>
      <c r="ALW584" s="211"/>
      <c r="ALX584" s="211"/>
      <c r="ALY584" s="211"/>
      <c r="ALZ584" s="211"/>
      <c r="AMA584" s="211"/>
      <c r="AMB584" s="211"/>
      <c r="AMC584" s="211"/>
      <c r="AMD584" s="211"/>
      <c r="AME584" s="211"/>
      <c r="AMF584" s="211"/>
      <c r="AMG584" s="211"/>
      <c r="AMH584" s="211"/>
      <c r="AMI584" s="211"/>
      <c r="AMJ584" s="211"/>
      <c r="AMK584" s="211"/>
      <c r="AML584" s="211"/>
      <c r="AMM584" s="211"/>
      <c r="AMN584" s="211"/>
      <c r="AMO584" s="211"/>
      <c r="AMP584" s="211"/>
      <c r="AMQ584" s="211"/>
      <c r="AMR584" s="211"/>
      <c r="AMS584" s="211"/>
      <c r="AMT584" s="211"/>
      <c r="AMU584" s="211"/>
      <c r="AMV584" s="211"/>
      <c r="AMW584" s="211"/>
      <c r="AMX584" s="211"/>
      <c r="AMY584" s="211"/>
      <c r="AMZ584" s="211"/>
      <c r="ANA584" s="211"/>
      <c r="ANB584" s="211"/>
      <c r="ANC584" s="211"/>
      <c r="AND584" s="211"/>
      <c r="ANE584" s="211"/>
      <c r="ANF584" s="211"/>
      <c r="ANG584" s="211"/>
      <c r="ANH584" s="211"/>
      <c r="ANI584" s="211"/>
      <c r="ANJ584" s="211"/>
      <c r="ANK584" s="211"/>
      <c r="ANL584" s="211"/>
      <c r="ANM584" s="211"/>
      <c r="ANN584" s="211"/>
      <c r="ANO584" s="211"/>
      <c r="ANP584" s="211"/>
      <c r="ANQ584" s="211"/>
      <c r="ANR584" s="211"/>
      <c r="ANS584" s="211"/>
      <c r="ANT584" s="211"/>
      <c r="ANU584" s="211"/>
      <c r="ANV584" s="211"/>
      <c r="ANW584" s="211"/>
      <c r="ANX584" s="211"/>
      <c r="ANY584" s="211"/>
      <c r="ANZ584" s="211"/>
      <c r="AOA584" s="211"/>
      <c r="AOB584" s="211"/>
      <c r="AOC584" s="211"/>
      <c r="AOD584" s="211"/>
      <c r="AOE584" s="211"/>
      <c r="AOF584" s="211"/>
      <c r="AOG584" s="211"/>
      <c r="AOH584" s="211"/>
      <c r="AOI584" s="211"/>
      <c r="AOJ584" s="211"/>
      <c r="AOK584" s="211"/>
      <c r="AOL584" s="211"/>
      <c r="AOM584" s="211"/>
      <c r="AON584" s="211"/>
      <c r="AOO584" s="211"/>
      <c r="AOP584" s="211"/>
      <c r="AOQ584" s="211"/>
      <c r="AOR584" s="211"/>
      <c r="AOS584" s="211"/>
      <c r="AOT584" s="211"/>
      <c r="AOU584" s="211"/>
      <c r="AOV584" s="211"/>
      <c r="AOW584" s="211"/>
      <c r="AOX584" s="211"/>
      <c r="AOY584" s="211"/>
      <c r="AOZ584" s="211"/>
      <c r="APA584" s="211"/>
      <c r="APB584" s="211"/>
      <c r="APC584" s="211"/>
      <c r="APD584" s="211"/>
      <c r="APE584" s="211"/>
      <c r="APF584" s="211"/>
      <c r="APG584" s="211"/>
      <c r="APH584" s="211"/>
      <c r="API584" s="211"/>
      <c r="APJ584" s="211"/>
      <c r="APK584" s="211"/>
      <c r="APL584" s="211"/>
      <c r="APM584" s="211"/>
      <c r="APN584" s="211"/>
      <c r="APO584" s="211"/>
      <c r="APP584" s="211"/>
      <c r="APQ584" s="211"/>
      <c r="APR584" s="211"/>
      <c r="APS584" s="211"/>
      <c r="APT584" s="211"/>
      <c r="APU584" s="211"/>
      <c r="APV584" s="211"/>
      <c r="APW584" s="211"/>
      <c r="APX584" s="211"/>
      <c r="APY584" s="211"/>
      <c r="APZ584" s="211"/>
      <c r="AQA584" s="211"/>
      <c r="AQB584" s="211"/>
      <c r="AQC584" s="211"/>
      <c r="AQD584" s="211"/>
      <c r="AQE584" s="211"/>
      <c r="AQF584" s="211"/>
      <c r="AQG584" s="211"/>
      <c r="AQH584" s="211"/>
      <c r="AQI584" s="211"/>
      <c r="AQJ584" s="211"/>
      <c r="AQK584" s="211"/>
      <c r="AQL584" s="211"/>
      <c r="AQM584" s="211"/>
      <c r="AQN584" s="211"/>
      <c r="AQO584" s="211"/>
      <c r="AQP584" s="211"/>
      <c r="AQQ584" s="211"/>
      <c r="AQR584" s="211"/>
      <c r="AQS584" s="211"/>
      <c r="AQT584" s="211"/>
      <c r="AQU584" s="211"/>
      <c r="AQV584" s="211"/>
      <c r="AQW584" s="211"/>
      <c r="AQX584" s="211"/>
      <c r="AQY584" s="211"/>
      <c r="AQZ584" s="211"/>
      <c r="ARA584" s="211"/>
      <c r="ARB584" s="211"/>
      <c r="ARC584" s="211"/>
      <c r="ARD584" s="211"/>
      <c r="ARE584" s="211"/>
      <c r="ARF584" s="211"/>
      <c r="ARG584" s="211"/>
      <c r="ARH584" s="211"/>
      <c r="ARI584" s="211"/>
      <c r="ARJ584" s="211"/>
      <c r="ARK584" s="211"/>
      <c r="ARL584" s="211"/>
      <c r="ARM584" s="211"/>
      <c r="ARN584" s="211"/>
      <c r="ARO584" s="211"/>
      <c r="ARP584" s="211"/>
      <c r="ARQ584" s="211"/>
      <c r="ARR584" s="211"/>
      <c r="ARS584" s="211"/>
      <c r="ART584" s="211"/>
      <c r="ARU584" s="211"/>
      <c r="ARV584" s="211"/>
      <c r="ARW584" s="211"/>
      <c r="ARX584" s="211"/>
      <c r="ARY584" s="211"/>
      <c r="ARZ584" s="211"/>
      <c r="ASA584" s="211"/>
      <c r="ASB584" s="211"/>
      <c r="ASC584" s="211"/>
      <c r="ASD584" s="211"/>
      <c r="ASE584" s="211"/>
      <c r="ASF584" s="211"/>
      <c r="ASG584" s="211"/>
      <c r="ASH584" s="211"/>
      <c r="ASI584" s="211"/>
      <c r="ASJ584" s="211"/>
      <c r="ASK584" s="211"/>
      <c r="ASL584" s="211"/>
      <c r="ASM584" s="211"/>
      <c r="ASN584" s="211"/>
      <c r="ASO584" s="211"/>
      <c r="ASP584" s="211"/>
      <c r="ASQ584" s="211"/>
      <c r="ASR584" s="211"/>
      <c r="ASS584" s="211"/>
      <c r="AST584" s="211"/>
      <c r="ASU584" s="211"/>
      <c r="ASV584" s="211"/>
      <c r="ASW584" s="211"/>
      <c r="ASX584" s="211"/>
      <c r="ASY584" s="211"/>
      <c r="ASZ584" s="211"/>
      <c r="ATA584" s="211"/>
      <c r="ATB584" s="211"/>
      <c r="ATC584" s="211"/>
      <c r="ATD584" s="211"/>
      <c r="ATE584" s="211"/>
      <c r="ATF584" s="211"/>
      <c r="ATG584" s="211"/>
      <c r="ATH584" s="211"/>
      <c r="ATI584" s="211"/>
      <c r="ATJ584" s="211"/>
      <c r="ATK584" s="211"/>
      <c r="ATL584" s="211"/>
      <c r="ATM584" s="211"/>
      <c r="ATN584" s="211"/>
      <c r="ATO584" s="211"/>
      <c r="ATP584" s="211"/>
      <c r="ATQ584" s="211"/>
      <c r="ATR584" s="211"/>
      <c r="ATS584" s="211"/>
      <c r="ATT584" s="211"/>
      <c r="ATU584" s="211"/>
      <c r="ATV584" s="211"/>
      <c r="ATW584" s="211"/>
      <c r="ATX584" s="211"/>
      <c r="ATY584" s="211"/>
      <c r="ATZ584" s="211"/>
      <c r="AUA584" s="211"/>
      <c r="AUB584" s="211"/>
      <c r="AUC584" s="211"/>
      <c r="AUD584" s="211"/>
      <c r="AUE584" s="211"/>
      <c r="AUF584" s="211"/>
      <c r="AUG584" s="211"/>
      <c r="AUH584" s="211"/>
      <c r="AUI584" s="211"/>
      <c r="AUJ584" s="211"/>
      <c r="AUK584" s="211"/>
      <c r="AUL584" s="211"/>
      <c r="AUM584" s="211"/>
      <c r="AUN584" s="211"/>
      <c r="AUO584" s="211"/>
      <c r="AUP584" s="211"/>
      <c r="AUQ584" s="211"/>
      <c r="AUR584" s="211"/>
      <c r="AUS584" s="211"/>
      <c r="AUT584" s="211"/>
      <c r="AUU584" s="211"/>
      <c r="AUV584" s="211"/>
      <c r="AUW584" s="211"/>
      <c r="AUX584" s="211"/>
      <c r="AUY584" s="211"/>
      <c r="AUZ584" s="211"/>
      <c r="AVA584" s="211"/>
      <c r="AVB584" s="211"/>
      <c r="AVC584" s="211"/>
      <c r="AVD584" s="211"/>
      <c r="AVE584" s="211"/>
      <c r="AVF584" s="211"/>
      <c r="AVG584" s="211"/>
      <c r="AVH584" s="211"/>
      <c r="AVI584" s="211"/>
      <c r="AVJ584" s="211"/>
      <c r="AVK584" s="211"/>
      <c r="AVL584" s="211"/>
      <c r="AVM584" s="211"/>
      <c r="AVN584" s="211"/>
      <c r="AVO584" s="211"/>
      <c r="AVP584" s="211"/>
      <c r="AVQ584" s="211"/>
      <c r="AVR584" s="211"/>
      <c r="AVS584" s="211"/>
      <c r="AVT584" s="211"/>
      <c r="AVU584" s="211"/>
      <c r="AVV584" s="211"/>
      <c r="AVW584" s="211"/>
      <c r="AVX584" s="211"/>
      <c r="AVY584" s="211"/>
      <c r="AVZ584" s="211"/>
      <c r="AWA584" s="211"/>
      <c r="AWB584" s="211"/>
      <c r="AWC584" s="211"/>
      <c r="AWD584" s="211"/>
      <c r="AWE584" s="211"/>
      <c r="AWF584" s="211"/>
      <c r="AWG584" s="211"/>
      <c r="AWH584" s="211"/>
      <c r="AWI584" s="211"/>
      <c r="AWJ584" s="211"/>
      <c r="AWK584" s="211"/>
      <c r="AWL584" s="211"/>
      <c r="AWM584" s="211"/>
      <c r="AWN584" s="211"/>
      <c r="AWO584" s="211"/>
      <c r="AWP584" s="211"/>
      <c r="AWQ584" s="211"/>
      <c r="AWR584" s="211"/>
      <c r="AWS584" s="211"/>
      <c r="AWT584" s="211"/>
      <c r="AWU584" s="211"/>
      <c r="AWV584" s="211"/>
      <c r="AWW584" s="211"/>
      <c r="AWX584" s="211"/>
      <c r="AWY584" s="211"/>
      <c r="AWZ584" s="211"/>
      <c r="AXA584" s="211"/>
      <c r="AXB584" s="211"/>
      <c r="AXC584" s="211"/>
      <c r="AXD584" s="211"/>
      <c r="AXE584" s="211"/>
      <c r="AXF584" s="211"/>
      <c r="AXG584" s="211"/>
      <c r="AXH584" s="211"/>
      <c r="AXI584" s="211"/>
      <c r="AXJ584" s="211"/>
      <c r="AXK584" s="211"/>
      <c r="AXL584" s="211"/>
      <c r="AXM584" s="211"/>
      <c r="AXN584" s="211"/>
      <c r="AXO584" s="211"/>
      <c r="AXP584" s="211"/>
      <c r="AXQ584" s="211"/>
      <c r="AXR584" s="211"/>
      <c r="AXS584" s="211"/>
      <c r="AXT584" s="211"/>
      <c r="AXU584" s="211"/>
      <c r="AXV584" s="211"/>
      <c r="AXW584" s="211"/>
      <c r="AXX584" s="211"/>
      <c r="AXY584" s="211"/>
      <c r="AXZ584" s="211"/>
      <c r="AYA584" s="211"/>
      <c r="AYB584" s="211"/>
      <c r="AYC584" s="211"/>
      <c r="AYD584" s="211"/>
      <c r="AYE584" s="211"/>
      <c r="AYF584" s="211"/>
      <c r="AYG584" s="211"/>
      <c r="AYH584" s="211"/>
      <c r="AYI584" s="211"/>
      <c r="AYJ584" s="211"/>
      <c r="AYK584" s="211"/>
      <c r="AYL584" s="211"/>
      <c r="AYM584" s="211"/>
      <c r="AYN584" s="211"/>
      <c r="AYO584" s="211"/>
      <c r="AYP584" s="211"/>
      <c r="AYQ584" s="211"/>
      <c r="AYR584" s="211"/>
      <c r="AYS584" s="211"/>
      <c r="AYT584" s="211"/>
      <c r="AYU584" s="211"/>
      <c r="AYV584" s="211"/>
      <c r="AYW584" s="211"/>
      <c r="AYX584" s="211"/>
      <c r="AYY584" s="211"/>
      <c r="AYZ584" s="211"/>
      <c r="AZA584" s="211"/>
      <c r="AZB584" s="211"/>
      <c r="AZC584" s="211"/>
      <c r="AZD584" s="211"/>
      <c r="AZE584" s="211"/>
      <c r="AZF584" s="211"/>
      <c r="AZG584" s="211"/>
      <c r="AZH584" s="211"/>
      <c r="AZI584" s="211"/>
      <c r="AZJ584" s="211"/>
      <c r="AZK584" s="211"/>
      <c r="AZL584" s="211"/>
      <c r="AZM584" s="211"/>
      <c r="AZN584" s="211"/>
      <c r="AZO584" s="211"/>
      <c r="AZP584" s="211"/>
      <c r="AZQ584" s="211"/>
      <c r="AZR584" s="211"/>
      <c r="AZS584" s="211"/>
      <c r="AZT584" s="211"/>
      <c r="AZU584" s="211"/>
      <c r="AZV584" s="211"/>
      <c r="AZW584" s="211"/>
      <c r="AZX584" s="211"/>
      <c r="AZY584" s="211"/>
      <c r="AZZ584" s="211"/>
      <c r="BAA584" s="211"/>
      <c r="BAB584" s="211"/>
      <c r="BAC584" s="211"/>
      <c r="BAD584" s="211"/>
      <c r="BAE584" s="211"/>
      <c r="BAF584" s="211"/>
      <c r="BAG584" s="211"/>
      <c r="BAH584" s="211"/>
      <c r="BAI584" s="211"/>
      <c r="BAJ584" s="211"/>
      <c r="BAK584" s="211"/>
      <c r="BAL584" s="211"/>
      <c r="BAM584" s="211"/>
      <c r="BAN584" s="211"/>
      <c r="BAO584" s="211"/>
      <c r="BAP584" s="211"/>
      <c r="BAQ584" s="211"/>
      <c r="BAR584" s="211"/>
      <c r="BAS584" s="211"/>
      <c r="BAT584" s="211"/>
      <c r="BAU584" s="211"/>
      <c r="BAV584" s="211"/>
      <c r="BAW584" s="211"/>
      <c r="BAX584" s="211"/>
      <c r="BAY584" s="211"/>
      <c r="BAZ584" s="211"/>
      <c r="BBA584" s="211"/>
      <c r="BBB584" s="211"/>
      <c r="BBC584" s="211"/>
      <c r="BBD584" s="211"/>
      <c r="BBE584" s="211"/>
      <c r="BBF584" s="211"/>
      <c r="BBG584" s="211"/>
      <c r="BBH584" s="211"/>
      <c r="BBI584" s="211"/>
      <c r="BBJ584" s="211"/>
      <c r="BBK584" s="211"/>
      <c r="BBL584" s="211"/>
      <c r="BBM584" s="211"/>
      <c r="BBN584" s="211"/>
      <c r="BBO584" s="211"/>
      <c r="BBP584" s="211"/>
      <c r="BBQ584" s="211"/>
      <c r="BBR584" s="211"/>
      <c r="BBS584" s="211"/>
      <c r="BBT584" s="211"/>
      <c r="BBU584" s="211"/>
      <c r="BBV584" s="211"/>
      <c r="BBW584" s="211"/>
      <c r="BBX584" s="211"/>
      <c r="BBY584" s="211"/>
      <c r="BBZ584" s="211"/>
      <c r="BCA584" s="211"/>
      <c r="BCB584" s="211"/>
      <c r="BCC584" s="211"/>
      <c r="BCD584" s="211"/>
      <c r="BCE584" s="211"/>
      <c r="BCF584" s="211"/>
      <c r="BCG584" s="211"/>
      <c r="BCH584" s="211"/>
      <c r="BCI584" s="211"/>
      <c r="BCJ584" s="211"/>
      <c r="BCK584" s="211"/>
      <c r="BCL584" s="211"/>
      <c r="BCM584" s="211"/>
      <c r="BCN584" s="211"/>
      <c r="BCO584" s="211"/>
      <c r="BCP584" s="211"/>
      <c r="BCQ584" s="211"/>
      <c r="BCR584" s="211"/>
      <c r="BCS584" s="211"/>
      <c r="BCT584" s="211"/>
      <c r="BCU584" s="211"/>
      <c r="BCV584" s="211"/>
      <c r="BCW584" s="211"/>
      <c r="BCX584" s="211"/>
      <c r="BCY584" s="211"/>
      <c r="BCZ584" s="211"/>
      <c r="BDA584" s="211"/>
      <c r="BDB584" s="211"/>
      <c r="BDC584" s="211"/>
      <c r="BDD584" s="211"/>
      <c r="BDE584" s="211"/>
      <c r="BDF584" s="211"/>
      <c r="BDG584" s="211"/>
      <c r="BDH584" s="211"/>
      <c r="BDI584" s="211"/>
      <c r="BDJ584" s="211"/>
      <c r="BDK584" s="211"/>
      <c r="BDL584" s="211"/>
      <c r="BDM584" s="211"/>
      <c r="BDN584" s="211"/>
      <c r="BDO584" s="211"/>
      <c r="BDP584" s="211"/>
      <c r="BDQ584" s="211"/>
      <c r="BDR584" s="211"/>
      <c r="BDS584" s="211"/>
      <c r="BDT584" s="211"/>
      <c r="BDU584" s="211"/>
      <c r="BDV584" s="211"/>
      <c r="BDW584" s="211"/>
      <c r="BDX584" s="211"/>
      <c r="BDY584" s="211"/>
      <c r="BDZ584" s="211"/>
      <c r="BEA584" s="211"/>
      <c r="BEB584" s="211"/>
      <c r="BEC584" s="211"/>
      <c r="BED584" s="211"/>
      <c r="BEE584" s="211"/>
      <c r="BEF584" s="211"/>
      <c r="BEG584" s="211"/>
      <c r="BEH584" s="211"/>
      <c r="BEI584" s="211"/>
      <c r="BEJ584" s="211"/>
      <c r="BEK584" s="211"/>
      <c r="BEL584" s="211"/>
      <c r="BEM584" s="211"/>
      <c r="BEN584" s="211"/>
      <c r="BEO584" s="211"/>
      <c r="BEP584" s="211"/>
      <c r="BEQ584" s="211"/>
      <c r="BER584" s="211"/>
      <c r="BES584" s="211"/>
      <c r="BET584" s="211"/>
      <c r="BEU584" s="211"/>
      <c r="BEV584" s="211"/>
      <c r="BEW584" s="211"/>
      <c r="BEX584" s="211"/>
      <c r="BEY584" s="211"/>
      <c r="BEZ584" s="211"/>
      <c r="BFA584" s="211"/>
      <c r="BFB584" s="211"/>
      <c r="BFC584" s="211"/>
      <c r="BFD584" s="211"/>
      <c r="BFE584" s="211"/>
      <c r="BFF584" s="211"/>
      <c r="BFG584" s="211"/>
      <c r="BFH584" s="211"/>
      <c r="BFI584" s="211"/>
      <c r="BFJ584" s="211"/>
      <c r="BFK584" s="211"/>
      <c r="BFL584" s="211"/>
      <c r="BFM584" s="211"/>
      <c r="BFN584" s="211"/>
      <c r="BFO584" s="211"/>
      <c r="BFP584" s="211"/>
      <c r="BFQ584" s="211"/>
      <c r="BFR584" s="211"/>
      <c r="BFS584" s="211"/>
      <c r="BFT584" s="211"/>
      <c r="BFU584" s="211"/>
      <c r="BFV584" s="211"/>
      <c r="BFW584" s="211"/>
      <c r="BFX584" s="211"/>
      <c r="BFY584" s="211"/>
      <c r="BFZ584" s="211"/>
      <c r="BGA584" s="211"/>
      <c r="BGB584" s="211"/>
      <c r="BGC584" s="211"/>
      <c r="BGD584" s="211"/>
      <c r="BGE584" s="211"/>
      <c r="BGF584" s="211"/>
      <c r="BGG584" s="211"/>
      <c r="BGH584" s="211"/>
      <c r="BGI584" s="211"/>
      <c r="BGJ584" s="211"/>
      <c r="BGK584" s="211"/>
      <c r="BGL584" s="211"/>
      <c r="BGM584" s="211"/>
      <c r="BGN584" s="211"/>
      <c r="BGO584" s="211"/>
      <c r="BGP584" s="211"/>
      <c r="BGQ584" s="211"/>
      <c r="BGR584" s="211"/>
      <c r="BGS584" s="211"/>
      <c r="BGT584" s="211"/>
      <c r="BGU584" s="211"/>
      <c r="BGV584" s="211"/>
      <c r="BGW584" s="211"/>
      <c r="BGX584" s="211"/>
      <c r="BGY584" s="211"/>
      <c r="BGZ584" s="211"/>
      <c r="BHA584" s="211"/>
      <c r="BHB584" s="211"/>
      <c r="BHC584" s="211"/>
      <c r="BHD584" s="211"/>
      <c r="BHE584" s="211"/>
      <c r="BHF584" s="211"/>
      <c r="BHG584" s="211"/>
      <c r="BHH584" s="211"/>
      <c r="BHI584" s="211"/>
      <c r="BHJ584" s="211"/>
      <c r="BHK584" s="211"/>
      <c r="BHL584" s="211"/>
      <c r="BHM584" s="211"/>
      <c r="BHN584" s="211"/>
      <c r="BHO584" s="211"/>
      <c r="BHP584" s="211"/>
      <c r="BHQ584" s="211"/>
      <c r="BHR584" s="211"/>
      <c r="BHS584" s="211"/>
      <c r="BHT584" s="211"/>
      <c r="BHU584" s="211"/>
      <c r="BHV584" s="211"/>
      <c r="BHW584" s="211"/>
      <c r="BHX584" s="211"/>
      <c r="BHY584" s="211"/>
      <c r="BHZ584" s="211"/>
      <c r="BIA584" s="211"/>
      <c r="BIB584" s="211"/>
      <c r="BIC584" s="211"/>
      <c r="BID584" s="211"/>
      <c r="BIE584" s="211"/>
      <c r="BIF584" s="211"/>
      <c r="BIG584" s="211"/>
      <c r="BIH584" s="211"/>
      <c r="BII584" s="211"/>
      <c r="BIJ584" s="211"/>
      <c r="BIK584" s="211"/>
      <c r="BIL584" s="211"/>
      <c r="BIM584" s="211"/>
      <c r="BIN584" s="211"/>
      <c r="BIO584" s="211"/>
      <c r="BIP584" s="211"/>
      <c r="BIQ584" s="211"/>
      <c r="BIR584" s="211"/>
      <c r="BIS584" s="211"/>
      <c r="BIT584" s="211"/>
      <c r="BIU584" s="211"/>
      <c r="BIV584" s="211"/>
      <c r="BIW584" s="211"/>
      <c r="BIX584" s="211"/>
      <c r="BIY584" s="211"/>
      <c r="BIZ584" s="211"/>
      <c r="BJA584" s="211"/>
      <c r="BJB584" s="211"/>
      <c r="BJC584" s="211"/>
      <c r="BJD584" s="211"/>
      <c r="BJE584" s="211"/>
      <c r="BJF584" s="211"/>
      <c r="BJG584" s="211"/>
      <c r="BJH584" s="211"/>
      <c r="BJI584" s="211"/>
      <c r="BJJ584" s="211"/>
      <c r="BJK584" s="211"/>
      <c r="BJL584" s="211"/>
      <c r="BJM584" s="211"/>
      <c r="BJN584" s="211"/>
      <c r="BJO584" s="211"/>
      <c r="BJP584" s="211"/>
      <c r="BJQ584" s="211"/>
      <c r="BJR584" s="211"/>
      <c r="BJS584" s="211"/>
      <c r="BJT584" s="211"/>
      <c r="BJU584" s="211"/>
      <c r="BJV584" s="211"/>
      <c r="BJW584" s="211"/>
      <c r="BJX584" s="211"/>
      <c r="BJY584" s="211"/>
      <c r="BJZ584" s="211"/>
      <c r="BKA584" s="211"/>
      <c r="BKB584" s="211"/>
      <c r="BKC584" s="211"/>
      <c r="BKD584" s="211"/>
      <c r="BKE584" s="211"/>
      <c r="BKF584" s="211"/>
      <c r="BKG584" s="211"/>
      <c r="BKH584" s="211"/>
      <c r="BKI584" s="211"/>
      <c r="BKJ584" s="211"/>
      <c r="BKK584" s="211"/>
      <c r="BKL584" s="211"/>
      <c r="BKM584" s="211"/>
      <c r="BKN584" s="211"/>
      <c r="BKO584" s="211"/>
      <c r="BKP584" s="211"/>
      <c r="BKQ584" s="211"/>
      <c r="BKR584" s="211"/>
      <c r="BKS584" s="211"/>
      <c r="BKT584" s="211"/>
      <c r="BKU584" s="211"/>
      <c r="BKV584" s="211"/>
      <c r="BKW584" s="211"/>
      <c r="BKX584" s="211"/>
      <c r="BKY584" s="211"/>
      <c r="BKZ584" s="211"/>
      <c r="BLA584" s="211"/>
      <c r="BLB584" s="211"/>
      <c r="BLC584" s="211"/>
      <c r="BLD584" s="211"/>
      <c r="BLE584" s="211"/>
      <c r="BLF584" s="211"/>
      <c r="BLG584" s="211"/>
      <c r="BLH584" s="211"/>
      <c r="BLI584" s="211"/>
      <c r="BLJ584" s="211"/>
      <c r="BLK584" s="211"/>
      <c r="BLL584" s="211"/>
      <c r="BLM584" s="211"/>
      <c r="BLN584" s="211"/>
      <c r="BLO584" s="211"/>
      <c r="BLP584" s="211"/>
      <c r="BLQ584" s="211"/>
      <c r="BLR584" s="211"/>
      <c r="BLS584" s="211"/>
      <c r="BLT584" s="211"/>
      <c r="BLU584" s="211"/>
      <c r="BLV584" s="211"/>
      <c r="BLW584" s="211"/>
      <c r="BLX584" s="211"/>
      <c r="BLY584" s="211"/>
      <c r="BLZ584" s="211"/>
      <c r="BMA584" s="211"/>
      <c r="BMB584" s="211"/>
      <c r="BMC584" s="211"/>
      <c r="BMD584" s="211"/>
      <c r="BME584" s="211"/>
      <c r="BMF584" s="211"/>
      <c r="BMG584" s="211"/>
      <c r="BMH584" s="211"/>
      <c r="BMI584" s="211"/>
      <c r="BMJ584" s="211"/>
      <c r="BMK584" s="211"/>
      <c r="BML584" s="211"/>
      <c r="BMM584" s="211"/>
      <c r="BMN584" s="211"/>
      <c r="BMO584" s="211"/>
      <c r="BMP584" s="211"/>
      <c r="BMQ584" s="211"/>
      <c r="BMR584" s="211"/>
      <c r="BMS584" s="211"/>
      <c r="BMT584" s="211"/>
      <c r="BMU584" s="211"/>
      <c r="BMV584" s="211"/>
      <c r="BMW584" s="211"/>
      <c r="BMX584" s="211"/>
      <c r="BMY584" s="211"/>
      <c r="BMZ584" s="211"/>
      <c r="BNA584" s="211"/>
      <c r="BNB584" s="211"/>
      <c r="BNC584" s="211"/>
      <c r="BND584" s="211"/>
      <c r="BNE584" s="211"/>
      <c r="BNF584" s="211"/>
      <c r="BNG584" s="211"/>
      <c r="BNH584" s="211"/>
      <c r="BNI584" s="211"/>
      <c r="BNJ584" s="211"/>
      <c r="BNK584" s="211"/>
      <c r="BNL584" s="211"/>
      <c r="BNM584" s="211"/>
      <c r="BNN584" s="211"/>
      <c r="BNO584" s="211"/>
      <c r="BNP584" s="211"/>
      <c r="BNQ584" s="211"/>
      <c r="BNR584" s="211"/>
      <c r="BNS584" s="211"/>
      <c r="BNT584" s="211"/>
      <c r="BNU584" s="211"/>
      <c r="BNV584" s="211"/>
      <c r="BNW584" s="211"/>
      <c r="BNX584" s="211"/>
      <c r="BNY584" s="211"/>
      <c r="BNZ584" s="211"/>
      <c r="BOA584" s="211"/>
      <c r="BOB584" s="211"/>
      <c r="BOC584" s="211"/>
      <c r="BOD584" s="211"/>
      <c r="BOE584" s="211"/>
      <c r="BOF584" s="211"/>
      <c r="BOG584" s="211"/>
      <c r="BOH584" s="211"/>
      <c r="BOI584" s="211"/>
      <c r="BOJ584" s="211"/>
      <c r="BOK584" s="211"/>
      <c r="BOL584" s="211"/>
      <c r="BOM584" s="211"/>
      <c r="BON584" s="211"/>
      <c r="BOO584" s="211"/>
      <c r="BOP584" s="211"/>
      <c r="BOQ584" s="211"/>
      <c r="BOR584" s="211"/>
      <c r="BOS584" s="211"/>
      <c r="BOT584" s="211"/>
      <c r="BOU584" s="211"/>
      <c r="BOV584" s="211"/>
      <c r="BOW584" s="211"/>
      <c r="BOX584" s="211"/>
      <c r="BOY584" s="211"/>
      <c r="BOZ584" s="211"/>
      <c r="BPA584" s="211"/>
      <c r="BPB584" s="211"/>
      <c r="BPC584" s="211"/>
      <c r="BPD584" s="211"/>
      <c r="BPE584" s="211"/>
      <c r="BPF584" s="211"/>
      <c r="BPG584" s="211"/>
      <c r="BPH584" s="211"/>
      <c r="BPI584" s="211"/>
      <c r="BPJ584" s="211"/>
      <c r="BPK584" s="211"/>
      <c r="BPL584" s="211"/>
      <c r="BPM584" s="211"/>
      <c r="BPN584" s="211"/>
      <c r="BPO584" s="211"/>
      <c r="BPP584" s="211"/>
      <c r="BPQ584" s="211"/>
      <c r="BPR584" s="211"/>
      <c r="BPS584" s="211"/>
      <c r="BPT584" s="211"/>
      <c r="BPU584" s="211"/>
      <c r="BPV584" s="211"/>
      <c r="BPW584" s="211"/>
      <c r="BPX584" s="211"/>
      <c r="BPY584" s="211"/>
      <c r="BPZ584" s="211"/>
      <c r="BQA584" s="211"/>
      <c r="BQB584" s="211"/>
      <c r="BQC584" s="211"/>
      <c r="BQD584" s="211"/>
      <c r="BQE584" s="211"/>
      <c r="BQF584" s="211"/>
      <c r="BQG584" s="211"/>
      <c r="BQH584" s="211"/>
      <c r="BQI584" s="211"/>
      <c r="BQJ584" s="211"/>
      <c r="BQK584" s="211"/>
      <c r="BQL584" s="211"/>
      <c r="BQM584" s="211"/>
      <c r="BQN584" s="211"/>
      <c r="BQO584" s="211"/>
      <c r="BQP584" s="211"/>
      <c r="BQQ584" s="211"/>
      <c r="BQR584" s="211"/>
      <c r="BQS584" s="211"/>
      <c r="BQT584" s="211"/>
      <c r="BQU584" s="211"/>
      <c r="BQV584" s="211"/>
      <c r="BQW584" s="211"/>
      <c r="BQX584" s="211"/>
      <c r="BQY584" s="211"/>
      <c r="BQZ584" s="211"/>
      <c r="BRA584" s="211"/>
      <c r="BRB584" s="211"/>
      <c r="BRC584" s="211"/>
      <c r="BRD584" s="211"/>
      <c r="BRE584" s="211"/>
      <c r="BRF584" s="211"/>
      <c r="BRG584" s="211"/>
      <c r="BRH584" s="211"/>
      <c r="BRI584" s="211"/>
      <c r="BRJ584" s="211"/>
      <c r="BRK584" s="211"/>
      <c r="BRL584" s="211"/>
      <c r="BRM584" s="211"/>
      <c r="BRN584" s="211"/>
      <c r="BRO584" s="211"/>
      <c r="BRP584" s="211"/>
      <c r="BRQ584" s="211"/>
      <c r="BRR584" s="211"/>
      <c r="BRS584" s="211"/>
      <c r="BRT584" s="211"/>
      <c r="BRU584" s="211"/>
      <c r="BRV584" s="211"/>
      <c r="BRW584" s="211"/>
      <c r="BRX584" s="211"/>
      <c r="BRY584" s="211"/>
      <c r="BRZ584" s="211"/>
      <c r="BSA584" s="211"/>
      <c r="BSB584" s="211"/>
      <c r="BSC584" s="211"/>
      <c r="BSD584" s="211"/>
      <c r="BSE584" s="211"/>
      <c r="BSF584" s="211"/>
      <c r="BSG584" s="211"/>
      <c r="BSH584" s="211"/>
      <c r="BSI584" s="211"/>
      <c r="BSJ584" s="211"/>
      <c r="BSK584" s="211"/>
      <c r="BSL584" s="211"/>
      <c r="BSM584" s="211"/>
      <c r="BSN584" s="211"/>
      <c r="BSO584" s="211"/>
      <c r="BSP584" s="211"/>
      <c r="BSQ584" s="211"/>
      <c r="BSR584" s="211"/>
      <c r="BSS584" s="211"/>
      <c r="BST584" s="211"/>
      <c r="BSU584" s="211"/>
      <c r="BSV584" s="211"/>
      <c r="BSW584" s="211"/>
      <c r="BSX584" s="211"/>
      <c r="BSY584" s="211"/>
      <c r="BSZ584" s="211"/>
      <c r="BTA584" s="211"/>
      <c r="BTB584" s="211"/>
      <c r="BTC584" s="211"/>
      <c r="BTD584" s="211"/>
      <c r="BTE584" s="211"/>
      <c r="BTF584" s="211"/>
      <c r="BTG584" s="211"/>
      <c r="BTH584" s="211"/>
      <c r="BTI584" s="211"/>
      <c r="BTJ584" s="211"/>
      <c r="BTK584" s="211"/>
      <c r="BTL584" s="211"/>
      <c r="BTM584" s="211"/>
      <c r="BTN584" s="211"/>
      <c r="BTO584" s="211"/>
      <c r="BTP584" s="211"/>
      <c r="BTQ584" s="211"/>
      <c r="BTR584" s="211"/>
      <c r="BTS584" s="211"/>
      <c r="BTT584" s="211"/>
      <c r="BTU584" s="211"/>
      <c r="BTV584" s="211"/>
      <c r="BTW584" s="211"/>
      <c r="BTX584" s="211"/>
      <c r="BTY584" s="211"/>
      <c r="BTZ584" s="211"/>
      <c r="BUA584" s="211"/>
      <c r="BUB584" s="211"/>
      <c r="BUC584" s="211"/>
      <c r="BUD584" s="211"/>
      <c r="BUE584" s="211"/>
      <c r="BUF584" s="211"/>
      <c r="BUG584" s="211"/>
      <c r="BUH584" s="211"/>
      <c r="BUI584" s="211"/>
      <c r="BUJ584" s="211"/>
      <c r="BUK584" s="211"/>
      <c r="BUL584" s="211"/>
      <c r="BUM584" s="211"/>
      <c r="BUN584" s="211"/>
      <c r="BUO584" s="211"/>
      <c r="BUP584" s="211"/>
      <c r="BUQ584" s="211"/>
      <c r="BUR584" s="211"/>
      <c r="BUS584" s="211"/>
      <c r="BUT584" s="211"/>
      <c r="BUU584" s="211"/>
      <c r="BUV584" s="211"/>
      <c r="BUW584" s="211"/>
      <c r="BUX584" s="211"/>
      <c r="BUY584" s="211"/>
      <c r="BUZ584" s="211"/>
      <c r="BVA584" s="211"/>
      <c r="BVB584" s="211"/>
      <c r="BVC584" s="211"/>
      <c r="BVD584" s="211"/>
      <c r="BVE584" s="211"/>
      <c r="BVF584" s="211"/>
      <c r="BVG584" s="211"/>
      <c r="BVH584" s="211"/>
      <c r="BVI584" s="211"/>
      <c r="BVJ584" s="211"/>
      <c r="BVK584" s="211"/>
      <c r="BVL584" s="211"/>
      <c r="BVM584" s="211"/>
      <c r="BVN584" s="211"/>
      <c r="BVO584" s="211"/>
      <c r="BVP584" s="211"/>
      <c r="BVQ584" s="211"/>
      <c r="BVR584" s="211"/>
      <c r="BVS584" s="211"/>
      <c r="BVT584" s="211"/>
      <c r="BVU584" s="211"/>
      <c r="BVV584" s="211"/>
      <c r="BVW584" s="211"/>
      <c r="BVX584" s="211"/>
      <c r="BVY584" s="211"/>
      <c r="BVZ584" s="211"/>
      <c r="BWA584" s="211"/>
      <c r="BWB584" s="211"/>
      <c r="BWC584" s="211"/>
      <c r="BWD584" s="211"/>
      <c r="BWE584" s="211"/>
      <c r="BWF584" s="211"/>
      <c r="BWG584" s="211"/>
      <c r="BWH584" s="211"/>
      <c r="BWI584" s="211"/>
      <c r="BWJ584" s="211"/>
      <c r="BWK584" s="211"/>
      <c r="BWL584" s="211"/>
      <c r="BWM584" s="211"/>
      <c r="BWN584" s="211"/>
      <c r="BWO584" s="211"/>
      <c r="BWP584" s="211"/>
      <c r="BWQ584" s="211"/>
      <c r="BWR584" s="211"/>
      <c r="BWS584" s="211"/>
      <c r="BWT584" s="211"/>
      <c r="BWU584" s="211"/>
      <c r="BWV584" s="211"/>
      <c r="BWW584" s="211"/>
      <c r="BWX584" s="211"/>
      <c r="BWY584" s="211"/>
      <c r="BWZ584" s="211"/>
      <c r="BXA584" s="211"/>
      <c r="BXB584" s="211"/>
      <c r="BXC584" s="211"/>
      <c r="BXD584" s="211"/>
      <c r="BXE584" s="211"/>
      <c r="BXF584" s="211"/>
      <c r="BXG584" s="211"/>
      <c r="BXH584" s="211"/>
      <c r="BXI584" s="211"/>
      <c r="BXJ584" s="211"/>
      <c r="BXK584" s="211"/>
      <c r="BXL584" s="211"/>
      <c r="BXM584" s="211"/>
      <c r="BXN584" s="211"/>
      <c r="BXO584" s="211"/>
      <c r="BXP584" s="211"/>
      <c r="BXQ584" s="211"/>
      <c r="BXR584" s="211"/>
      <c r="BXS584" s="211"/>
      <c r="BXT584" s="211"/>
      <c r="BXU584" s="211"/>
      <c r="BXV584" s="211"/>
      <c r="BXW584" s="211"/>
      <c r="BXX584" s="211"/>
      <c r="BXY584" s="211"/>
      <c r="BXZ584" s="211"/>
      <c r="BYA584" s="211"/>
      <c r="BYB584" s="211"/>
      <c r="BYC584" s="211"/>
      <c r="BYD584" s="211"/>
      <c r="BYE584" s="211"/>
      <c r="BYF584" s="211"/>
      <c r="BYG584" s="211"/>
      <c r="BYH584" s="211"/>
      <c r="BYI584" s="211"/>
      <c r="BYJ584" s="211"/>
      <c r="BYK584" s="211"/>
      <c r="BYL584" s="211"/>
      <c r="BYM584" s="211"/>
      <c r="BYN584" s="211"/>
      <c r="BYO584" s="211"/>
      <c r="BYP584" s="211"/>
      <c r="BYQ584" s="211"/>
      <c r="BYR584" s="211"/>
      <c r="BYS584" s="211"/>
      <c r="BYT584" s="211"/>
      <c r="BYU584" s="211"/>
      <c r="BYV584" s="211"/>
      <c r="BYW584" s="211"/>
      <c r="BYX584" s="211"/>
      <c r="BYY584" s="211"/>
      <c r="BYZ584" s="211"/>
      <c r="BZA584" s="211"/>
      <c r="BZB584" s="211"/>
      <c r="BZC584" s="211"/>
      <c r="BZD584" s="211"/>
      <c r="BZE584" s="211"/>
      <c r="BZF584" s="211"/>
      <c r="BZG584" s="211"/>
      <c r="BZH584" s="211"/>
      <c r="BZI584" s="211"/>
      <c r="BZJ584" s="211"/>
      <c r="BZK584" s="211"/>
      <c r="BZL584" s="211"/>
      <c r="BZM584" s="211"/>
      <c r="BZN584" s="211"/>
      <c r="BZO584" s="211"/>
      <c r="BZP584" s="211"/>
      <c r="BZQ584" s="211"/>
      <c r="BZR584" s="211"/>
      <c r="BZS584" s="211"/>
      <c r="BZT584" s="211"/>
      <c r="BZU584" s="211"/>
      <c r="BZV584" s="211"/>
      <c r="BZW584" s="211"/>
      <c r="BZX584" s="211"/>
      <c r="BZY584" s="211"/>
      <c r="BZZ584" s="211"/>
      <c r="CAA584" s="211"/>
      <c r="CAB584" s="211"/>
      <c r="CAC584" s="211"/>
      <c r="CAD584" s="211"/>
      <c r="CAE584" s="211"/>
      <c r="CAF584" s="211"/>
      <c r="CAG584" s="211"/>
      <c r="CAH584" s="211"/>
      <c r="CAI584" s="211"/>
      <c r="CAJ584" s="211"/>
      <c r="CAK584" s="211"/>
      <c r="CAL584" s="211"/>
      <c r="CAM584" s="211"/>
      <c r="CAN584" s="211"/>
      <c r="CAO584" s="211"/>
      <c r="CAP584" s="211"/>
      <c r="CAQ584" s="211"/>
      <c r="CAR584" s="211"/>
      <c r="CAS584" s="211"/>
      <c r="CAT584" s="211"/>
      <c r="CAU584" s="211"/>
      <c r="CAV584" s="211"/>
      <c r="CAW584" s="211"/>
      <c r="CAX584" s="211"/>
      <c r="CAY584" s="211"/>
      <c r="CAZ584" s="211"/>
      <c r="CBA584" s="211"/>
      <c r="CBB584" s="211"/>
      <c r="CBC584" s="211"/>
      <c r="CBD584" s="211"/>
      <c r="CBE584" s="211"/>
      <c r="CBF584" s="211"/>
      <c r="CBG584" s="211"/>
      <c r="CBH584" s="211"/>
      <c r="CBI584" s="211"/>
      <c r="CBJ584" s="211"/>
      <c r="CBK584" s="211"/>
      <c r="CBL584" s="211"/>
      <c r="CBM584" s="211"/>
      <c r="CBN584" s="211"/>
      <c r="CBO584" s="211"/>
      <c r="CBP584" s="211"/>
      <c r="CBQ584" s="211"/>
      <c r="CBR584" s="211"/>
      <c r="CBS584" s="211"/>
      <c r="CBT584" s="211"/>
      <c r="CBU584" s="211"/>
      <c r="CBV584" s="211"/>
      <c r="CBW584" s="211"/>
      <c r="CBX584" s="211"/>
      <c r="CBY584" s="211"/>
      <c r="CBZ584" s="211"/>
      <c r="CCA584" s="211"/>
      <c r="CCB584" s="211"/>
      <c r="CCC584" s="211"/>
      <c r="CCD584" s="211"/>
      <c r="CCE584" s="211"/>
      <c r="CCF584" s="211"/>
      <c r="CCG584" s="211"/>
      <c r="CCH584" s="211"/>
      <c r="CCI584" s="211"/>
      <c r="CCJ584" s="211"/>
      <c r="CCK584" s="211"/>
      <c r="CCL584" s="211"/>
      <c r="CCM584" s="211"/>
      <c r="CCN584" s="211"/>
      <c r="CCO584" s="211"/>
      <c r="CCP584" s="211"/>
      <c r="CCQ584" s="211"/>
      <c r="CCR584" s="211"/>
      <c r="CCS584" s="211"/>
      <c r="CCT584" s="211"/>
      <c r="CCU584" s="211"/>
      <c r="CCV584" s="211"/>
      <c r="CCW584" s="211"/>
      <c r="CCX584" s="211"/>
      <c r="CCY584" s="211"/>
      <c r="CCZ584" s="211"/>
      <c r="CDA584" s="211"/>
      <c r="CDB584" s="211"/>
      <c r="CDC584" s="211"/>
      <c r="CDD584" s="211"/>
      <c r="CDE584" s="211"/>
      <c r="CDF584" s="211"/>
      <c r="CDG584" s="211"/>
      <c r="CDH584" s="211"/>
      <c r="CDI584" s="211"/>
      <c r="CDJ584" s="211"/>
      <c r="CDK584" s="211"/>
      <c r="CDL584" s="211"/>
      <c r="CDM584" s="211"/>
      <c r="CDN584" s="211"/>
      <c r="CDO584" s="211"/>
      <c r="CDP584" s="211"/>
      <c r="CDQ584" s="211"/>
      <c r="CDR584" s="211"/>
      <c r="CDS584" s="211"/>
      <c r="CDT584" s="211"/>
      <c r="CDU584" s="211"/>
      <c r="CDV584" s="211"/>
      <c r="CDW584" s="211"/>
      <c r="CDX584" s="211"/>
      <c r="CDY584" s="211"/>
      <c r="CDZ584" s="211"/>
      <c r="CEA584" s="211"/>
      <c r="CEB584" s="211"/>
      <c r="CEC584" s="211"/>
      <c r="CED584" s="211"/>
      <c r="CEE584" s="211"/>
      <c r="CEF584" s="211"/>
      <c r="CEG584" s="211"/>
      <c r="CEH584" s="211"/>
      <c r="CEI584" s="211"/>
      <c r="CEJ584" s="211"/>
      <c r="CEK584" s="211"/>
      <c r="CEL584" s="211"/>
      <c r="CEM584" s="211"/>
      <c r="CEN584" s="211"/>
      <c r="CEO584" s="211"/>
      <c r="CEP584" s="211"/>
      <c r="CEQ584" s="211"/>
      <c r="CER584" s="211"/>
      <c r="CES584" s="211"/>
      <c r="CET584" s="211"/>
      <c r="CEU584" s="211"/>
      <c r="CEV584" s="211"/>
      <c r="CEW584" s="211"/>
      <c r="CEX584" s="211"/>
      <c r="CEY584" s="211"/>
      <c r="CEZ584" s="211"/>
      <c r="CFA584" s="211"/>
      <c r="CFB584" s="211"/>
      <c r="CFC584" s="211"/>
      <c r="CFD584" s="211"/>
      <c r="CFE584" s="211"/>
      <c r="CFF584" s="211"/>
      <c r="CFG584" s="211"/>
      <c r="CFH584" s="211"/>
      <c r="CFI584" s="211"/>
      <c r="CFJ584" s="211"/>
      <c r="CFK584" s="211"/>
      <c r="CFL584" s="211"/>
      <c r="CFM584" s="211"/>
      <c r="CFN584" s="211"/>
      <c r="CFO584" s="211"/>
      <c r="CFP584" s="211"/>
      <c r="CFQ584" s="211"/>
      <c r="CFR584" s="211"/>
      <c r="CFS584" s="211"/>
      <c r="CFT584" s="211"/>
      <c r="CFU584" s="211"/>
      <c r="CFV584" s="211"/>
      <c r="CFW584" s="211"/>
      <c r="CFX584" s="211"/>
      <c r="CFY584" s="211"/>
      <c r="CFZ584" s="211"/>
      <c r="CGA584" s="211"/>
      <c r="CGB584" s="211"/>
      <c r="CGC584" s="211"/>
      <c r="CGD584" s="211"/>
      <c r="CGE584" s="211"/>
      <c r="CGF584" s="211"/>
      <c r="CGG584" s="211"/>
      <c r="CGH584" s="211"/>
      <c r="CGI584" s="211"/>
      <c r="CGJ584" s="211"/>
      <c r="CGK584" s="211"/>
      <c r="CGL584" s="211"/>
      <c r="CGM584" s="211"/>
      <c r="CGN584" s="211"/>
      <c r="CGO584" s="211"/>
      <c r="CGP584" s="211"/>
      <c r="CGQ584" s="211"/>
      <c r="CGR584" s="211"/>
      <c r="CGS584" s="211"/>
      <c r="CGT584" s="211"/>
      <c r="CGU584" s="211"/>
      <c r="CGV584" s="211"/>
      <c r="CGW584" s="211"/>
      <c r="CGX584" s="211"/>
      <c r="CGY584" s="211"/>
      <c r="CGZ584" s="211"/>
      <c r="CHA584" s="211"/>
      <c r="CHB584" s="211"/>
      <c r="CHC584" s="211"/>
      <c r="CHD584" s="211"/>
      <c r="CHE584" s="211"/>
      <c r="CHF584" s="211"/>
      <c r="CHG584" s="211"/>
      <c r="CHH584" s="211"/>
      <c r="CHI584" s="211"/>
      <c r="CHJ584" s="211"/>
      <c r="CHK584" s="211"/>
      <c r="CHL584" s="211"/>
      <c r="CHM584" s="211"/>
      <c r="CHN584" s="211"/>
      <c r="CHO584" s="211"/>
      <c r="CHP584" s="211"/>
      <c r="CHQ584" s="211"/>
      <c r="CHR584" s="211"/>
      <c r="CHS584" s="211"/>
      <c r="CHT584" s="211"/>
      <c r="CHU584" s="211"/>
      <c r="CHV584" s="211"/>
      <c r="CHW584" s="211"/>
      <c r="CHX584" s="211"/>
      <c r="CHY584" s="211"/>
      <c r="CHZ584" s="211"/>
      <c r="CIA584" s="211"/>
      <c r="CIB584" s="211"/>
      <c r="CIC584" s="211"/>
      <c r="CID584" s="211"/>
      <c r="CIE584" s="211"/>
      <c r="CIF584" s="211"/>
      <c r="CIG584" s="211"/>
      <c r="CIH584" s="211"/>
      <c r="CII584" s="211"/>
      <c r="CIJ584" s="211"/>
      <c r="CIK584" s="211"/>
      <c r="CIL584" s="211"/>
      <c r="CIM584" s="211"/>
      <c r="CIN584" s="211"/>
      <c r="CIO584" s="211"/>
      <c r="CIP584" s="211"/>
      <c r="CIQ584" s="211"/>
      <c r="CIR584" s="211"/>
      <c r="CIS584" s="211"/>
      <c r="CIT584" s="211"/>
      <c r="CIU584" s="211"/>
      <c r="CIV584" s="211"/>
      <c r="CIW584" s="211"/>
      <c r="CIX584" s="211"/>
      <c r="CIY584" s="211"/>
      <c r="CIZ584" s="211"/>
      <c r="CJA584" s="211"/>
      <c r="CJB584" s="211"/>
      <c r="CJC584" s="211"/>
      <c r="CJD584" s="211"/>
      <c r="CJE584" s="211"/>
      <c r="CJF584" s="211"/>
      <c r="CJG584" s="211"/>
      <c r="CJH584" s="211"/>
      <c r="CJI584" s="211"/>
      <c r="CJJ584" s="211"/>
      <c r="CJK584" s="211"/>
      <c r="CJL584" s="211"/>
      <c r="CJM584" s="211"/>
      <c r="CJN584" s="211"/>
      <c r="CJO584" s="211"/>
      <c r="CJP584" s="211"/>
      <c r="CJQ584" s="211"/>
      <c r="CJR584" s="211"/>
      <c r="CJS584" s="211"/>
      <c r="CJT584" s="211"/>
      <c r="CJU584" s="211"/>
      <c r="CJV584" s="211"/>
      <c r="CJW584" s="211"/>
      <c r="CJX584" s="211"/>
      <c r="CJY584" s="211"/>
      <c r="CJZ584" s="211"/>
      <c r="CKA584" s="211"/>
      <c r="CKB584" s="211"/>
      <c r="CKC584" s="211"/>
      <c r="CKD584" s="211"/>
      <c r="CKE584" s="211"/>
      <c r="CKF584" s="211"/>
      <c r="CKG584" s="211"/>
      <c r="CKH584" s="211"/>
      <c r="CKI584" s="211"/>
      <c r="CKJ584" s="211"/>
      <c r="CKK584" s="211"/>
      <c r="CKL584" s="211"/>
      <c r="CKM584" s="211"/>
      <c r="CKN584" s="211"/>
      <c r="CKO584" s="211"/>
      <c r="CKP584" s="211"/>
      <c r="CKQ584" s="211"/>
      <c r="CKR584" s="211"/>
      <c r="CKS584" s="211"/>
      <c r="CKT584" s="211"/>
      <c r="CKU584" s="211"/>
      <c r="CKV584" s="211"/>
      <c r="CKW584" s="211"/>
      <c r="CKX584" s="211"/>
      <c r="CKY584" s="211"/>
      <c r="CKZ584" s="211"/>
      <c r="CLA584" s="211"/>
      <c r="CLB584" s="211"/>
      <c r="CLC584" s="211"/>
      <c r="CLD584" s="211"/>
      <c r="CLE584" s="211"/>
      <c r="CLF584" s="211"/>
      <c r="CLG584" s="211"/>
      <c r="CLH584" s="211"/>
      <c r="CLI584" s="211"/>
      <c r="CLJ584" s="211"/>
      <c r="CLK584" s="211"/>
      <c r="CLL584" s="211"/>
      <c r="CLM584" s="211"/>
      <c r="CLN584" s="211"/>
      <c r="CLO584" s="211"/>
      <c r="CLP584" s="211"/>
      <c r="CLQ584" s="211"/>
      <c r="CLR584" s="211"/>
      <c r="CLS584" s="211"/>
      <c r="CLT584" s="211"/>
      <c r="CLU584" s="211"/>
      <c r="CLV584" s="211"/>
      <c r="CLW584" s="211"/>
      <c r="CLX584" s="211"/>
      <c r="CLY584" s="211"/>
      <c r="CLZ584" s="211"/>
      <c r="CMA584" s="211"/>
      <c r="CMB584" s="211"/>
      <c r="CMC584" s="211"/>
      <c r="CMD584" s="211"/>
      <c r="CME584" s="211"/>
      <c r="CMF584" s="211"/>
      <c r="CMG584" s="211"/>
      <c r="CMH584" s="211"/>
      <c r="CMI584" s="211"/>
      <c r="CMJ584" s="211"/>
      <c r="CMK584" s="211"/>
      <c r="CML584" s="211"/>
      <c r="CMM584" s="211"/>
      <c r="CMN584" s="211"/>
      <c r="CMO584" s="211"/>
      <c r="CMP584" s="211"/>
      <c r="CMQ584" s="211"/>
      <c r="CMR584" s="211"/>
      <c r="CMS584" s="211"/>
      <c r="CMT584" s="211"/>
      <c r="CMU584" s="211"/>
      <c r="CMV584" s="211"/>
      <c r="CMW584" s="211"/>
      <c r="CMX584" s="211"/>
      <c r="CMY584" s="211"/>
      <c r="CMZ584" s="211"/>
      <c r="CNA584" s="211"/>
      <c r="CNB584" s="211"/>
      <c r="CNC584" s="211"/>
      <c r="CND584" s="211"/>
      <c r="CNE584" s="211"/>
      <c r="CNF584" s="211"/>
      <c r="CNG584" s="211"/>
      <c r="CNH584" s="211"/>
      <c r="CNI584" s="211"/>
      <c r="CNJ584" s="211"/>
      <c r="CNK584" s="211"/>
      <c r="CNL584" s="211"/>
      <c r="CNM584" s="211"/>
      <c r="CNN584" s="211"/>
      <c r="CNO584" s="211"/>
      <c r="CNP584" s="211"/>
      <c r="CNQ584" s="211"/>
      <c r="CNR584" s="211"/>
      <c r="CNS584" s="211"/>
      <c r="CNT584" s="211"/>
      <c r="CNU584" s="211"/>
      <c r="CNV584" s="211"/>
      <c r="CNW584" s="211"/>
      <c r="CNX584" s="211"/>
      <c r="CNY584" s="211"/>
      <c r="CNZ584" s="211"/>
      <c r="COA584" s="211"/>
      <c r="COB584" s="211"/>
      <c r="COC584" s="211"/>
      <c r="COD584" s="211"/>
      <c r="COE584" s="211"/>
      <c r="COF584" s="211"/>
      <c r="COG584" s="211"/>
      <c r="COH584" s="211"/>
      <c r="COI584" s="211"/>
      <c r="COJ584" s="211"/>
      <c r="COK584" s="211"/>
      <c r="COL584" s="211"/>
      <c r="COM584" s="211"/>
      <c r="CON584" s="211"/>
      <c r="COO584" s="211"/>
      <c r="COP584" s="211"/>
      <c r="COQ584" s="211"/>
      <c r="COR584" s="211"/>
      <c r="COS584" s="211"/>
      <c r="COT584" s="211"/>
      <c r="COU584" s="211"/>
      <c r="COV584" s="211"/>
      <c r="COW584" s="211"/>
      <c r="COX584" s="211"/>
      <c r="COY584" s="211"/>
      <c r="COZ584" s="211"/>
      <c r="CPA584" s="211"/>
      <c r="CPB584" s="211"/>
      <c r="CPC584" s="211"/>
      <c r="CPD584" s="211"/>
      <c r="CPE584" s="211"/>
      <c r="CPF584" s="211"/>
      <c r="CPG584" s="211"/>
      <c r="CPH584" s="211"/>
      <c r="CPI584" s="211"/>
      <c r="CPJ584" s="211"/>
      <c r="CPK584" s="211"/>
      <c r="CPL584" s="211"/>
      <c r="CPM584" s="211"/>
      <c r="CPN584" s="211"/>
      <c r="CPO584" s="211"/>
      <c r="CPP584" s="211"/>
      <c r="CPQ584" s="211"/>
      <c r="CPR584" s="211"/>
      <c r="CPS584" s="211"/>
      <c r="CPT584" s="211"/>
      <c r="CPU584" s="211"/>
      <c r="CPV584" s="211"/>
      <c r="CPW584" s="211"/>
      <c r="CPX584" s="211"/>
      <c r="CPY584" s="211"/>
      <c r="CPZ584" s="211"/>
      <c r="CQA584" s="211"/>
      <c r="CQB584" s="211"/>
      <c r="CQC584" s="211"/>
      <c r="CQD584" s="211"/>
      <c r="CQE584" s="211"/>
      <c r="CQF584" s="211"/>
      <c r="CQG584" s="211"/>
      <c r="CQH584" s="211"/>
      <c r="CQI584" s="211"/>
      <c r="CQJ584" s="211"/>
      <c r="CQK584" s="211"/>
      <c r="CQL584" s="211"/>
      <c r="CQM584" s="211"/>
      <c r="CQN584" s="211"/>
      <c r="CQO584" s="211"/>
      <c r="CQP584" s="211"/>
      <c r="CQQ584" s="211"/>
      <c r="CQR584" s="211"/>
      <c r="CQS584" s="211"/>
      <c r="CQT584" s="211"/>
      <c r="CQU584" s="211"/>
      <c r="CQV584" s="211"/>
      <c r="CQW584" s="211"/>
      <c r="CQX584" s="211"/>
      <c r="CQY584" s="211"/>
      <c r="CQZ584" s="211"/>
      <c r="CRA584" s="211"/>
      <c r="CRB584" s="211"/>
      <c r="CRC584" s="211"/>
      <c r="CRD584" s="211"/>
      <c r="CRE584" s="211"/>
      <c r="CRF584" s="211"/>
      <c r="CRG584" s="211"/>
      <c r="CRH584" s="211"/>
      <c r="CRI584" s="211"/>
      <c r="CRJ584" s="211"/>
      <c r="CRK584" s="211"/>
      <c r="CRL584" s="211"/>
      <c r="CRM584" s="211"/>
      <c r="CRN584" s="211"/>
      <c r="CRO584" s="211"/>
      <c r="CRP584" s="211"/>
      <c r="CRQ584" s="211"/>
      <c r="CRR584" s="211"/>
      <c r="CRS584" s="211"/>
      <c r="CRT584" s="211"/>
      <c r="CRU584" s="211"/>
      <c r="CRV584" s="211"/>
      <c r="CRW584" s="211"/>
      <c r="CRX584" s="211"/>
      <c r="CRY584" s="211"/>
      <c r="CRZ584" s="211"/>
      <c r="CSA584" s="211"/>
      <c r="CSB584" s="211"/>
      <c r="CSC584" s="211"/>
      <c r="CSD584" s="211"/>
      <c r="CSE584" s="211"/>
      <c r="CSF584" s="211"/>
      <c r="CSG584" s="211"/>
      <c r="CSH584" s="211"/>
      <c r="CSI584" s="211"/>
      <c r="CSJ584" s="211"/>
      <c r="CSK584" s="211"/>
      <c r="CSL584" s="211"/>
      <c r="CSM584" s="211"/>
      <c r="CSN584" s="211"/>
      <c r="CSO584" s="211"/>
      <c r="CSP584" s="211"/>
      <c r="CSQ584" s="211"/>
      <c r="CSR584" s="211"/>
      <c r="CSS584" s="211"/>
      <c r="CST584" s="211"/>
      <c r="CSU584" s="211"/>
      <c r="CSV584" s="211"/>
      <c r="CSW584" s="211"/>
      <c r="CSX584" s="211"/>
      <c r="CSY584" s="211"/>
      <c r="CSZ584" s="211"/>
      <c r="CTA584" s="211"/>
      <c r="CTB584" s="211"/>
      <c r="CTC584" s="211"/>
      <c r="CTD584" s="211"/>
      <c r="CTE584" s="211"/>
      <c r="CTF584" s="211"/>
      <c r="CTG584" s="211"/>
      <c r="CTH584" s="211"/>
      <c r="CTI584" s="211"/>
      <c r="CTJ584" s="211"/>
      <c r="CTK584" s="211"/>
      <c r="CTL584" s="211"/>
      <c r="CTM584" s="211"/>
      <c r="CTN584" s="211"/>
      <c r="CTO584" s="211"/>
      <c r="CTP584" s="211"/>
      <c r="CTQ584" s="211"/>
      <c r="CTR584" s="211"/>
      <c r="CTS584" s="211"/>
      <c r="CTT584" s="211"/>
      <c r="CTU584" s="211"/>
      <c r="CTV584" s="211"/>
      <c r="CTW584" s="211"/>
      <c r="CTX584" s="211"/>
      <c r="CTY584" s="211"/>
      <c r="CTZ584" s="211"/>
      <c r="CUA584" s="211"/>
      <c r="CUB584" s="211"/>
      <c r="CUC584" s="211"/>
      <c r="CUD584" s="211"/>
      <c r="CUE584" s="211"/>
      <c r="CUF584" s="211"/>
      <c r="CUG584" s="211"/>
      <c r="CUH584" s="211"/>
      <c r="CUI584" s="211"/>
      <c r="CUJ584" s="211"/>
      <c r="CUK584" s="211"/>
      <c r="CUL584" s="211"/>
      <c r="CUM584" s="211"/>
      <c r="CUN584" s="211"/>
      <c r="CUO584" s="211"/>
      <c r="CUP584" s="211"/>
      <c r="CUQ584" s="211"/>
      <c r="CUR584" s="211"/>
      <c r="CUS584" s="211"/>
      <c r="CUT584" s="211"/>
      <c r="CUU584" s="211"/>
      <c r="CUV584" s="211"/>
      <c r="CUW584" s="211"/>
      <c r="CUX584" s="211"/>
      <c r="CUY584" s="211"/>
      <c r="CUZ584" s="211"/>
      <c r="CVA584" s="211"/>
      <c r="CVB584" s="211"/>
      <c r="CVC584" s="211"/>
      <c r="CVD584" s="211"/>
      <c r="CVE584" s="211"/>
      <c r="CVF584" s="211"/>
      <c r="CVG584" s="211"/>
      <c r="CVH584" s="211"/>
      <c r="CVI584" s="211"/>
      <c r="CVJ584" s="211"/>
      <c r="CVK584" s="211"/>
      <c r="CVL584" s="211"/>
      <c r="CVM584" s="211"/>
      <c r="CVN584" s="211"/>
      <c r="CVO584" s="211"/>
      <c r="CVP584" s="211"/>
      <c r="CVQ584" s="211"/>
      <c r="CVR584" s="211"/>
      <c r="CVS584" s="211"/>
      <c r="CVT584" s="211"/>
      <c r="CVU584" s="211"/>
      <c r="CVV584" s="211"/>
      <c r="CVW584" s="211"/>
      <c r="CVX584" s="211"/>
      <c r="CVY584" s="211"/>
      <c r="CVZ584" s="211"/>
      <c r="CWA584" s="211"/>
      <c r="CWB584" s="211"/>
      <c r="CWC584" s="211"/>
      <c r="CWD584" s="211"/>
      <c r="CWE584" s="211"/>
      <c r="CWF584" s="211"/>
      <c r="CWG584" s="211"/>
      <c r="CWH584" s="211"/>
      <c r="CWI584" s="211"/>
      <c r="CWJ584" s="211"/>
      <c r="CWK584" s="211"/>
      <c r="CWL584" s="211"/>
      <c r="CWM584" s="211"/>
      <c r="CWN584" s="211"/>
      <c r="CWO584" s="211"/>
      <c r="CWP584" s="211"/>
      <c r="CWQ584" s="211"/>
      <c r="CWR584" s="211"/>
      <c r="CWS584" s="211"/>
      <c r="CWT584" s="211"/>
      <c r="CWU584" s="211"/>
      <c r="CWV584" s="211"/>
      <c r="CWW584" s="211"/>
      <c r="CWX584" s="211"/>
      <c r="CWY584" s="211"/>
      <c r="CWZ584" s="211"/>
      <c r="CXA584" s="211"/>
      <c r="CXB584" s="211"/>
      <c r="CXC584" s="211"/>
      <c r="CXD584" s="211"/>
      <c r="CXE584" s="211"/>
      <c r="CXF584" s="211"/>
      <c r="CXG584" s="211"/>
      <c r="CXH584" s="211"/>
      <c r="CXI584" s="211"/>
      <c r="CXJ584" s="211"/>
      <c r="CXK584" s="211"/>
      <c r="CXL584" s="211"/>
      <c r="CXM584" s="211"/>
      <c r="CXN584" s="211"/>
      <c r="CXO584" s="211"/>
      <c r="CXP584" s="211"/>
      <c r="CXQ584" s="211"/>
      <c r="CXR584" s="211"/>
      <c r="CXS584" s="211"/>
      <c r="CXT584" s="211"/>
      <c r="CXU584" s="211"/>
      <c r="CXV584" s="211"/>
      <c r="CXW584" s="211"/>
      <c r="CXX584" s="211"/>
      <c r="CXY584" s="211"/>
      <c r="CXZ584" s="211"/>
      <c r="CYA584" s="211"/>
      <c r="CYB584" s="211"/>
      <c r="CYC584" s="211"/>
      <c r="CYD584" s="211"/>
      <c r="CYE584" s="211"/>
      <c r="CYF584" s="211"/>
      <c r="CYG584" s="211"/>
      <c r="CYH584" s="211"/>
      <c r="CYI584" s="211"/>
      <c r="CYJ584" s="211"/>
      <c r="CYK584" s="211"/>
      <c r="CYL584" s="211"/>
      <c r="CYM584" s="211"/>
      <c r="CYN584" s="211"/>
      <c r="CYO584" s="211"/>
      <c r="CYP584" s="211"/>
      <c r="CYQ584" s="211"/>
      <c r="CYR584" s="211"/>
      <c r="CYS584" s="211"/>
      <c r="CYT584" s="211"/>
      <c r="CYU584" s="211"/>
      <c r="CYV584" s="211"/>
      <c r="CYW584" s="211"/>
      <c r="CYX584" s="211"/>
      <c r="CYY584" s="211"/>
      <c r="CYZ584" s="211"/>
      <c r="CZA584" s="211"/>
      <c r="CZB584" s="211"/>
      <c r="CZC584" s="211"/>
      <c r="CZD584" s="211"/>
      <c r="CZE584" s="211"/>
      <c r="CZF584" s="211"/>
      <c r="CZG584" s="211"/>
      <c r="CZH584" s="211"/>
      <c r="CZI584" s="211"/>
      <c r="CZJ584" s="211"/>
      <c r="CZK584" s="211"/>
      <c r="CZL584" s="211"/>
      <c r="CZM584" s="211"/>
      <c r="CZN584" s="211"/>
      <c r="CZO584" s="211"/>
      <c r="CZP584" s="211"/>
      <c r="CZQ584" s="211"/>
      <c r="CZR584" s="211"/>
      <c r="CZS584" s="211"/>
      <c r="CZT584" s="211"/>
      <c r="CZU584" s="211"/>
      <c r="CZV584" s="211"/>
      <c r="CZW584" s="211"/>
      <c r="CZX584" s="211"/>
      <c r="CZY584" s="211"/>
      <c r="CZZ584" s="211"/>
      <c r="DAA584" s="211"/>
      <c r="DAB584" s="211"/>
      <c r="DAC584" s="211"/>
      <c r="DAD584" s="211"/>
      <c r="DAE584" s="211"/>
      <c r="DAF584" s="211"/>
      <c r="DAG584" s="211"/>
      <c r="DAH584" s="211"/>
      <c r="DAI584" s="211"/>
      <c r="DAJ584" s="211"/>
      <c r="DAK584" s="211"/>
      <c r="DAL584" s="211"/>
      <c r="DAM584" s="211"/>
      <c r="DAN584" s="211"/>
      <c r="DAO584" s="211"/>
      <c r="DAP584" s="211"/>
      <c r="DAQ584" s="211"/>
      <c r="DAR584" s="211"/>
      <c r="DAS584" s="211"/>
      <c r="DAT584" s="211"/>
      <c r="DAU584" s="211"/>
      <c r="DAV584" s="211"/>
      <c r="DAW584" s="211"/>
      <c r="DAX584" s="211"/>
      <c r="DAY584" s="211"/>
      <c r="DAZ584" s="211"/>
      <c r="DBA584" s="211"/>
      <c r="DBB584" s="211"/>
      <c r="DBC584" s="211"/>
      <c r="DBD584" s="211"/>
      <c r="DBE584" s="211"/>
      <c r="DBF584" s="211"/>
      <c r="DBG584" s="211"/>
      <c r="DBH584" s="211"/>
      <c r="DBI584" s="211"/>
      <c r="DBJ584" s="211"/>
      <c r="DBK584" s="211"/>
      <c r="DBL584" s="211"/>
      <c r="DBM584" s="211"/>
      <c r="DBN584" s="211"/>
      <c r="DBO584" s="211"/>
      <c r="DBP584" s="211"/>
      <c r="DBQ584" s="211"/>
      <c r="DBR584" s="211"/>
      <c r="DBS584" s="211"/>
      <c r="DBT584" s="211"/>
      <c r="DBU584" s="211"/>
      <c r="DBV584" s="211"/>
      <c r="DBW584" s="211"/>
      <c r="DBX584" s="211"/>
      <c r="DBY584" s="211"/>
      <c r="DBZ584" s="211"/>
      <c r="DCA584" s="211"/>
      <c r="DCB584" s="211"/>
      <c r="DCC584" s="211"/>
      <c r="DCD584" s="211"/>
      <c r="DCE584" s="211"/>
      <c r="DCF584" s="211"/>
      <c r="DCG584" s="211"/>
      <c r="DCH584" s="211"/>
      <c r="DCI584" s="211"/>
      <c r="DCJ584" s="211"/>
      <c r="DCK584" s="211"/>
      <c r="DCL584" s="211"/>
      <c r="DCM584" s="211"/>
      <c r="DCN584" s="211"/>
      <c r="DCO584" s="211"/>
      <c r="DCP584" s="211"/>
      <c r="DCQ584" s="211"/>
      <c r="DCR584" s="211"/>
      <c r="DCS584" s="211"/>
      <c r="DCT584" s="211"/>
      <c r="DCU584" s="211"/>
      <c r="DCV584" s="211"/>
      <c r="DCW584" s="211"/>
      <c r="DCX584" s="211"/>
      <c r="DCY584" s="211"/>
      <c r="DCZ584" s="211"/>
      <c r="DDA584" s="211"/>
      <c r="DDB584" s="211"/>
      <c r="DDC584" s="211"/>
      <c r="DDD584" s="211"/>
      <c r="DDE584" s="211"/>
      <c r="DDF584" s="211"/>
      <c r="DDG584" s="211"/>
      <c r="DDH584" s="211"/>
      <c r="DDI584" s="211"/>
      <c r="DDJ584" s="211"/>
      <c r="DDK584" s="211"/>
      <c r="DDL584" s="211"/>
      <c r="DDM584" s="211"/>
      <c r="DDN584" s="211"/>
      <c r="DDO584" s="211"/>
      <c r="DDP584" s="211"/>
      <c r="DDQ584" s="211"/>
      <c r="DDR584" s="211"/>
      <c r="DDS584" s="211"/>
      <c r="DDT584" s="211"/>
      <c r="DDU584" s="211"/>
      <c r="DDV584" s="211"/>
      <c r="DDW584" s="211"/>
      <c r="DDX584" s="211"/>
      <c r="DDY584" s="211"/>
      <c r="DDZ584" s="211"/>
      <c r="DEA584" s="211"/>
      <c r="DEB584" s="211"/>
      <c r="DEC584" s="211"/>
      <c r="DED584" s="211"/>
      <c r="DEE584" s="211"/>
      <c r="DEF584" s="211"/>
      <c r="DEG584" s="211"/>
      <c r="DEH584" s="211"/>
      <c r="DEI584" s="211"/>
      <c r="DEJ584" s="211"/>
      <c r="DEK584" s="211"/>
      <c r="DEL584" s="211"/>
      <c r="DEM584" s="211"/>
      <c r="DEN584" s="211"/>
      <c r="DEO584" s="211"/>
      <c r="DEP584" s="211"/>
      <c r="DEQ584" s="211"/>
      <c r="DER584" s="211"/>
      <c r="DES584" s="211"/>
      <c r="DET584" s="211"/>
      <c r="DEU584" s="211"/>
      <c r="DEV584" s="211"/>
      <c r="DEW584" s="211"/>
      <c r="DEX584" s="211"/>
      <c r="DEY584" s="211"/>
      <c r="DEZ584" s="211"/>
      <c r="DFA584" s="211"/>
      <c r="DFB584" s="211"/>
      <c r="DFC584" s="211"/>
      <c r="DFD584" s="211"/>
      <c r="DFE584" s="211"/>
      <c r="DFF584" s="211"/>
      <c r="DFG584" s="211"/>
      <c r="DFH584" s="211"/>
      <c r="DFI584" s="211"/>
      <c r="DFJ584" s="211"/>
      <c r="DFK584" s="211"/>
      <c r="DFL584" s="211"/>
      <c r="DFM584" s="211"/>
      <c r="DFN584" s="211"/>
      <c r="DFO584" s="211"/>
      <c r="DFP584" s="211"/>
      <c r="DFQ584" s="211"/>
      <c r="DFR584" s="211"/>
      <c r="DFS584" s="211"/>
      <c r="DFT584" s="211"/>
      <c r="DFU584" s="211"/>
      <c r="DFV584" s="211"/>
      <c r="DFW584" s="211"/>
      <c r="DFX584" s="211"/>
      <c r="DFY584" s="211"/>
      <c r="DFZ584" s="211"/>
      <c r="DGA584" s="211"/>
      <c r="DGB584" s="211"/>
      <c r="DGC584" s="211"/>
      <c r="DGD584" s="211"/>
      <c r="DGE584" s="211"/>
      <c r="DGF584" s="211"/>
      <c r="DGG584" s="211"/>
      <c r="DGH584" s="211"/>
      <c r="DGI584" s="211"/>
      <c r="DGJ584" s="211"/>
      <c r="DGK584" s="211"/>
      <c r="DGL584" s="211"/>
      <c r="DGM584" s="211"/>
      <c r="DGN584" s="211"/>
      <c r="DGO584" s="211"/>
      <c r="DGP584" s="211"/>
      <c r="DGQ584" s="211"/>
      <c r="DGR584" s="211"/>
      <c r="DGS584" s="211"/>
      <c r="DGT584" s="211"/>
      <c r="DGU584" s="211"/>
      <c r="DGV584" s="211"/>
      <c r="DGW584" s="211"/>
      <c r="DGX584" s="211"/>
      <c r="DGY584" s="211"/>
      <c r="DGZ584" s="211"/>
      <c r="DHA584" s="211"/>
      <c r="DHB584" s="211"/>
      <c r="DHC584" s="211"/>
      <c r="DHD584" s="211"/>
      <c r="DHE584" s="211"/>
      <c r="DHF584" s="211"/>
      <c r="DHG584" s="211"/>
      <c r="DHH584" s="211"/>
      <c r="DHI584" s="211"/>
      <c r="DHJ584" s="211"/>
      <c r="DHK584" s="211"/>
      <c r="DHL584" s="211"/>
      <c r="DHM584" s="211"/>
      <c r="DHN584" s="211"/>
      <c r="DHO584" s="211"/>
      <c r="DHP584" s="211"/>
      <c r="DHQ584" s="211"/>
      <c r="DHR584" s="211"/>
      <c r="DHS584" s="211"/>
      <c r="DHT584" s="211"/>
      <c r="DHU584" s="211"/>
      <c r="DHV584" s="211"/>
      <c r="DHW584" s="211"/>
      <c r="DHX584" s="211"/>
      <c r="DHY584" s="211"/>
      <c r="DHZ584" s="211"/>
      <c r="DIA584" s="211"/>
      <c r="DIB584" s="211"/>
      <c r="DIC584" s="211"/>
      <c r="DID584" s="211"/>
      <c r="DIE584" s="211"/>
      <c r="DIF584" s="211"/>
      <c r="DIG584" s="211"/>
      <c r="DIH584" s="211"/>
      <c r="DII584" s="211"/>
      <c r="DIJ584" s="211"/>
      <c r="DIK584" s="211"/>
      <c r="DIL584" s="211"/>
      <c r="DIM584" s="211"/>
      <c r="DIN584" s="211"/>
      <c r="DIO584" s="211"/>
      <c r="DIP584" s="211"/>
      <c r="DIQ584" s="211"/>
      <c r="DIR584" s="211"/>
      <c r="DIS584" s="211"/>
      <c r="DIT584" s="211"/>
      <c r="DIU584" s="211"/>
      <c r="DIV584" s="211"/>
      <c r="DIW584" s="211"/>
      <c r="DIX584" s="211"/>
      <c r="DIY584" s="211"/>
      <c r="DIZ584" s="211"/>
      <c r="DJA584" s="211"/>
      <c r="DJB584" s="211"/>
      <c r="DJC584" s="211"/>
      <c r="DJD584" s="211"/>
      <c r="DJE584" s="211"/>
      <c r="DJF584" s="211"/>
      <c r="DJG584" s="211"/>
      <c r="DJH584" s="211"/>
      <c r="DJI584" s="211"/>
      <c r="DJJ584" s="211"/>
      <c r="DJK584" s="211"/>
      <c r="DJL584" s="211"/>
      <c r="DJM584" s="211"/>
      <c r="DJN584" s="211"/>
      <c r="DJO584" s="211"/>
      <c r="DJP584" s="211"/>
      <c r="DJQ584" s="211"/>
      <c r="DJR584" s="211"/>
      <c r="DJS584" s="211"/>
      <c r="DJT584" s="211"/>
      <c r="DJU584" s="211"/>
      <c r="DJV584" s="211"/>
      <c r="DJW584" s="211"/>
      <c r="DJX584" s="211"/>
      <c r="DJY584" s="211"/>
      <c r="DJZ584" s="211"/>
      <c r="DKA584" s="211"/>
      <c r="DKB584" s="211"/>
      <c r="DKC584" s="211"/>
      <c r="DKD584" s="211"/>
      <c r="DKE584" s="211"/>
      <c r="DKF584" s="211"/>
      <c r="DKG584" s="211"/>
      <c r="DKH584" s="211"/>
      <c r="DKI584" s="211"/>
      <c r="DKJ584" s="211"/>
      <c r="DKK584" s="211"/>
      <c r="DKL584" s="211"/>
      <c r="DKM584" s="211"/>
      <c r="DKN584" s="211"/>
      <c r="DKO584" s="211"/>
      <c r="DKP584" s="211"/>
      <c r="DKQ584" s="211"/>
      <c r="DKR584" s="211"/>
      <c r="DKS584" s="211"/>
      <c r="DKT584" s="211"/>
      <c r="DKU584" s="211"/>
      <c r="DKV584" s="211"/>
      <c r="DKW584" s="211"/>
      <c r="DKX584" s="211"/>
      <c r="DKY584" s="211"/>
      <c r="DKZ584" s="211"/>
      <c r="DLA584" s="211"/>
      <c r="DLB584" s="211"/>
      <c r="DLC584" s="211"/>
      <c r="DLD584" s="211"/>
      <c r="DLE584" s="211"/>
      <c r="DLF584" s="211"/>
      <c r="DLG584" s="211"/>
      <c r="DLH584" s="211"/>
      <c r="DLI584" s="211"/>
      <c r="DLJ584" s="211"/>
      <c r="DLK584" s="211"/>
      <c r="DLL584" s="211"/>
      <c r="DLM584" s="211"/>
      <c r="DLN584" s="211"/>
      <c r="DLO584" s="211"/>
      <c r="DLP584" s="211"/>
      <c r="DLQ584" s="211"/>
      <c r="DLR584" s="211"/>
      <c r="DLS584" s="211"/>
      <c r="DLT584" s="211"/>
      <c r="DLU584" s="211"/>
      <c r="DLV584" s="211"/>
      <c r="DLW584" s="211"/>
      <c r="DLX584" s="211"/>
      <c r="DLY584" s="211"/>
      <c r="DLZ584" s="211"/>
      <c r="DMA584" s="211"/>
      <c r="DMB584" s="211"/>
      <c r="DMC584" s="211"/>
      <c r="DMD584" s="211"/>
      <c r="DME584" s="211"/>
      <c r="DMF584" s="211"/>
      <c r="DMG584" s="211"/>
      <c r="DMH584" s="211"/>
      <c r="DMI584" s="211"/>
      <c r="DMJ584" s="211"/>
      <c r="DMK584" s="211"/>
      <c r="DML584" s="211"/>
      <c r="DMM584" s="211"/>
      <c r="DMN584" s="211"/>
      <c r="DMO584" s="211"/>
      <c r="DMP584" s="211"/>
      <c r="DMQ584" s="211"/>
      <c r="DMR584" s="211"/>
      <c r="DMS584" s="211"/>
      <c r="DMT584" s="211"/>
      <c r="DMU584" s="211"/>
      <c r="DMV584" s="211"/>
      <c r="DMW584" s="211"/>
      <c r="DMX584" s="211"/>
      <c r="DMY584" s="211"/>
      <c r="DMZ584" s="211"/>
      <c r="DNA584" s="211"/>
      <c r="DNB584" s="211"/>
      <c r="DNC584" s="211"/>
      <c r="DND584" s="211"/>
      <c r="DNE584" s="211"/>
      <c r="DNF584" s="211"/>
      <c r="DNG584" s="211"/>
      <c r="DNH584" s="211"/>
      <c r="DNI584" s="211"/>
      <c r="DNJ584" s="211"/>
      <c r="DNK584" s="211"/>
      <c r="DNL584" s="211"/>
      <c r="DNM584" s="211"/>
      <c r="DNN584" s="211"/>
      <c r="DNO584" s="211"/>
      <c r="DNP584" s="211"/>
      <c r="DNQ584" s="211"/>
      <c r="DNR584" s="211"/>
      <c r="DNS584" s="211"/>
      <c r="DNT584" s="211"/>
      <c r="DNU584" s="211"/>
      <c r="DNV584" s="211"/>
      <c r="DNW584" s="211"/>
      <c r="DNX584" s="211"/>
      <c r="DNY584" s="211"/>
      <c r="DNZ584" s="211"/>
      <c r="DOA584" s="211"/>
      <c r="DOB584" s="211"/>
      <c r="DOC584" s="211"/>
      <c r="DOD584" s="211"/>
      <c r="DOE584" s="211"/>
      <c r="DOF584" s="211"/>
      <c r="DOG584" s="211"/>
      <c r="DOH584" s="211"/>
      <c r="DOI584" s="211"/>
      <c r="DOJ584" s="211"/>
      <c r="DOK584" s="211"/>
      <c r="DOL584" s="211"/>
      <c r="DOM584" s="211"/>
      <c r="DON584" s="211"/>
      <c r="DOO584" s="211"/>
      <c r="DOP584" s="211"/>
      <c r="DOQ584" s="211"/>
      <c r="DOR584" s="211"/>
      <c r="DOS584" s="211"/>
      <c r="DOT584" s="211"/>
      <c r="DOU584" s="211"/>
      <c r="DOV584" s="211"/>
      <c r="DOW584" s="211"/>
      <c r="DOX584" s="211"/>
      <c r="DOY584" s="211"/>
      <c r="DOZ584" s="211"/>
      <c r="DPA584" s="211"/>
      <c r="DPB584" s="211"/>
      <c r="DPC584" s="211"/>
      <c r="DPD584" s="211"/>
      <c r="DPE584" s="211"/>
      <c r="DPF584" s="211"/>
      <c r="DPG584" s="211"/>
      <c r="DPH584" s="211"/>
      <c r="DPI584" s="211"/>
      <c r="DPJ584" s="211"/>
      <c r="DPK584" s="211"/>
      <c r="DPL584" s="211"/>
      <c r="DPM584" s="211"/>
      <c r="DPN584" s="211"/>
      <c r="DPO584" s="211"/>
      <c r="DPP584" s="211"/>
      <c r="DPQ584" s="211"/>
      <c r="DPR584" s="211"/>
      <c r="DPS584" s="211"/>
      <c r="DPT584" s="211"/>
      <c r="DPU584" s="211"/>
      <c r="DPV584" s="211"/>
      <c r="DPW584" s="211"/>
      <c r="DPX584" s="211"/>
      <c r="DPY584" s="211"/>
      <c r="DPZ584" s="211"/>
      <c r="DQA584" s="211"/>
      <c r="DQB584" s="211"/>
      <c r="DQC584" s="211"/>
      <c r="DQD584" s="211"/>
      <c r="DQE584" s="211"/>
      <c r="DQF584" s="211"/>
      <c r="DQG584" s="211"/>
      <c r="DQH584" s="211"/>
      <c r="DQI584" s="211"/>
      <c r="DQJ584" s="211"/>
      <c r="DQK584" s="211"/>
      <c r="DQL584" s="211"/>
      <c r="DQM584" s="211"/>
      <c r="DQN584" s="211"/>
      <c r="DQO584" s="211"/>
      <c r="DQP584" s="211"/>
      <c r="DQQ584" s="211"/>
      <c r="DQR584" s="211"/>
      <c r="DQS584" s="211"/>
      <c r="DQT584" s="211"/>
      <c r="DQU584" s="211"/>
      <c r="DQV584" s="211"/>
      <c r="DQW584" s="211"/>
      <c r="DQX584" s="211"/>
      <c r="DQY584" s="211"/>
      <c r="DQZ584" s="211"/>
      <c r="DRA584" s="211"/>
      <c r="DRB584" s="211"/>
      <c r="DRC584" s="211"/>
      <c r="DRD584" s="211"/>
      <c r="DRE584" s="211"/>
      <c r="DRF584" s="211"/>
      <c r="DRG584" s="211"/>
      <c r="DRH584" s="211"/>
      <c r="DRI584" s="211"/>
      <c r="DRJ584" s="211"/>
      <c r="DRK584" s="211"/>
      <c r="DRL584" s="211"/>
      <c r="DRM584" s="211"/>
      <c r="DRN584" s="211"/>
      <c r="DRO584" s="211"/>
      <c r="DRP584" s="211"/>
      <c r="DRQ584" s="211"/>
      <c r="DRR584" s="211"/>
      <c r="DRS584" s="211"/>
      <c r="DRT584" s="211"/>
      <c r="DRU584" s="211"/>
      <c r="DRV584" s="211"/>
      <c r="DRW584" s="211"/>
      <c r="DRX584" s="211"/>
      <c r="DRY584" s="211"/>
      <c r="DRZ584" s="211"/>
      <c r="DSA584" s="211"/>
      <c r="DSB584" s="211"/>
      <c r="DSC584" s="211"/>
      <c r="DSD584" s="211"/>
      <c r="DSE584" s="211"/>
      <c r="DSF584" s="211"/>
      <c r="DSG584" s="211"/>
      <c r="DSH584" s="211"/>
      <c r="DSI584" s="211"/>
      <c r="DSJ584" s="211"/>
      <c r="DSK584" s="211"/>
      <c r="DSL584" s="211"/>
      <c r="DSM584" s="211"/>
      <c r="DSN584" s="211"/>
      <c r="DSO584" s="211"/>
      <c r="DSP584" s="211"/>
      <c r="DSQ584" s="211"/>
      <c r="DSR584" s="211"/>
      <c r="DSS584" s="211"/>
      <c r="DST584" s="211"/>
      <c r="DSU584" s="211"/>
      <c r="DSV584" s="211"/>
      <c r="DSW584" s="211"/>
      <c r="DSX584" s="211"/>
      <c r="DSY584" s="211"/>
      <c r="DSZ584" s="211"/>
      <c r="DTA584" s="211"/>
      <c r="DTB584" s="211"/>
      <c r="DTC584" s="211"/>
      <c r="DTD584" s="211"/>
      <c r="DTE584" s="211"/>
      <c r="DTF584" s="211"/>
      <c r="DTG584" s="211"/>
      <c r="DTH584" s="211"/>
      <c r="DTI584" s="211"/>
      <c r="DTJ584" s="211"/>
      <c r="DTK584" s="211"/>
      <c r="DTL584" s="211"/>
      <c r="DTM584" s="211"/>
      <c r="DTN584" s="211"/>
      <c r="DTO584" s="211"/>
      <c r="DTP584" s="211"/>
      <c r="DTQ584" s="211"/>
      <c r="DTR584" s="211"/>
      <c r="DTS584" s="211"/>
      <c r="DTT584" s="211"/>
      <c r="DTU584" s="211"/>
      <c r="DTV584" s="211"/>
      <c r="DTW584" s="211"/>
      <c r="DTX584" s="211"/>
      <c r="DTY584" s="211"/>
      <c r="DTZ584" s="211"/>
      <c r="DUA584" s="211"/>
      <c r="DUB584" s="211"/>
      <c r="DUC584" s="211"/>
      <c r="DUD584" s="211"/>
      <c r="DUE584" s="211"/>
      <c r="DUF584" s="211"/>
      <c r="DUG584" s="211"/>
      <c r="DUH584" s="211"/>
      <c r="DUI584" s="211"/>
      <c r="DUJ584" s="211"/>
      <c r="DUK584" s="211"/>
      <c r="DUL584" s="211"/>
      <c r="DUM584" s="211"/>
      <c r="DUN584" s="211"/>
      <c r="DUO584" s="211"/>
      <c r="DUP584" s="211"/>
      <c r="DUQ584" s="211"/>
      <c r="DUR584" s="211"/>
      <c r="DUS584" s="211"/>
      <c r="DUT584" s="211"/>
      <c r="DUU584" s="211"/>
      <c r="DUV584" s="211"/>
      <c r="DUW584" s="211"/>
      <c r="DUX584" s="211"/>
      <c r="DUY584" s="211"/>
      <c r="DUZ584" s="211"/>
      <c r="DVA584" s="211"/>
      <c r="DVB584" s="211"/>
      <c r="DVC584" s="211"/>
      <c r="DVD584" s="211"/>
      <c r="DVE584" s="211"/>
      <c r="DVF584" s="211"/>
      <c r="DVG584" s="211"/>
      <c r="DVH584" s="211"/>
      <c r="DVI584" s="211"/>
      <c r="DVJ584" s="211"/>
      <c r="DVK584" s="211"/>
      <c r="DVL584" s="211"/>
      <c r="DVM584" s="211"/>
      <c r="DVN584" s="211"/>
      <c r="DVO584" s="211"/>
      <c r="DVP584" s="211"/>
      <c r="DVQ584" s="211"/>
      <c r="DVR584" s="211"/>
      <c r="DVS584" s="211"/>
      <c r="DVT584" s="211"/>
      <c r="DVU584" s="211"/>
      <c r="DVV584" s="211"/>
      <c r="DVW584" s="211"/>
      <c r="DVX584" s="211"/>
      <c r="DVY584" s="211"/>
      <c r="DVZ584" s="211"/>
      <c r="DWA584" s="211"/>
      <c r="DWB584" s="211"/>
      <c r="DWC584" s="211"/>
      <c r="DWD584" s="211"/>
      <c r="DWE584" s="211"/>
      <c r="DWF584" s="211"/>
      <c r="DWG584" s="211"/>
      <c r="DWH584" s="211"/>
      <c r="DWI584" s="211"/>
      <c r="DWJ584" s="211"/>
      <c r="DWK584" s="211"/>
      <c r="DWL584" s="211"/>
      <c r="DWM584" s="211"/>
      <c r="DWN584" s="211"/>
      <c r="DWO584" s="211"/>
      <c r="DWP584" s="211"/>
      <c r="DWQ584" s="211"/>
      <c r="DWR584" s="211"/>
      <c r="DWS584" s="211"/>
      <c r="DWT584" s="211"/>
      <c r="DWU584" s="211"/>
      <c r="DWV584" s="211"/>
      <c r="DWW584" s="211"/>
      <c r="DWX584" s="211"/>
      <c r="DWY584" s="211"/>
      <c r="DWZ584" s="211"/>
      <c r="DXA584" s="211"/>
      <c r="DXB584" s="211"/>
      <c r="DXC584" s="211"/>
      <c r="DXD584" s="211"/>
      <c r="DXE584" s="211"/>
      <c r="DXF584" s="211"/>
      <c r="DXG584" s="211"/>
      <c r="DXH584" s="211"/>
      <c r="DXI584" s="211"/>
      <c r="DXJ584" s="211"/>
      <c r="DXK584" s="211"/>
      <c r="DXL584" s="211"/>
      <c r="DXM584" s="211"/>
      <c r="DXN584" s="211"/>
      <c r="DXO584" s="211"/>
      <c r="DXP584" s="211"/>
      <c r="DXQ584" s="211"/>
      <c r="DXR584" s="211"/>
      <c r="DXS584" s="211"/>
      <c r="DXT584" s="211"/>
      <c r="DXU584" s="211"/>
      <c r="DXV584" s="211"/>
      <c r="DXW584" s="211"/>
      <c r="DXX584" s="211"/>
      <c r="DXY584" s="211"/>
      <c r="DXZ584" s="211"/>
      <c r="DYA584" s="211"/>
      <c r="DYB584" s="211"/>
      <c r="DYC584" s="211"/>
      <c r="DYD584" s="211"/>
      <c r="DYE584" s="211"/>
      <c r="DYF584" s="211"/>
      <c r="DYG584" s="211"/>
      <c r="DYH584" s="211"/>
      <c r="DYI584" s="211"/>
      <c r="DYJ584" s="211"/>
      <c r="DYK584" s="211"/>
      <c r="DYL584" s="211"/>
      <c r="DYM584" s="211"/>
      <c r="DYN584" s="211"/>
      <c r="DYO584" s="211"/>
      <c r="DYP584" s="211"/>
      <c r="DYQ584" s="211"/>
      <c r="DYR584" s="211"/>
      <c r="DYS584" s="211"/>
      <c r="DYT584" s="211"/>
      <c r="DYU584" s="211"/>
      <c r="DYV584" s="211"/>
      <c r="DYW584" s="211"/>
      <c r="DYX584" s="211"/>
      <c r="DYY584" s="211"/>
      <c r="DYZ584" s="211"/>
      <c r="DZA584" s="211"/>
      <c r="DZB584" s="211"/>
      <c r="DZC584" s="211"/>
      <c r="DZD584" s="211"/>
      <c r="DZE584" s="211"/>
      <c r="DZF584" s="211"/>
      <c r="DZG584" s="211"/>
      <c r="DZH584" s="211"/>
      <c r="DZI584" s="211"/>
      <c r="DZJ584" s="211"/>
      <c r="DZK584" s="211"/>
      <c r="DZL584" s="211"/>
      <c r="DZM584" s="211"/>
      <c r="DZN584" s="211"/>
      <c r="DZO584" s="211"/>
      <c r="DZP584" s="211"/>
      <c r="DZQ584" s="211"/>
      <c r="DZR584" s="211"/>
      <c r="DZS584" s="211"/>
      <c r="DZT584" s="211"/>
      <c r="DZU584" s="211"/>
      <c r="DZV584" s="211"/>
      <c r="DZW584" s="211"/>
      <c r="DZX584" s="211"/>
      <c r="DZY584" s="211"/>
      <c r="DZZ584" s="211"/>
      <c r="EAA584" s="211"/>
      <c r="EAB584" s="211"/>
      <c r="EAC584" s="211"/>
      <c r="EAD584" s="211"/>
      <c r="EAE584" s="211"/>
      <c r="EAF584" s="211"/>
      <c r="EAG584" s="211"/>
      <c r="EAH584" s="211"/>
      <c r="EAI584" s="211"/>
      <c r="EAJ584" s="211"/>
      <c r="EAK584" s="211"/>
      <c r="EAL584" s="211"/>
      <c r="EAM584" s="211"/>
      <c r="EAN584" s="211"/>
      <c r="EAO584" s="211"/>
      <c r="EAP584" s="211"/>
      <c r="EAQ584" s="211"/>
      <c r="EAR584" s="211"/>
      <c r="EAS584" s="211"/>
      <c r="EAT584" s="211"/>
      <c r="EAU584" s="211"/>
      <c r="EAV584" s="211"/>
      <c r="EAW584" s="211"/>
      <c r="EAX584" s="211"/>
      <c r="EAY584" s="211"/>
      <c r="EAZ584" s="211"/>
      <c r="EBA584" s="211"/>
      <c r="EBB584" s="211"/>
      <c r="EBC584" s="211"/>
      <c r="EBD584" s="211"/>
      <c r="EBE584" s="211"/>
      <c r="EBF584" s="211"/>
      <c r="EBG584" s="211"/>
      <c r="EBH584" s="211"/>
      <c r="EBI584" s="211"/>
      <c r="EBJ584" s="211"/>
      <c r="EBK584" s="211"/>
      <c r="EBL584" s="211"/>
      <c r="EBM584" s="211"/>
      <c r="EBN584" s="211"/>
      <c r="EBO584" s="211"/>
      <c r="EBP584" s="211"/>
      <c r="EBQ584" s="211"/>
      <c r="EBR584" s="211"/>
      <c r="EBS584" s="211"/>
      <c r="EBT584" s="211"/>
      <c r="EBU584" s="211"/>
      <c r="EBV584" s="211"/>
      <c r="EBW584" s="211"/>
      <c r="EBX584" s="211"/>
      <c r="EBY584" s="211"/>
      <c r="EBZ584" s="211"/>
      <c r="ECA584" s="211"/>
      <c r="ECB584" s="211"/>
      <c r="ECC584" s="211"/>
      <c r="ECD584" s="211"/>
      <c r="ECE584" s="211"/>
      <c r="ECF584" s="211"/>
      <c r="ECG584" s="211"/>
      <c r="ECH584" s="211"/>
      <c r="ECI584" s="211"/>
      <c r="ECJ584" s="211"/>
      <c r="ECK584" s="211"/>
      <c r="ECL584" s="211"/>
      <c r="ECM584" s="211"/>
      <c r="ECN584" s="211"/>
      <c r="ECO584" s="211"/>
      <c r="ECP584" s="211"/>
      <c r="ECQ584" s="211"/>
      <c r="ECR584" s="211"/>
      <c r="ECS584" s="211"/>
      <c r="ECT584" s="211"/>
      <c r="ECU584" s="211"/>
      <c r="ECV584" s="211"/>
      <c r="ECW584" s="211"/>
      <c r="ECX584" s="211"/>
      <c r="ECY584" s="211"/>
      <c r="ECZ584" s="211"/>
      <c r="EDA584" s="211"/>
      <c r="EDB584" s="211"/>
      <c r="EDC584" s="211"/>
      <c r="EDD584" s="211"/>
      <c r="EDE584" s="211"/>
      <c r="EDF584" s="211"/>
      <c r="EDG584" s="211"/>
      <c r="EDH584" s="211"/>
      <c r="EDI584" s="211"/>
      <c r="EDJ584" s="211"/>
      <c r="EDK584" s="211"/>
      <c r="EDL584" s="211"/>
      <c r="EDM584" s="211"/>
      <c r="EDN584" s="211"/>
      <c r="EDO584" s="211"/>
      <c r="EDP584" s="211"/>
      <c r="EDQ584" s="211"/>
      <c r="EDR584" s="211"/>
      <c r="EDS584" s="211"/>
      <c r="EDT584" s="211"/>
      <c r="EDU584" s="211"/>
      <c r="EDV584" s="211"/>
      <c r="EDW584" s="211"/>
      <c r="EDX584" s="211"/>
      <c r="EDY584" s="211"/>
      <c r="EDZ584" s="211"/>
      <c r="EEA584" s="211"/>
      <c r="EEB584" s="211"/>
      <c r="EEC584" s="211"/>
      <c r="EED584" s="211"/>
      <c r="EEE584" s="211"/>
      <c r="EEF584" s="211"/>
      <c r="EEG584" s="211"/>
      <c r="EEH584" s="211"/>
      <c r="EEI584" s="211"/>
      <c r="EEJ584" s="211"/>
      <c r="EEK584" s="211"/>
      <c r="EEL584" s="211"/>
      <c r="EEM584" s="211"/>
      <c r="EEN584" s="211"/>
      <c r="EEO584" s="211"/>
      <c r="EEP584" s="211"/>
      <c r="EEQ584" s="211"/>
      <c r="EER584" s="211"/>
      <c r="EES584" s="211"/>
      <c r="EET584" s="211"/>
      <c r="EEU584" s="211"/>
      <c r="EEV584" s="211"/>
      <c r="EEW584" s="211"/>
      <c r="EEX584" s="211"/>
      <c r="EEY584" s="211"/>
      <c r="EEZ584" s="211"/>
      <c r="EFA584" s="211"/>
      <c r="EFB584" s="211"/>
      <c r="EFC584" s="211"/>
      <c r="EFD584" s="211"/>
      <c r="EFE584" s="211"/>
      <c r="EFF584" s="211"/>
      <c r="EFG584" s="211"/>
      <c r="EFH584" s="211"/>
      <c r="EFI584" s="211"/>
      <c r="EFJ584" s="211"/>
      <c r="EFK584" s="211"/>
      <c r="EFL584" s="211"/>
      <c r="EFM584" s="211"/>
      <c r="EFN584" s="211"/>
      <c r="EFO584" s="211"/>
      <c r="EFP584" s="211"/>
      <c r="EFQ584" s="211"/>
      <c r="EFR584" s="211"/>
      <c r="EFS584" s="211"/>
      <c r="EFT584" s="211"/>
      <c r="EFU584" s="211"/>
      <c r="EFV584" s="211"/>
      <c r="EFW584" s="211"/>
      <c r="EFX584" s="211"/>
      <c r="EFY584" s="211"/>
      <c r="EFZ584" s="211"/>
      <c r="EGA584" s="211"/>
      <c r="EGB584" s="211"/>
      <c r="EGC584" s="211"/>
      <c r="EGD584" s="211"/>
      <c r="EGE584" s="211"/>
      <c r="EGF584" s="211"/>
      <c r="EGG584" s="211"/>
      <c r="EGH584" s="211"/>
      <c r="EGI584" s="211"/>
      <c r="EGJ584" s="211"/>
      <c r="EGK584" s="211"/>
      <c r="EGL584" s="211"/>
      <c r="EGM584" s="211"/>
      <c r="EGN584" s="211"/>
      <c r="EGO584" s="211"/>
      <c r="EGP584" s="211"/>
      <c r="EGQ584" s="211"/>
      <c r="EGR584" s="211"/>
      <c r="EGS584" s="211"/>
      <c r="EGT584" s="211"/>
      <c r="EGU584" s="211"/>
      <c r="EGV584" s="211"/>
      <c r="EGW584" s="211"/>
      <c r="EGX584" s="211"/>
      <c r="EGY584" s="211"/>
      <c r="EGZ584" s="211"/>
      <c r="EHA584" s="211"/>
      <c r="EHB584" s="211"/>
      <c r="EHC584" s="211"/>
      <c r="EHD584" s="211"/>
      <c r="EHE584" s="211"/>
      <c r="EHF584" s="211"/>
      <c r="EHG584" s="211"/>
      <c r="EHH584" s="211"/>
      <c r="EHI584" s="211"/>
      <c r="EHJ584" s="211"/>
      <c r="EHK584" s="211"/>
      <c r="EHL584" s="211"/>
      <c r="EHM584" s="211"/>
      <c r="EHN584" s="211"/>
      <c r="EHO584" s="211"/>
      <c r="EHP584" s="211"/>
      <c r="EHQ584" s="211"/>
      <c r="EHR584" s="211"/>
      <c r="EHS584" s="211"/>
      <c r="EHT584" s="211"/>
      <c r="EHU584" s="211"/>
      <c r="EHV584" s="211"/>
      <c r="EHW584" s="211"/>
      <c r="EHX584" s="211"/>
      <c r="EHY584" s="211"/>
      <c r="EHZ584" s="211"/>
      <c r="EIA584" s="211"/>
      <c r="EIB584" s="211"/>
      <c r="EIC584" s="211"/>
      <c r="EID584" s="211"/>
      <c r="EIE584" s="211"/>
      <c r="EIF584" s="211"/>
      <c r="EIG584" s="211"/>
      <c r="EIH584" s="211"/>
      <c r="EII584" s="211"/>
      <c r="EIJ584" s="211"/>
      <c r="EIK584" s="211"/>
      <c r="EIL584" s="211"/>
      <c r="EIM584" s="211"/>
      <c r="EIN584" s="211"/>
      <c r="EIO584" s="211"/>
      <c r="EIP584" s="211"/>
      <c r="EIQ584" s="211"/>
      <c r="EIR584" s="211"/>
      <c r="EIS584" s="211"/>
      <c r="EIT584" s="211"/>
      <c r="EIU584" s="211"/>
      <c r="EIV584" s="211"/>
      <c r="EIW584" s="211"/>
      <c r="EIX584" s="211"/>
      <c r="EIY584" s="211"/>
      <c r="EIZ584" s="211"/>
      <c r="EJA584" s="211"/>
      <c r="EJB584" s="211"/>
      <c r="EJC584" s="211"/>
      <c r="EJD584" s="211"/>
      <c r="EJE584" s="211"/>
      <c r="EJF584" s="211"/>
      <c r="EJG584" s="211"/>
      <c r="EJH584" s="211"/>
      <c r="EJI584" s="211"/>
      <c r="EJJ584" s="211"/>
      <c r="EJK584" s="211"/>
      <c r="EJL584" s="211"/>
      <c r="EJM584" s="211"/>
      <c r="EJN584" s="211"/>
      <c r="EJO584" s="211"/>
      <c r="EJP584" s="211"/>
      <c r="EJQ584" s="211"/>
      <c r="EJR584" s="211"/>
      <c r="EJS584" s="211"/>
      <c r="EJT584" s="211"/>
      <c r="EJU584" s="211"/>
      <c r="EJV584" s="211"/>
      <c r="EJW584" s="211"/>
      <c r="EJX584" s="211"/>
      <c r="EJY584" s="211"/>
      <c r="EJZ584" s="211"/>
      <c r="EKA584" s="211"/>
      <c r="EKB584" s="211"/>
      <c r="EKC584" s="211"/>
      <c r="EKD584" s="211"/>
      <c r="EKE584" s="211"/>
      <c r="EKF584" s="211"/>
      <c r="EKG584" s="211"/>
      <c r="EKH584" s="211"/>
      <c r="EKI584" s="211"/>
      <c r="EKJ584" s="211"/>
      <c r="EKK584" s="211"/>
      <c r="EKL584" s="211"/>
      <c r="EKM584" s="211"/>
      <c r="EKN584" s="211"/>
      <c r="EKO584" s="211"/>
      <c r="EKP584" s="211"/>
      <c r="EKQ584" s="211"/>
      <c r="EKR584" s="211"/>
      <c r="EKS584" s="211"/>
      <c r="EKT584" s="211"/>
      <c r="EKU584" s="211"/>
      <c r="EKV584" s="211"/>
      <c r="EKW584" s="211"/>
      <c r="EKX584" s="211"/>
      <c r="EKY584" s="211"/>
      <c r="EKZ584" s="211"/>
      <c r="ELA584" s="211"/>
      <c r="ELB584" s="211"/>
      <c r="ELC584" s="211"/>
      <c r="ELD584" s="211"/>
      <c r="ELE584" s="211"/>
      <c r="ELF584" s="211"/>
      <c r="ELG584" s="211"/>
      <c r="ELH584" s="211"/>
      <c r="ELI584" s="211"/>
      <c r="ELJ584" s="211"/>
      <c r="ELK584" s="211"/>
      <c r="ELL584" s="211"/>
      <c r="ELM584" s="211"/>
      <c r="ELN584" s="211"/>
      <c r="ELO584" s="211"/>
      <c r="ELP584" s="211"/>
      <c r="ELQ584" s="211"/>
      <c r="ELR584" s="211"/>
      <c r="ELS584" s="211"/>
      <c r="ELT584" s="211"/>
      <c r="ELU584" s="211"/>
      <c r="ELV584" s="211"/>
      <c r="ELW584" s="211"/>
      <c r="ELX584" s="211"/>
      <c r="ELY584" s="211"/>
      <c r="ELZ584" s="211"/>
      <c r="EMA584" s="211"/>
      <c r="EMB584" s="211"/>
      <c r="EMC584" s="211"/>
      <c r="EMD584" s="211"/>
      <c r="EME584" s="211"/>
      <c r="EMF584" s="211"/>
      <c r="EMG584" s="211"/>
      <c r="EMH584" s="211"/>
      <c r="EMI584" s="211"/>
      <c r="EMJ584" s="211"/>
      <c r="EMK584" s="211"/>
      <c r="EML584" s="211"/>
      <c r="EMM584" s="211"/>
      <c r="EMN584" s="211"/>
      <c r="EMO584" s="211"/>
      <c r="EMP584" s="211"/>
      <c r="EMQ584" s="211"/>
      <c r="EMR584" s="211"/>
      <c r="EMS584" s="211"/>
      <c r="EMT584" s="211"/>
      <c r="EMU584" s="211"/>
      <c r="EMV584" s="211"/>
      <c r="EMW584" s="211"/>
      <c r="EMX584" s="211"/>
      <c r="EMY584" s="211"/>
      <c r="EMZ584" s="211"/>
      <c r="ENA584" s="211"/>
      <c r="ENB584" s="211"/>
      <c r="ENC584" s="211"/>
      <c r="END584" s="211"/>
      <c r="ENE584" s="211"/>
      <c r="ENF584" s="211"/>
      <c r="ENG584" s="211"/>
      <c r="ENH584" s="211"/>
      <c r="ENI584" s="211"/>
      <c r="ENJ584" s="211"/>
      <c r="ENK584" s="211"/>
      <c r="ENL584" s="211"/>
      <c r="ENM584" s="211"/>
      <c r="ENN584" s="211"/>
      <c r="ENO584" s="211"/>
      <c r="ENP584" s="211"/>
      <c r="ENQ584" s="211"/>
      <c r="ENR584" s="211"/>
      <c r="ENS584" s="211"/>
      <c r="ENT584" s="211"/>
      <c r="ENU584" s="211"/>
      <c r="ENV584" s="211"/>
      <c r="ENW584" s="211"/>
      <c r="ENX584" s="211"/>
      <c r="ENY584" s="211"/>
      <c r="ENZ584" s="211"/>
      <c r="EOA584" s="211"/>
      <c r="EOB584" s="211"/>
      <c r="EOC584" s="211"/>
      <c r="EOD584" s="211"/>
      <c r="EOE584" s="211"/>
      <c r="EOF584" s="211"/>
      <c r="EOG584" s="211"/>
      <c r="EOH584" s="211"/>
      <c r="EOI584" s="211"/>
      <c r="EOJ584" s="211"/>
      <c r="EOK584" s="211"/>
      <c r="EOL584" s="211"/>
      <c r="EOM584" s="211"/>
      <c r="EON584" s="211"/>
      <c r="EOO584" s="211"/>
      <c r="EOP584" s="211"/>
      <c r="EOQ584" s="211"/>
      <c r="EOR584" s="211"/>
      <c r="EOS584" s="211"/>
      <c r="EOT584" s="211"/>
      <c r="EOU584" s="211"/>
      <c r="EOV584" s="211"/>
      <c r="EOW584" s="211"/>
      <c r="EOX584" s="211"/>
      <c r="EOY584" s="211"/>
      <c r="EOZ584" s="211"/>
      <c r="EPA584" s="211"/>
      <c r="EPB584" s="211"/>
      <c r="EPC584" s="211"/>
      <c r="EPD584" s="211"/>
      <c r="EPE584" s="211"/>
      <c r="EPF584" s="211"/>
      <c r="EPG584" s="211"/>
      <c r="EPH584" s="211"/>
      <c r="EPI584" s="211"/>
      <c r="EPJ584" s="211"/>
      <c r="EPK584" s="211"/>
      <c r="EPL584" s="211"/>
      <c r="EPM584" s="211"/>
      <c r="EPN584" s="211"/>
      <c r="EPO584" s="211"/>
      <c r="EPP584" s="211"/>
      <c r="EPQ584" s="211"/>
      <c r="EPR584" s="211"/>
      <c r="EPS584" s="211"/>
      <c r="EPT584" s="211"/>
      <c r="EPU584" s="211"/>
      <c r="EPV584" s="211"/>
      <c r="EPW584" s="211"/>
      <c r="EPX584" s="211"/>
      <c r="EPY584" s="211"/>
      <c r="EPZ584" s="211"/>
      <c r="EQA584" s="211"/>
      <c r="EQB584" s="211"/>
      <c r="EQC584" s="211"/>
      <c r="EQD584" s="211"/>
      <c r="EQE584" s="211"/>
      <c r="EQF584" s="211"/>
      <c r="EQG584" s="211"/>
      <c r="EQH584" s="211"/>
      <c r="EQI584" s="211"/>
      <c r="EQJ584" s="211"/>
      <c r="EQK584" s="211"/>
      <c r="EQL584" s="211"/>
      <c r="EQM584" s="211"/>
      <c r="EQN584" s="211"/>
      <c r="EQO584" s="211"/>
      <c r="EQP584" s="211"/>
      <c r="EQQ584" s="211"/>
      <c r="EQR584" s="211"/>
      <c r="EQS584" s="211"/>
      <c r="EQT584" s="211"/>
      <c r="EQU584" s="211"/>
      <c r="EQV584" s="211"/>
      <c r="EQW584" s="211"/>
      <c r="EQX584" s="211"/>
      <c r="EQY584" s="211"/>
      <c r="EQZ584" s="211"/>
      <c r="ERA584" s="211"/>
      <c r="ERB584" s="211"/>
      <c r="ERC584" s="211"/>
      <c r="ERD584" s="211"/>
      <c r="ERE584" s="211"/>
      <c r="ERF584" s="211"/>
      <c r="ERG584" s="211"/>
      <c r="ERH584" s="211"/>
      <c r="ERI584" s="211"/>
      <c r="ERJ584" s="211"/>
      <c r="ERK584" s="211"/>
      <c r="ERL584" s="211"/>
      <c r="ERM584" s="211"/>
      <c r="ERN584" s="211"/>
      <c r="ERO584" s="211"/>
      <c r="ERP584" s="211"/>
      <c r="ERQ584" s="211"/>
      <c r="ERR584" s="211"/>
      <c r="ERS584" s="211"/>
      <c r="ERT584" s="211"/>
      <c r="ERU584" s="211"/>
      <c r="ERV584" s="211"/>
      <c r="ERW584" s="211"/>
      <c r="ERX584" s="211"/>
      <c r="ERY584" s="211"/>
      <c r="ERZ584" s="211"/>
      <c r="ESA584" s="211"/>
      <c r="ESB584" s="211"/>
      <c r="ESC584" s="211"/>
      <c r="ESD584" s="211"/>
      <c r="ESE584" s="211"/>
      <c r="ESF584" s="211"/>
      <c r="ESG584" s="211"/>
      <c r="ESH584" s="211"/>
      <c r="ESI584" s="211"/>
      <c r="ESJ584" s="211"/>
      <c r="ESK584" s="211"/>
      <c r="ESL584" s="211"/>
      <c r="ESM584" s="211"/>
      <c r="ESN584" s="211"/>
      <c r="ESO584" s="211"/>
      <c r="ESP584" s="211"/>
      <c r="ESQ584" s="211"/>
      <c r="ESR584" s="211"/>
      <c r="ESS584" s="211"/>
      <c r="EST584" s="211"/>
      <c r="ESU584" s="211"/>
      <c r="ESV584" s="211"/>
      <c r="ESW584" s="211"/>
      <c r="ESX584" s="211"/>
      <c r="ESY584" s="211"/>
      <c r="ESZ584" s="211"/>
      <c r="ETA584" s="211"/>
      <c r="ETB584" s="211"/>
      <c r="ETC584" s="211"/>
      <c r="ETD584" s="211"/>
      <c r="ETE584" s="211"/>
      <c r="ETF584" s="211"/>
      <c r="ETG584" s="211"/>
      <c r="ETH584" s="211"/>
      <c r="ETI584" s="211"/>
      <c r="ETJ584" s="211"/>
      <c r="ETK584" s="211"/>
      <c r="ETL584" s="211"/>
      <c r="ETM584" s="211"/>
      <c r="ETN584" s="211"/>
      <c r="ETO584" s="211"/>
      <c r="ETP584" s="211"/>
      <c r="ETQ584" s="211"/>
      <c r="ETR584" s="211"/>
      <c r="ETS584" s="211"/>
      <c r="ETT584" s="211"/>
      <c r="ETU584" s="211"/>
      <c r="ETV584" s="211"/>
      <c r="ETW584" s="211"/>
      <c r="ETX584" s="211"/>
      <c r="ETY584" s="211"/>
      <c r="ETZ584" s="211"/>
      <c r="EUA584" s="211"/>
      <c r="EUB584" s="211"/>
      <c r="EUC584" s="211"/>
      <c r="EUD584" s="211"/>
      <c r="EUE584" s="211"/>
      <c r="EUF584" s="211"/>
      <c r="EUG584" s="211"/>
      <c r="EUH584" s="211"/>
      <c r="EUI584" s="211"/>
      <c r="EUJ584" s="211"/>
      <c r="EUK584" s="211"/>
      <c r="EUL584" s="211"/>
      <c r="EUM584" s="211"/>
      <c r="EUN584" s="211"/>
      <c r="EUO584" s="211"/>
      <c r="EUP584" s="211"/>
      <c r="EUQ584" s="211"/>
      <c r="EUR584" s="211"/>
      <c r="EUS584" s="211"/>
      <c r="EUT584" s="211"/>
      <c r="EUU584" s="211"/>
      <c r="EUV584" s="211"/>
      <c r="EUW584" s="211"/>
      <c r="EUX584" s="211"/>
      <c r="EUY584" s="211"/>
      <c r="EUZ584" s="211"/>
      <c r="EVA584" s="211"/>
      <c r="EVB584" s="211"/>
      <c r="EVC584" s="211"/>
      <c r="EVD584" s="211"/>
      <c r="EVE584" s="211"/>
      <c r="EVF584" s="211"/>
      <c r="EVG584" s="211"/>
      <c r="EVH584" s="211"/>
      <c r="EVI584" s="211"/>
      <c r="EVJ584" s="211"/>
      <c r="EVK584" s="211"/>
      <c r="EVL584" s="211"/>
      <c r="EVM584" s="211"/>
      <c r="EVN584" s="211"/>
      <c r="EVO584" s="211"/>
      <c r="EVP584" s="211"/>
      <c r="EVQ584" s="211"/>
      <c r="EVR584" s="211"/>
      <c r="EVS584" s="211"/>
      <c r="EVT584" s="211"/>
      <c r="EVU584" s="211"/>
      <c r="EVV584" s="211"/>
      <c r="EVW584" s="211"/>
      <c r="EVX584" s="211"/>
      <c r="EVY584" s="211"/>
      <c r="EVZ584" s="211"/>
      <c r="EWA584" s="211"/>
      <c r="EWB584" s="211"/>
      <c r="EWC584" s="211"/>
      <c r="EWD584" s="211"/>
      <c r="EWE584" s="211"/>
      <c r="EWF584" s="211"/>
      <c r="EWG584" s="211"/>
      <c r="EWH584" s="211"/>
      <c r="EWI584" s="211"/>
      <c r="EWJ584" s="211"/>
      <c r="EWK584" s="211"/>
      <c r="EWL584" s="211"/>
      <c r="EWM584" s="211"/>
      <c r="EWN584" s="211"/>
      <c r="EWO584" s="211"/>
      <c r="EWP584" s="211"/>
      <c r="EWQ584" s="211"/>
      <c r="EWR584" s="211"/>
      <c r="EWS584" s="211"/>
      <c r="EWT584" s="211"/>
      <c r="EWU584" s="211"/>
      <c r="EWV584" s="211"/>
      <c r="EWW584" s="211"/>
      <c r="EWX584" s="211"/>
      <c r="EWY584" s="211"/>
      <c r="EWZ584" s="211"/>
      <c r="EXA584" s="211"/>
      <c r="EXB584" s="211"/>
      <c r="EXC584" s="211"/>
      <c r="EXD584" s="211"/>
      <c r="EXE584" s="211"/>
      <c r="EXF584" s="211"/>
      <c r="EXG584" s="211"/>
      <c r="EXH584" s="211"/>
      <c r="EXI584" s="211"/>
      <c r="EXJ584" s="211"/>
      <c r="EXK584" s="211"/>
      <c r="EXL584" s="211"/>
      <c r="EXM584" s="211"/>
      <c r="EXN584" s="211"/>
      <c r="EXO584" s="211"/>
      <c r="EXP584" s="211"/>
      <c r="EXQ584" s="211"/>
      <c r="EXR584" s="211"/>
      <c r="EXS584" s="211"/>
      <c r="EXT584" s="211"/>
      <c r="EXU584" s="211"/>
      <c r="EXV584" s="211"/>
      <c r="EXW584" s="211"/>
      <c r="EXX584" s="211"/>
      <c r="EXY584" s="211"/>
      <c r="EXZ584" s="211"/>
      <c r="EYA584" s="211"/>
      <c r="EYB584" s="211"/>
      <c r="EYC584" s="211"/>
      <c r="EYD584" s="211"/>
      <c r="EYE584" s="211"/>
      <c r="EYF584" s="211"/>
      <c r="EYG584" s="211"/>
      <c r="EYH584" s="211"/>
      <c r="EYI584" s="211"/>
      <c r="EYJ584" s="211"/>
      <c r="EYK584" s="211"/>
      <c r="EYL584" s="211"/>
      <c r="EYM584" s="211"/>
      <c r="EYN584" s="211"/>
      <c r="EYO584" s="211"/>
      <c r="EYP584" s="211"/>
      <c r="EYQ584" s="211"/>
      <c r="EYR584" s="211"/>
      <c r="EYS584" s="211"/>
      <c r="EYT584" s="211"/>
      <c r="EYU584" s="211"/>
      <c r="EYV584" s="211"/>
      <c r="EYW584" s="211"/>
      <c r="EYX584" s="211"/>
      <c r="EYY584" s="211"/>
    </row>
    <row r="585" spans="1:4055" s="212" customFormat="1" ht="25.5">
      <c r="A585" s="233" t="s">
        <v>605</v>
      </c>
      <c r="B585" s="233" t="s">
        <v>607</v>
      </c>
      <c r="C585" s="233" t="s">
        <v>92</v>
      </c>
      <c r="D585" s="233" t="s">
        <v>626</v>
      </c>
      <c r="E585" s="348">
        <v>44823</v>
      </c>
      <c r="F585" s="348">
        <v>44901</v>
      </c>
      <c r="G585" s="347">
        <v>44901</v>
      </c>
      <c r="H585" s="441"/>
      <c r="I585" s="340">
        <v>1568439</v>
      </c>
      <c r="J585" s="343"/>
      <c r="K585" s="344" t="s">
        <v>203</v>
      </c>
      <c r="L585" s="335">
        <v>100</v>
      </c>
      <c r="M585" s="236">
        <v>138</v>
      </c>
      <c r="N585" s="236"/>
      <c r="O585" s="444" t="s">
        <v>22</v>
      </c>
      <c r="P585" s="238" t="s">
        <v>22</v>
      </c>
      <c r="Q585" s="238" t="s">
        <v>22</v>
      </c>
      <c r="R585" s="238" t="s">
        <v>22</v>
      </c>
      <c r="S585" s="238" t="s">
        <v>22</v>
      </c>
      <c r="T585" s="238" t="s">
        <v>22</v>
      </c>
      <c r="U585" s="238" t="s">
        <v>22</v>
      </c>
      <c r="V585" s="238" t="s">
        <v>138</v>
      </c>
      <c r="W585" s="233"/>
      <c r="X585" s="211"/>
      <c r="Y585" s="211"/>
      <c r="Z585" s="211"/>
      <c r="AA585" s="211"/>
      <c r="AB585" s="211"/>
      <c r="AC585" s="211"/>
      <c r="AD585" s="211"/>
      <c r="AE585" s="211"/>
      <c r="AF585" s="211"/>
      <c r="AG585" s="211"/>
      <c r="AH585" s="211"/>
      <c r="AI585" s="211"/>
      <c r="AJ585" s="211"/>
      <c r="AK585" s="211"/>
      <c r="AL585" s="211"/>
      <c r="AM585" s="211"/>
      <c r="AN585" s="211"/>
      <c r="AO585" s="211"/>
      <c r="AP585" s="211"/>
      <c r="AQ585" s="211"/>
      <c r="AR585" s="211"/>
      <c r="AS585" s="211"/>
      <c r="AT585" s="211"/>
      <c r="AU585" s="211"/>
      <c r="AV585" s="211"/>
      <c r="AW585" s="211"/>
      <c r="AX585" s="211"/>
      <c r="AY585" s="211"/>
      <c r="AZ585" s="211"/>
      <c r="BA585" s="211"/>
      <c r="BB585" s="211"/>
      <c r="BC585" s="211"/>
      <c r="BD585" s="211"/>
      <c r="BE585" s="211"/>
      <c r="BF585" s="211"/>
      <c r="BG585" s="211"/>
      <c r="BH585" s="211"/>
      <c r="BI585" s="211"/>
      <c r="BJ585" s="211"/>
      <c r="BK585" s="211"/>
      <c r="BL585" s="211"/>
      <c r="BM585" s="211"/>
      <c r="BN585" s="211"/>
      <c r="BO585" s="211"/>
      <c r="BP585" s="211"/>
      <c r="BQ585" s="211"/>
      <c r="BR585" s="211"/>
      <c r="BS585" s="211"/>
      <c r="BT585" s="211"/>
      <c r="BU585" s="211"/>
      <c r="BV585" s="211"/>
      <c r="BW585" s="211"/>
      <c r="BX585" s="211"/>
      <c r="BY585" s="211"/>
      <c r="BZ585" s="211"/>
      <c r="CA585" s="211"/>
      <c r="CB585" s="211"/>
      <c r="CC585" s="211"/>
      <c r="CD585" s="211"/>
      <c r="CE585" s="211"/>
      <c r="CF585" s="211"/>
      <c r="CG585" s="211"/>
      <c r="CH585" s="211"/>
      <c r="CI585" s="211"/>
      <c r="CJ585" s="211"/>
      <c r="CK585" s="211"/>
      <c r="CL585" s="211"/>
      <c r="CM585" s="211"/>
      <c r="CN585" s="211"/>
      <c r="CO585" s="211"/>
      <c r="CP585" s="211"/>
      <c r="CQ585" s="211"/>
      <c r="CR585" s="211"/>
      <c r="CS585" s="211"/>
      <c r="CT585" s="211"/>
      <c r="CU585" s="211"/>
      <c r="CV585" s="211"/>
      <c r="CW585" s="211"/>
      <c r="CX585" s="211"/>
      <c r="CY585" s="211"/>
      <c r="CZ585" s="211"/>
      <c r="DA585" s="211"/>
      <c r="DB585" s="211"/>
      <c r="DC585" s="211"/>
      <c r="DD585" s="211"/>
      <c r="DE585" s="211"/>
      <c r="DF585" s="211"/>
      <c r="DG585" s="211"/>
      <c r="DH585" s="211"/>
      <c r="DI585" s="211"/>
      <c r="DJ585" s="211"/>
      <c r="DK585" s="211"/>
      <c r="DL585" s="211"/>
      <c r="DM585" s="211"/>
      <c r="DN585" s="211"/>
      <c r="DO585" s="211"/>
      <c r="DP585" s="211"/>
      <c r="DQ585" s="211"/>
      <c r="DR585" s="211"/>
      <c r="DS585" s="211"/>
      <c r="DT585" s="211"/>
      <c r="DU585" s="211"/>
      <c r="DV585" s="211"/>
      <c r="DW585" s="211"/>
      <c r="DX585" s="211"/>
      <c r="DY585" s="211"/>
      <c r="DZ585" s="211"/>
      <c r="EA585" s="211"/>
      <c r="EB585" s="211"/>
      <c r="EC585" s="211"/>
      <c r="ED585" s="211"/>
      <c r="EE585" s="211"/>
      <c r="EF585" s="211"/>
      <c r="EG585" s="211"/>
      <c r="EH585" s="211"/>
      <c r="EI585" s="211"/>
      <c r="EJ585" s="211"/>
      <c r="EK585" s="211"/>
      <c r="EL585" s="211"/>
      <c r="EM585" s="211"/>
      <c r="EN585" s="211"/>
      <c r="EO585" s="211"/>
      <c r="EP585" s="211"/>
      <c r="EQ585" s="211"/>
      <c r="ER585" s="211"/>
      <c r="ES585" s="211"/>
      <c r="ET585" s="211"/>
      <c r="EU585" s="211"/>
      <c r="EV585" s="211"/>
      <c r="EW585" s="211"/>
      <c r="EX585" s="211"/>
      <c r="EY585" s="211"/>
      <c r="EZ585" s="211"/>
      <c r="FA585" s="211"/>
      <c r="FB585" s="211"/>
      <c r="FC585" s="211"/>
      <c r="FD585" s="211"/>
      <c r="FE585" s="211"/>
      <c r="FF585" s="211"/>
      <c r="FG585" s="211"/>
      <c r="FH585" s="211"/>
      <c r="FI585" s="211"/>
      <c r="FJ585" s="211"/>
      <c r="FK585" s="211"/>
      <c r="FL585" s="211"/>
      <c r="FM585" s="211"/>
      <c r="FN585" s="211"/>
      <c r="FO585" s="211"/>
      <c r="FP585" s="211"/>
      <c r="FQ585" s="211"/>
      <c r="FR585" s="211"/>
      <c r="FS585" s="211"/>
      <c r="FT585" s="211"/>
      <c r="FU585" s="211"/>
      <c r="FV585" s="211"/>
      <c r="FW585" s="211"/>
      <c r="FX585" s="211"/>
      <c r="FY585" s="211"/>
      <c r="FZ585" s="211"/>
      <c r="GA585" s="211"/>
      <c r="GB585" s="211"/>
      <c r="GC585" s="211"/>
      <c r="GD585" s="211"/>
      <c r="GE585" s="211"/>
      <c r="GF585" s="211"/>
      <c r="GG585" s="211"/>
      <c r="GH585" s="211"/>
      <c r="GI585" s="211"/>
      <c r="GJ585" s="211"/>
      <c r="GK585" s="211"/>
      <c r="GL585" s="211"/>
      <c r="GM585" s="211"/>
      <c r="GN585" s="211"/>
      <c r="GO585" s="211"/>
      <c r="GP585" s="211"/>
      <c r="GQ585" s="211"/>
      <c r="GR585" s="211"/>
      <c r="GS585" s="211"/>
      <c r="GT585" s="211"/>
      <c r="GU585" s="211"/>
      <c r="GV585" s="211"/>
      <c r="GW585" s="211"/>
      <c r="GX585" s="211"/>
      <c r="GY585" s="211"/>
      <c r="GZ585" s="211"/>
      <c r="HA585" s="211"/>
      <c r="HB585" s="211"/>
      <c r="HC585" s="211"/>
      <c r="HD585" s="211"/>
      <c r="HE585" s="211"/>
      <c r="HF585" s="211"/>
      <c r="HG585" s="211"/>
      <c r="HH585" s="211"/>
      <c r="HI585" s="211"/>
      <c r="HJ585" s="211"/>
      <c r="HK585" s="211"/>
      <c r="HL585" s="211"/>
      <c r="HM585" s="211"/>
      <c r="HN585" s="211"/>
      <c r="HO585" s="211"/>
      <c r="HP585" s="211"/>
      <c r="HQ585" s="211"/>
      <c r="HR585" s="211"/>
      <c r="HS585" s="211"/>
      <c r="HT585" s="211"/>
      <c r="HU585" s="211"/>
      <c r="HV585" s="211"/>
      <c r="HW585" s="211"/>
      <c r="HX585" s="211"/>
      <c r="HY585" s="211"/>
      <c r="HZ585" s="211"/>
      <c r="IA585" s="211"/>
      <c r="IB585" s="211"/>
      <c r="IC585" s="211"/>
      <c r="ID585" s="211"/>
      <c r="IE585" s="211"/>
      <c r="IF585" s="211"/>
      <c r="IG585" s="211"/>
      <c r="IH585" s="211"/>
      <c r="II585" s="211"/>
      <c r="IJ585" s="211"/>
      <c r="IK585" s="211"/>
      <c r="IL585" s="211"/>
      <c r="IM585" s="211"/>
      <c r="IN585" s="211"/>
      <c r="IO585" s="211"/>
      <c r="IP585" s="211"/>
      <c r="IQ585" s="211"/>
      <c r="IR585" s="211"/>
      <c r="IS585" s="211"/>
      <c r="IT585" s="211"/>
      <c r="IU585" s="211"/>
      <c r="IV585" s="211"/>
      <c r="IW585" s="211"/>
      <c r="IX585" s="211"/>
      <c r="IY585" s="211"/>
      <c r="IZ585" s="211"/>
      <c r="JA585" s="211"/>
      <c r="JB585" s="211"/>
      <c r="JC585" s="211"/>
      <c r="JD585" s="211"/>
      <c r="JE585" s="211"/>
      <c r="JF585" s="211"/>
      <c r="JG585" s="211"/>
      <c r="JH585" s="211"/>
      <c r="JI585" s="211"/>
      <c r="JJ585" s="211"/>
      <c r="JK585" s="211"/>
      <c r="JL585" s="211"/>
      <c r="JM585" s="211"/>
      <c r="JN585" s="211"/>
      <c r="JO585" s="211"/>
      <c r="JP585" s="211"/>
      <c r="JQ585" s="211"/>
      <c r="JR585" s="211"/>
      <c r="JS585" s="211"/>
      <c r="JT585" s="211"/>
      <c r="JU585" s="211"/>
      <c r="JV585" s="211"/>
      <c r="JW585" s="211"/>
      <c r="JX585" s="211"/>
      <c r="JY585" s="211"/>
      <c r="JZ585" s="211"/>
      <c r="KA585" s="211"/>
      <c r="KB585" s="211"/>
      <c r="KC585" s="211"/>
      <c r="KD585" s="211"/>
      <c r="KE585" s="211"/>
      <c r="KF585" s="211"/>
      <c r="KG585" s="211"/>
      <c r="KH585" s="211"/>
      <c r="KI585" s="211"/>
      <c r="KJ585" s="211"/>
      <c r="KK585" s="211"/>
      <c r="KL585" s="211"/>
      <c r="KM585" s="211"/>
      <c r="KN585" s="211"/>
      <c r="KO585" s="211"/>
      <c r="KP585" s="211"/>
      <c r="KQ585" s="211"/>
      <c r="KR585" s="211"/>
      <c r="KS585" s="211"/>
      <c r="KT585" s="211"/>
      <c r="KU585" s="211"/>
      <c r="KV585" s="211"/>
      <c r="KW585" s="211"/>
      <c r="KX585" s="211"/>
      <c r="KY585" s="211"/>
      <c r="KZ585" s="211"/>
      <c r="LA585" s="211"/>
      <c r="LB585" s="211"/>
      <c r="LC585" s="211"/>
      <c r="LD585" s="211"/>
      <c r="LE585" s="211"/>
      <c r="LF585" s="211"/>
      <c r="LG585" s="211"/>
      <c r="LH585" s="211"/>
      <c r="LI585" s="211"/>
      <c r="LJ585" s="211"/>
      <c r="LK585" s="211"/>
      <c r="LL585" s="211"/>
      <c r="LM585" s="211"/>
      <c r="LN585" s="211"/>
      <c r="LO585" s="211"/>
      <c r="LP585" s="211"/>
      <c r="LQ585" s="211"/>
      <c r="LR585" s="211"/>
      <c r="LS585" s="211"/>
      <c r="LT585" s="211"/>
      <c r="LU585" s="211"/>
      <c r="LV585" s="211"/>
      <c r="LW585" s="211"/>
      <c r="LX585" s="211"/>
      <c r="LY585" s="211"/>
      <c r="LZ585" s="211"/>
      <c r="MA585" s="211"/>
      <c r="MB585" s="211"/>
      <c r="MC585" s="211"/>
      <c r="MD585" s="211"/>
      <c r="ME585" s="211"/>
      <c r="MF585" s="211"/>
      <c r="MG585" s="211"/>
      <c r="MH585" s="211"/>
      <c r="MI585" s="211"/>
      <c r="MJ585" s="211"/>
      <c r="MK585" s="211"/>
      <c r="ML585" s="211"/>
      <c r="MM585" s="211"/>
      <c r="MN585" s="211"/>
      <c r="MO585" s="211"/>
      <c r="MP585" s="211"/>
      <c r="MQ585" s="211"/>
      <c r="MR585" s="211"/>
      <c r="MS585" s="211"/>
      <c r="MT585" s="211"/>
      <c r="MU585" s="211"/>
      <c r="MV585" s="211"/>
      <c r="MW585" s="211"/>
      <c r="MX585" s="211"/>
      <c r="MY585" s="211"/>
      <c r="MZ585" s="211"/>
      <c r="NA585" s="211"/>
      <c r="NB585" s="211"/>
      <c r="NC585" s="211"/>
      <c r="ND585" s="211"/>
      <c r="NE585" s="211"/>
      <c r="NF585" s="211"/>
      <c r="NG585" s="211"/>
      <c r="NH585" s="211"/>
      <c r="NI585" s="211"/>
      <c r="NJ585" s="211"/>
      <c r="NK585" s="211"/>
      <c r="NL585" s="211"/>
      <c r="NM585" s="211"/>
      <c r="NN585" s="211"/>
      <c r="NO585" s="211"/>
      <c r="NP585" s="211"/>
      <c r="NQ585" s="211"/>
      <c r="NR585" s="211"/>
      <c r="NS585" s="211"/>
      <c r="NT585" s="211"/>
      <c r="NU585" s="211"/>
      <c r="NV585" s="211"/>
      <c r="NW585" s="211"/>
      <c r="NX585" s="211"/>
      <c r="NY585" s="211"/>
      <c r="NZ585" s="211"/>
      <c r="OA585" s="211"/>
      <c r="OB585" s="211"/>
      <c r="OC585" s="211"/>
      <c r="OD585" s="211"/>
      <c r="OE585" s="211"/>
      <c r="OF585" s="211"/>
      <c r="OG585" s="211"/>
      <c r="OH585" s="211"/>
      <c r="OI585" s="211"/>
      <c r="OJ585" s="211"/>
      <c r="OK585" s="211"/>
      <c r="OL585" s="211"/>
      <c r="OM585" s="211"/>
      <c r="ON585" s="211"/>
      <c r="OO585" s="211"/>
      <c r="OP585" s="211"/>
      <c r="OQ585" s="211"/>
      <c r="OR585" s="211"/>
      <c r="OS585" s="211"/>
      <c r="OT585" s="211"/>
      <c r="OU585" s="211"/>
      <c r="OV585" s="211"/>
      <c r="OW585" s="211"/>
      <c r="OX585" s="211"/>
      <c r="OY585" s="211"/>
      <c r="OZ585" s="211"/>
      <c r="PA585" s="211"/>
      <c r="PB585" s="211"/>
      <c r="PC585" s="211"/>
      <c r="PD585" s="211"/>
      <c r="PE585" s="211"/>
      <c r="PF585" s="211"/>
      <c r="PG585" s="211"/>
      <c r="PH585" s="211"/>
      <c r="PI585" s="211"/>
      <c r="PJ585" s="211"/>
      <c r="PK585" s="211"/>
      <c r="PL585" s="211"/>
      <c r="PM585" s="211"/>
      <c r="PN585" s="211"/>
      <c r="PO585" s="211"/>
      <c r="PP585" s="211"/>
      <c r="PQ585" s="211"/>
      <c r="PR585" s="211"/>
      <c r="PS585" s="211"/>
      <c r="PT585" s="211"/>
      <c r="PU585" s="211"/>
      <c r="PV585" s="211"/>
      <c r="PW585" s="211"/>
      <c r="PX585" s="211"/>
      <c r="PY585" s="211"/>
      <c r="PZ585" s="211"/>
      <c r="QA585" s="211"/>
      <c r="QB585" s="211"/>
      <c r="QC585" s="211"/>
      <c r="QD585" s="211"/>
      <c r="QE585" s="211"/>
      <c r="QF585" s="211"/>
      <c r="QG585" s="211"/>
      <c r="QH585" s="211"/>
      <c r="QI585" s="211"/>
      <c r="QJ585" s="211"/>
      <c r="QK585" s="211"/>
      <c r="QL585" s="211"/>
      <c r="QM585" s="211"/>
      <c r="QN585" s="211"/>
      <c r="QO585" s="211"/>
      <c r="QP585" s="211"/>
      <c r="QQ585" s="211"/>
      <c r="QR585" s="211"/>
      <c r="QS585" s="211"/>
      <c r="QT585" s="211"/>
      <c r="QU585" s="211"/>
      <c r="QV585" s="211"/>
      <c r="QW585" s="211"/>
      <c r="QX585" s="211"/>
      <c r="QY585" s="211"/>
      <c r="QZ585" s="211"/>
      <c r="RA585" s="211"/>
      <c r="RB585" s="211"/>
      <c r="RC585" s="211"/>
      <c r="RD585" s="211"/>
      <c r="RE585" s="211"/>
      <c r="RF585" s="211"/>
      <c r="RG585" s="211"/>
      <c r="RH585" s="211"/>
      <c r="RI585" s="211"/>
      <c r="RJ585" s="211"/>
      <c r="RK585" s="211"/>
      <c r="RL585" s="211"/>
      <c r="RM585" s="211"/>
      <c r="RN585" s="211"/>
      <c r="RO585" s="211"/>
      <c r="RP585" s="211"/>
      <c r="RQ585" s="211"/>
      <c r="RR585" s="211"/>
      <c r="RS585" s="211"/>
      <c r="RT585" s="211"/>
      <c r="RU585" s="211"/>
      <c r="RV585" s="211"/>
      <c r="RW585" s="211"/>
      <c r="RX585" s="211"/>
      <c r="RY585" s="211"/>
      <c r="RZ585" s="211"/>
      <c r="SA585" s="211"/>
      <c r="SB585" s="211"/>
      <c r="SC585" s="211"/>
      <c r="SD585" s="211"/>
      <c r="SE585" s="211"/>
      <c r="SF585" s="211"/>
      <c r="SG585" s="211"/>
      <c r="SH585" s="211"/>
      <c r="SI585" s="211"/>
      <c r="SJ585" s="211"/>
      <c r="SK585" s="211"/>
      <c r="SL585" s="211"/>
      <c r="SM585" s="211"/>
      <c r="SN585" s="211"/>
      <c r="SO585" s="211"/>
      <c r="SP585" s="211"/>
      <c r="SQ585" s="211"/>
      <c r="SR585" s="211"/>
      <c r="SS585" s="211"/>
      <c r="ST585" s="211"/>
      <c r="SU585" s="211"/>
      <c r="SV585" s="211"/>
      <c r="SW585" s="211"/>
      <c r="SX585" s="211"/>
      <c r="SY585" s="211"/>
      <c r="SZ585" s="211"/>
      <c r="TA585" s="211"/>
      <c r="TB585" s="211"/>
      <c r="TC585" s="211"/>
      <c r="TD585" s="211"/>
      <c r="TE585" s="211"/>
      <c r="TF585" s="211"/>
      <c r="TG585" s="211"/>
      <c r="TH585" s="211"/>
      <c r="TI585" s="211"/>
      <c r="TJ585" s="211"/>
      <c r="TK585" s="211"/>
      <c r="TL585" s="211"/>
      <c r="TM585" s="211"/>
      <c r="TN585" s="211"/>
      <c r="TO585" s="211"/>
      <c r="TP585" s="211"/>
      <c r="TQ585" s="211"/>
      <c r="TR585" s="211"/>
      <c r="TS585" s="211"/>
      <c r="TT585" s="211"/>
      <c r="TU585" s="211"/>
      <c r="TV585" s="211"/>
      <c r="TW585" s="211"/>
      <c r="TX585" s="211"/>
      <c r="TY585" s="211"/>
      <c r="TZ585" s="211"/>
      <c r="UA585" s="211"/>
      <c r="UB585" s="211"/>
      <c r="UC585" s="211"/>
      <c r="UD585" s="211"/>
      <c r="UE585" s="211"/>
      <c r="UF585" s="211"/>
      <c r="UG585" s="211"/>
      <c r="UH585" s="211"/>
      <c r="UI585" s="211"/>
      <c r="UJ585" s="211"/>
      <c r="UK585" s="211"/>
      <c r="UL585" s="211"/>
      <c r="UM585" s="211"/>
      <c r="UN585" s="211"/>
      <c r="UO585" s="211"/>
      <c r="UP585" s="211"/>
      <c r="UQ585" s="211"/>
      <c r="UR585" s="211"/>
      <c r="US585" s="211"/>
      <c r="UT585" s="211"/>
      <c r="UU585" s="211"/>
      <c r="UV585" s="211"/>
      <c r="UW585" s="211"/>
      <c r="UX585" s="211"/>
      <c r="UY585" s="211"/>
      <c r="UZ585" s="211"/>
      <c r="VA585" s="211"/>
      <c r="VB585" s="211"/>
      <c r="VC585" s="211"/>
      <c r="VD585" s="211"/>
      <c r="VE585" s="211"/>
      <c r="VF585" s="211"/>
      <c r="VG585" s="211"/>
      <c r="VH585" s="211"/>
      <c r="VI585" s="211"/>
      <c r="VJ585" s="211"/>
      <c r="VK585" s="211"/>
      <c r="VL585" s="211"/>
      <c r="VM585" s="211"/>
      <c r="VN585" s="211"/>
      <c r="VO585" s="211"/>
      <c r="VP585" s="211"/>
      <c r="VQ585" s="211"/>
      <c r="VR585" s="211"/>
      <c r="VS585" s="211"/>
      <c r="VT585" s="211"/>
      <c r="VU585" s="211"/>
      <c r="VV585" s="211"/>
      <c r="VW585" s="211"/>
      <c r="VX585" s="211"/>
      <c r="VY585" s="211"/>
      <c r="VZ585" s="211"/>
      <c r="WA585" s="211"/>
      <c r="WB585" s="211"/>
      <c r="WC585" s="211"/>
      <c r="WD585" s="211"/>
      <c r="WE585" s="211"/>
      <c r="WF585" s="211"/>
      <c r="WG585" s="211"/>
      <c r="WH585" s="211"/>
      <c r="WI585" s="211"/>
      <c r="WJ585" s="211"/>
      <c r="WK585" s="211"/>
      <c r="WL585" s="211"/>
      <c r="WM585" s="211"/>
      <c r="WN585" s="211"/>
      <c r="WO585" s="211"/>
      <c r="WP585" s="211"/>
      <c r="WQ585" s="211"/>
      <c r="WR585" s="211"/>
      <c r="WS585" s="211"/>
      <c r="WT585" s="211"/>
      <c r="WU585" s="211"/>
      <c r="WV585" s="211"/>
      <c r="WW585" s="211"/>
      <c r="WX585" s="211"/>
      <c r="WY585" s="211"/>
      <c r="WZ585" s="211"/>
      <c r="XA585" s="211"/>
      <c r="XB585" s="211"/>
      <c r="XC585" s="211"/>
      <c r="XD585" s="211"/>
      <c r="XE585" s="211"/>
      <c r="XF585" s="211"/>
      <c r="XG585" s="211"/>
      <c r="XH585" s="211"/>
      <c r="XI585" s="211"/>
      <c r="XJ585" s="211"/>
      <c r="XK585" s="211"/>
      <c r="XL585" s="211"/>
      <c r="XM585" s="211"/>
      <c r="XN585" s="211"/>
      <c r="XO585" s="211"/>
      <c r="XP585" s="211"/>
      <c r="XQ585" s="211"/>
      <c r="XR585" s="211"/>
      <c r="XS585" s="211"/>
      <c r="XT585" s="211"/>
      <c r="XU585" s="211"/>
      <c r="XV585" s="211"/>
      <c r="XW585" s="211"/>
      <c r="XX585" s="211"/>
      <c r="XY585" s="211"/>
      <c r="XZ585" s="211"/>
      <c r="YA585" s="211"/>
      <c r="YB585" s="211"/>
      <c r="YC585" s="211"/>
      <c r="YD585" s="211"/>
      <c r="YE585" s="211"/>
      <c r="YF585" s="211"/>
      <c r="YG585" s="211"/>
      <c r="YH585" s="211"/>
      <c r="YI585" s="211"/>
      <c r="YJ585" s="211"/>
      <c r="YK585" s="211"/>
      <c r="YL585" s="211"/>
      <c r="YM585" s="211"/>
      <c r="YN585" s="211"/>
      <c r="YO585" s="211"/>
      <c r="YP585" s="211"/>
      <c r="YQ585" s="211"/>
      <c r="YR585" s="211"/>
      <c r="YS585" s="211"/>
      <c r="YT585" s="211"/>
      <c r="YU585" s="211"/>
      <c r="YV585" s="211"/>
      <c r="YW585" s="211"/>
      <c r="YX585" s="211"/>
      <c r="YY585" s="211"/>
      <c r="YZ585" s="211"/>
      <c r="ZA585" s="211"/>
      <c r="ZB585" s="211"/>
      <c r="ZC585" s="211"/>
      <c r="ZD585" s="211"/>
      <c r="ZE585" s="211"/>
      <c r="ZF585" s="211"/>
      <c r="ZG585" s="211"/>
      <c r="ZH585" s="211"/>
      <c r="ZI585" s="211"/>
      <c r="ZJ585" s="211"/>
      <c r="ZK585" s="211"/>
      <c r="ZL585" s="211"/>
      <c r="ZM585" s="211"/>
      <c r="ZN585" s="211"/>
      <c r="ZO585" s="211"/>
      <c r="ZP585" s="211"/>
      <c r="ZQ585" s="211"/>
      <c r="ZR585" s="211"/>
      <c r="ZS585" s="211"/>
      <c r="ZT585" s="211"/>
      <c r="ZU585" s="211"/>
      <c r="ZV585" s="211"/>
      <c r="ZW585" s="211"/>
      <c r="ZX585" s="211"/>
      <c r="ZY585" s="211"/>
      <c r="ZZ585" s="211"/>
      <c r="AAA585" s="211"/>
      <c r="AAB585" s="211"/>
      <c r="AAC585" s="211"/>
      <c r="AAD585" s="211"/>
      <c r="AAE585" s="211"/>
      <c r="AAF585" s="211"/>
      <c r="AAG585" s="211"/>
      <c r="AAH585" s="211"/>
      <c r="AAI585" s="211"/>
      <c r="AAJ585" s="211"/>
      <c r="AAK585" s="211"/>
      <c r="AAL585" s="211"/>
      <c r="AAM585" s="211"/>
      <c r="AAN585" s="211"/>
      <c r="AAO585" s="211"/>
      <c r="AAP585" s="211"/>
      <c r="AAQ585" s="211"/>
      <c r="AAR585" s="211"/>
      <c r="AAS585" s="211"/>
      <c r="AAT585" s="211"/>
      <c r="AAU585" s="211"/>
      <c r="AAV585" s="211"/>
      <c r="AAW585" s="211"/>
      <c r="AAX585" s="211"/>
      <c r="AAY585" s="211"/>
      <c r="AAZ585" s="211"/>
      <c r="ABA585" s="211"/>
      <c r="ABB585" s="211"/>
      <c r="ABC585" s="211"/>
      <c r="ABD585" s="211"/>
      <c r="ABE585" s="211"/>
      <c r="ABF585" s="211"/>
      <c r="ABG585" s="211"/>
      <c r="ABH585" s="211"/>
      <c r="ABI585" s="211"/>
      <c r="ABJ585" s="211"/>
      <c r="ABK585" s="211"/>
      <c r="ABL585" s="211"/>
      <c r="ABM585" s="211"/>
      <c r="ABN585" s="211"/>
      <c r="ABO585" s="211"/>
      <c r="ABP585" s="211"/>
      <c r="ABQ585" s="211"/>
      <c r="ABR585" s="211"/>
      <c r="ABS585" s="211"/>
      <c r="ABT585" s="211"/>
      <c r="ABU585" s="211"/>
      <c r="ABV585" s="211"/>
      <c r="ABW585" s="211"/>
      <c r="ABX585" s="211"/>
      <c r="ABY585" s="211"/>
      <c r="ABZ585" s="211"/>
      <c r="ACA585" s="211"/>
      <c r="ACB585" s="211"/>
      <c r="ACC585" s="211"/>
      <c r="ACD585" s="211"/>
      <c r="ACE585" s="211"/>
      <c r="ACF585" s="211"/>
      <c r="ACG585" s="211"/>
      <c r="ACH585" s="211"/>
      <c r="ACI585" s="211"/>
      <c r="ACJ585" s="211"/>
      <c r="ACK585" s="211"/>
      <c r="ACL585" s="211"/>
      <c r="ACM585" s="211"/>
      <c r="ACN585" s="211"/>
      <c r="ACO585" s="211"/>
      <c r="ACP585" s="211"/>
      <c r="ACQ585" s="211"/>
      <c r="ACR585" s="211"/>
      <c r="ACS585" s="211"/>
      <c r="ACT585" s="211"/>
      <c r="ACU585" s="211"/>
      <c r="ACV585" s="211"/>
      <c r="ACW585" s="211"/>
      <c r="ACX585" s="211"/>
      <c r="ACY585" s="211"/>
      <c r="ACZ585" s="211"/>
      <c r="ADA585" s="211"/>
      <c r="ADB585" s="211"/>
      <c r="ADC585" s="211"/>
      <c r="ADD585" s="211"/>
      <c r="ADE585" s="211"/>
      <c r="ADF585" s="211"/>
      <c r="ADG585" s="211"/>
      <c r="ADH585" s="211"/>
      <c r="ADI585" s="211"/>
      <c r="ADJ585" s="211"/>
      <c r="ADK585" s="211"/>
      <c r="ADL585" s="211"/>
      <c r="ADM585" s="211"/>
      <c r="ADN585" s="211"/>
      <c r="ADO585" s="211"/>
      <c r="ADP585" s="211"/>
      <c r="ADQ585" s="211"/>
      <c r="ADR585" s="211"/>
      <c r="ADS585" s="211"/>
      <c r="ADT585" s="211"/>
      <c r="ADU585" s="211"/>
      <c r="ADV585" s="211"/>
      <c r="ADW585" s="211"/>
      <c r="ADX585" s="211"/>
      <c r="ADY585" s="211"/>
      <c r="ADZ585" s="211"/>
      <c r="AEA585" s="211"/>
      <c r="AEB585" s="211"/>
      <c r="AEC585" s="211"/>
      <c r="AED585" s="211"/>
      <c r="AEE585" s="211"/>
      <c r="AEF585" s="211"/>
      <c r="AEG585" s="211"/>
      <c r="AEH585" s="211"/>
      <c r="AEI585" s="211"/>
      <c r="AEJ585" s="211"/>
      <c r="AEK585" s="211"/>
      <c r="AEL585" s="211"/>
      <c r="AEM585" s="211"/>
      <c r="AEN585" s="211"/>
      <c r="AEO585" s="211"/>
      <c r="AEP585" s="211"/>
      <c r="AEQ585" s="211"/>
      <c r="AER585" s="211"/>
      <c r="AES585" s="211"/>
      <c r="AET585" s="211"/>
      <c r="AEU585" s="211"/>
      <c r="AEV585" s="211"/>
      <c r="AEW585" s="211"/>
      <c r="AEX585" s="211"/>
      <c r="AEY585" s="211"/>
      <c r="AEZ585" s="211"/>
      <c r="AFA585" s="211"/>
      <c r="AFB585" s="211"/>
      <c r="AFC585" s="211"/>
      <c r="AFD585" s="211"/>
      <c r="AFE585" s="211"/>
      <c r="AFF585" s="211"/>
      <c r="AFG585" s="211"/>
      <c r="AFH585" s="211"/>
      <c r="AFI585" s="211"/>
      <c r="AFJ585" s="211"/>
      <c r="AFK585" s="211"/>
      <c r="AFL585" s="211"/>
      <c r="AFM585" s="211"/>
      <c r="AFN585" s="211"/>
      <c r="AFO585" s="211"/>
      <c r="AFP585" s="211"/>
      <c r="AFQ585" s="211"/>
      <c r="AFR585" s="211"/>
      <c r="AFS585" s="211"/>
      <c r="AFT585" s="211"/>
      <c r="AFU585" s="211"/>
      <c r="AFV585" s="211"/>
      <c r="AFW585" s="211"/>
      <c r="AFX585" s="211"/>
      <c r="AFY585" s="211"/>
      <c r="AFZ585" s="211"/>
      <c r="AGA585" s="211"/>
      <c r="AGB585" s="211"/>
      <c r="AGC585" s="211"/>
      <c r="AGD585" s="211"/>
      <c r="AGE585" s="211"/>
      <c r="AGF585" s="211"/>
      <c r="AGG585" s="211"/>
      <c r="AGH585" s="211"/>
      <c r="AGI585" s="211"/>
      <c r="AGJ585" s="211"/>
      <c r="AGK585" s="211"/>
      <c r="AGL585" s="211"/>
      <c r="AGM585" s="211"/>
      <c r="AGN585" s="211"/>
      <c r="AGO585" s="211"/>
      <c r="AGP585" s="211"/>
      <c r="AGQ585" s="211"/>
      <c r="AGR585" s="211"/>
      <c r="AGS585" s="211"/>
      <c r="AGT585" s="211"/>
      <c r="AGU585" s="211"/>
      <c r="AGV585" s="211"/>
      <c r="AGW585" s="211"/>
      <c r="AGX585" s="211"/>
      <c r="AGY585" s="211"/>
      <c r="AGZ585" s="211"/>
      <c r="AHA585" s="211"/>
      <c r="AHB585" s="211"/>
      <c r="AHC585" s="211"/>
      <c r="AHD585" s="211"/>
      <c r="AHE585" s="211"/>
      <c r="AHF585" s="211"/>
      <c r="AHG585" s="211"/>
      <c r="AHH585" s="211"/>
      <c r="AHI585" s="211"/>
      <c r="AHJ585" s="211"/>
      <c r="AHK585" s="211"/>
      <c r="AHL585" s="211"/>
      <c r="AHM585" s="211"/>
      <c r="AHN585" s="211"/>
      <c r="AHO585" s="211"/>
      <c r="AHP585" s="211"/>
      <c r="AHQ585" s="211"/>
      <c r="AHR585" s="211"/>
      <c r="AHS585" s="211"/>
      <c r="AHT585" s="211"/>
      <c r="AHU585" s="211"/>
      <c r="AHV585" s="211"/>
      <c r="AHW585" s="211"/>
      <c r="AHX585" s="211"/>
      <c r="AHY585" s="211"/>
      <c r="AHZ585" s="211"/>
      <c r="AIA585" s="211"/>
      <c r="AIB585" s="211"/>
      <c r="AIC585" s="211"/>
      <c r="AID585" s="211"/>
      <c r="AIE585" s="211"/>
      <c r="AIF585" s="211"/>
      <c r="AIG585" s="211"/>
      <c r="AIH585" s="211"/>
      <c r="AII585" s="211"/>
      <c r="AIJ585" s="211"/>
      <c r="AIK585" s="211"/>
      <c r="AIL585" s="211"/>
      <c r="AIM585" s="211"/>
      <c r="AIN585" s="211"/>
      <c r="AIO585" s="211"/>
      <c r="AIP585" s="211"/>
      <c r="AIQ585" s="211"/>
      <c r="AIR585" s="211"/>
      <c r="AIS585" s="211"/>
      <c r="AIT585" s="211"/>
      <c r="AIU585" s="211"/>
      <c r="AIV585" s="211"/>
      <c r="AIW585" s="211"/>
      <c r="AIX585" s="211"/>
      <c r="AIY585" s="211"/>
      <c r="AIZ585" s="211"/>
      <c r="AJA585" s="211"/>
      <c r="AJB585" s="211"/>
      <c r="AJC585" s="211"/>
      <c r="AJD585" s="211"/>
      <c r="AJE585" s="211"/>
      <c r="AJF585" s="211"/>
      <c r="AJG585" s="211"/>
      <c r="AJH585" s="211"/>
      <c r="AJI585" s="211"/>
      <c r="AJJ585" s="211"/>
      <c r="AJK585" s="211"/>
      <c r="AJL585" s="211"/>
      <c r="AJM585" s="211"/>
      <c r="AJN585" s="211"/>
      <c r="AJO585" s="211"/>
      <c r="AJP585" s="211"/>
      <c r="AJQ585" s="211"/>
      <c r="AJR585" s="211"/>
      <c r="AJS585" s="211"/>
      <c r="AJT585" s="211"/>
      <c r="AJU585" s="211"/>
      <c r="AJV585" s="211"/>
      <c r="AJW585" s="211"/>
      <c r="AJX585" s="211"/>
      <c r="AJY585" s="211"/>
      <c r="AJZ585" s="211"/>
      <c r="AKA585" s="211"/>
      <c r="AKB585" s="211"/>
      <c r="AKC585" s="211"/>
      <c r="AKD585" s="211"/>
      <c r="AKE585" s="211"/>
      <c r="AKF585" s="211"/>
      <c r="AKG585" s="211"/>
      <c r="AKH585" s="211"/>
      <c r="AKI585" s="211"/>
      <c r="AKJ585" s="211"/>
      <c r="AKK585" s="211"/>
      <c r="AKL585" s="211"/>
      <c r="AKM585" s="211"/>
      <c r="AKN585" s="211"/>
      <c r="AKO585" s="211"/>
      <c r="AKP585" s="211"/>
      <c r="AKQ585" s="211"/>
      <c r="AKR585" s="211"/>
      <c r="AKS585" s="211"/>
      <c r="AKT585" s="211"/>
      <c r="AKU585" s="211"/>
      <c r="AKV585" s="211"/>
      <c r="AKW585" s="211"/>
      <c r="AKX585" s="211"/>
      <c r="AKY585" s="211"/>
      <c r="AKZ585" s="211"/>
      <c r="ALA585" s="211"/>
      <c r="ALB585" s="211"/>
      <c r="ALC585" s="211"/>
      <c r="ALD585" s="211"/>
      <c r="ALE585" s="211"/>
      <c r="ALF585" s="211"/>
      <c r="ALG585" s="211"/>
      <c r="ALH585" s="211"/>
      <c r="ALI585" s="211"/>
      <c r="ALJ585" s="211"/>
      <c r="ALK585" s="211"/>
      <c r="ALL585" s="211"/>
      <c r="ALM585" s="211"/>
      <c r="ALN585" s="211"/>
      <c r="ALO585" s="211"/>
      <c r="ALP585" s="211"/>
      <c r="ALQ585" s="211"/>
      <c r="ALR585" s="211"/>
      <c r="ALS585" s="211"/>
      <c r="ALT585" s="211"/>
      <c r="ALU585" s="211"/>
      <c r="ALV585" s="211"/>
      <c r="ALW585" s="211"/>
      <c r="ALX585" s="211"/>
      <c r="ALY585" s="211"/>
      <c r="ALZ585" s="211"/>
      <c r="AMA585" s="211"/>
      <c r="AMB585" s="211"/>
      <c r="AMC585" s="211"/>
      <c r="AMD585" s="211"/>
      <c r="AME585" s="211"/>
      <c r="AMF585" s="211"/>
      <c r="AMG585" s="211"/>
      <c r="AMH585" s="211"/>
      <c r="AMI585" s="211"/>
      <c r="AMJ585" s="211"/>
      <c r="AMK585" s="211"/>
      <c r="AML585" s="211"/>
      <c r="AMM585" s="211"/>
      <c r="AMN585" s="211"/>
      <c r="AMO585" s="211"/>
      <c r="AMP585" s="211"/>
      <c r="AMQ585" s="211"/>
      <c r="AMR585" s="211"/>
      <c r="AMS585" s="211"/>
      <c r="AMT585" s="211"/>
      <c r="AMU585" s="211"/>
      <c r="AMV585" s="211"/>
      <c r="AMW585" s="211"/>
      <c r="AMX585" s="211"/>
      <c r="AMY585" s="211"/>
      <c r="AMZ585" s="211"/>
      <c r="ANA585" s="211"/>
      <c r="ANB585" s="211"/>
      <c r="ANC585" s="211"/>
      <c r="AND585" s="211"/>
      <c r="ANE585" s="211"/>
      <c r="ANF585" s="211"/>
      <c r="ANG585" s="211"/>
      <c r="ANH585" s="211"/>
      <c r="ANI585" s="211"/>
      <c r="ANJ585" s="211"/>
      <c r="ANK585" s="211"/>
      <c r="ANL585" s="211"/>
      <c r="ANM585" s="211"/>
      <c r="ANN585" s="211"/>
      <c r="ANO585" s="211"/>
      <c r="ANP585" s="211"/>
      <c r="ANQ585" s="211"/>
      <c r="ANR585" s="211"/>
      <c r="ANS585" s="211"/>
      <c r="ANT585" s="211"/>
      <c r="ANU585" s="211"/>
      <c r="ANV585" s="211"/>
      <c r="ANW585" s="211"/>
      <c r="ANX585" s="211"/>
      <c r="ANY585" s="211"/>
      <c r="ANZ585" s="211"/>
      <c r="AOA585" s="211"/>
      <c r="AOB585" s="211"/>
      <c r="AOC585" s="211"/>
      <c r="AOD585" s="211"/>
      <c r="AOE585" s="211"/>
      <c r="AOF585" s="211"/>
      <c r="AOG585" s="211"/>
      <c r="AOH585" s="211"/>
      <c r="AOI585" s="211"/>
      <c r="AOJ585" s="211"/>
      <c r="AOK585" s="211"/>
      <c r="AOL585" s="211"/>
      <c r="AOM585" s="211"/>
      <c r="AON585" s="211"/>
      <c r="AOO585" s="211"/>
      <c r="AOP585" s="211"/>
      <c r="AOQ585" s="211"/>
      <c r="AOR585" s="211"/>
      <c r="AOS585" s="211"/>
      <c r="AOT585" s="211"/>
      <c r="AOU585" s="211"/>
      <c r="AOV585" s="211"/>
      <c r="AOW585" s="211"/>
      <c r="AOX585" s="211"/>
      <c r="AOY585" s="211"/>
      <c r="AOZ585" s="211"/>
      <c r="APA585" s="211"/>
      <c r="APB585" s="211"/>
      <c r="APC585" s="211"/>
      <c r="APD585" s="211"/>
      <c r="APE585" s="211"/>
      <c r="APF585" s="211"/>
      <c r="APG585" s="211"/>
      <c r="APH585" s="211"/>
      <c r="API585" s="211"/>
      <c r="APJ585" s="211"/>
      <c r="APK585" s="211"/>
      <c r="APL585" s="211"/>
      <c r="APM585" s="211"/>
      <c r="APN585" s="211"/>
      <c r="APO585" s="211"/>
      <c r="APP585" s="211"/>
      <c r="APQ585" s="211"/>
      <c r="APR585" s="211"/>
      <c r="APS585" s="211"/>
      <c r="APT585" s="211"/>
      <c r="APU585" s="211"/>
      <c r="APV585" s="211"/>
      <c r="APW585" s="211"/>
      <c r="APX585" s="211"/>
      <c r="APY585" s="211"/>
      <c r="APZ585" s="211"/>
      <c r="AQA585" s="211"/>
      <c r="AQB585" s="211"/>
      <c r="AQC585" s="211"/>
      <c r="AQD585" s="211"/>
      <c r="AQE585" s="211"/>
      <c r="AQF585" s="211"/>
      <c r="AQG585" s="211"/>
      <c r="AQH585" s="211"/>
      <c r="AQI585" s="211"/>
      <c r="AQJ585" s="211"/>
      <c r="AQK585" s="211"/>
      <c r="AQL585" s="211"/>
      <c r="AQM585" s="211"/>
      <c r="AQN585" s="211"/>
      <c r="AQO585" s="211"/>
      <c r="AQP585" s="211"/>
      <c r="AQQ585" s="211"/>
      <c r="AQR585" s="211"/>
      <c r="AQS585" s="211"/>
      <c r="AQT585" s="211"/>
      <c r="AQU585" s="211"/>
      <c r="AQV585" s="211"/>
      <c r="AQW585" s="211"/>
      <c r="AQX585" s="211"/>
      <c r="AQY585" s="211"/>
      <c r="AQZ585" s="211"/>
      <c r="ARA585" s="211"/>
      <c r="ARB585" s="211"/>
      <c r="ARC585" s="211"/>
      <c r="ARD585" s="211"/>
      <c r="ARE585" s="211"/>
      <c r="ARF585" s="211"/>
      <c r="ARG585" s="211"/>
      <c r="ARH585" s="211"/>
      <c r="ARI585" s="211"/>
      <c r="ARJ585" s="211"/>
      <c r="ARK585" s="211"/>
      <c r="ARL585" s="211"/>
      <c r="ARM585" s="211"/>
      <c r="ARN585" s="211"/>
      <c r="ARO585" s="211"/>
      <c r="ARP585" s="211"/>
      <c r="ARQ585" s="211"/>
      <c r="ARR585" s="211"/>
      <c r="ARS585" s="211"/>
      <c r="ART585" s="211"/>
      <c r="ARU585" s="211"/>
      <c r="ARV585" s="211"/>
      <c r="ARW585" s="211"/>
      <c r="ARX585" s="211"/>
      <c r="ARY585" s="211"/>
      <c r="ARZ585" s="211"/>
      <c r="ASA585" s="211"/>
      <c r="ASB585" s="211"/>
      <c r="ASC585" s="211"/>
      <c r="ASD585" s="211"/>
      <c r="ASE585" s="211"/>
      <c r="ASF585" s="211"/>
      <c r="ASG585" s="211"/>
      <c r="ASH585" s="211"/>
      <c r="ASI585" s="211"/>
      <c r="ASJ585" s="211"/>
      <c r="ASK585" s="211"/>
      <c r="ASL585" s="211"/>
      <c r="ASM585" s="211"/>
      <c r="ASN585" s="211"/>
      <c r="ASO585" s="211"/>
      <c r="ASP585" s="211"/>
      <c r="ASQ585" s="211"/>
      <c r="ASR585" s="211"/>
      <c r="ASS585" s="211"/>
      <c r="AST585" s="211"/>
      <c r="ASU585" s="211"/>
      <c r="ASV585" s="211"/>
      <c r="ASW585" s="211"/>
      <c r="ASX585" s="211"/>
      <c r="ASY585" s="211"/>
      <c r="ASZ585" s="211"/>
      <c r="ATA585" s="211"/>
      <c r="ATB585" s="211"/>
      <c r="ATC585" s="211"/>
      <c r="ATD585" s="211"/>
      <c r="ATE585" s="211"/>
      <c r="ATF585" s="211"/>
      <c r="ATG585" s="211"/>
      <c r="ATH585" s="211"/>
      <c r="ATI585" s="211"/>
      <c r="ATJ585" s="211"/>
      <c r="ATK585" s="211"/>
      <c r="ATL585" s="211"/>
      <c r="ATM585" s="211"/>
      <c r="ATN585" s="211"/>
      <c r="ATO585" s="211"/>
      <c r="ATP585" s="211"/>
      <c r="ATQ585" s="211"/>
      <c r="ATR585" s="211"/>
      <c r="ATS585" s="211"/>
      <c r="ATT585" s="211"/>
      <c r="ATU585" s="211"/>
      <c r="ATV585" s="211"/>
      <c r="ATW585" s="211"/>
      <c r="ATX585" s="211"/>
      <c r="ATY585" s="211"/>
      <c r="ATZ585" s="211"/>
      <c r="AUA585" s="211"/>
      <c r="AUB585" s="211"/>
      <c r="AUC585" s="211"/>
      <c r="AUD585" s="211"/>
      <c r="AUE585" s="211"/>
      <c r="AUF585" s="211"/>
      <c r="AUG585" s="211"/>
      <c r="AUH585" s="211"/>
      <c r="AUI585" s="211"/>
      <c r="AUJ585" s="211"/>
      <c r="AUK585" s="211"/>
      <c r="AUL585" s="211"/>
      <c r="AUM585" s="211"/>
      <c r="AUN585" s="211"/>
      <c r="AUO585" s="211"/>
      <c r="AUP585" s="211"/>
      <c r="AUQ585" s="211"/>
      <c r="AUR585" s="211"/>
      <c r="AUS585" s="211"/>
      <c r="AUT585" s="211"/>
      <c r="AUU585" s="211"/>
      <c r="AUV585" s="211"/>
      <c r="AUW585" s="211"/>
      <c r="AUX585" s="211"/>
      <c r="AUY585" s="211"/>
      <c r="AUZ585" s="211"/>
      <c r="AVA585" s="211"/>
      <c r="AVB585" s="211"/>
      <c r="AVC585" s="211"/>
      <c r="AVD585" s="211"/>
      <c r="AVE585" s="211"/>
      <c r="AVF585" s="211"/>
      <c r="AVG585" s="211"/>
      <c r="AVH585" s="211"/>
      <c r="AVI585" s="211"/>
      <c r="AVJ585" s="211"/>
      <c r="AVK585" s="211"/>
      <c r="AVL585" s="211"/>
      <c r="AVM585" s="211"/>
      <c r="AVN585" s="211"/>
      <c r="AVO585" s="211"/>
      <c r="AVP585" s="211"/>
      <c r="AVQ585" s="211"/>
      <c r="AVR585" s="211"/>
      <c r="AVS585" s="211"/>
      <c r="AVT585" s="211"/>
      <c r="AVU585" s="211"/>
      <c r="AVV585" s="211"/>
      <c r="AVW585" s="211"/>
      <c r="AVX585" s="211"/>
      <c r="AVY585" s="211"/>
      <c r="AVZ585" s="211"/>
      <c r="AWA585" s="211"/>
      <c r="AWB585" s="211"/>
      <c r="AWC585" s="211"/>
      <c r="AWD585" s="211"/>
      <c r="AWE585" s="211"/>
      <c r="AWF585" s="211"/>
      <c r="AWG585" s="211"/>
      <c r="AWH585" s="211"/>
      <c r="AWI585" s="211"/>
      <c r="AWJ585" s="211"/>
      <c r="AWK585" s="211"/>
      <c r="AWL585" s="211"/>
      <c r="AWM585" s="211"/>
      <c r="AWN585" s="211"/>
      <c r="AWO585" s="211"/>
      <c r="AWP585" s="211"/>
      <c r="AWQ585" s="211"/>
      <c r="AWR585" s="211"/>
      <c r="AWS585" s="211"/>
      <c r="AWT585" s="211"/>
      <c r="AWU585" s="211"/>
      <c r="AWV585" s="211"/>
      <c r="AWW585" s="211"/>
      <c r="AWX585" s="211"/>
      <c r="AWY585" s="211"/>
      <c r="AWZ585" s="211"/>
      <c r="AXA585" s="211"/>
      <c r="AXB585" s="211"/>
      <c r="AXC585" s="211"/>
      <c r="AXD585" s="211"/>
      <c r="AXE585" s="211"/>
      <c r="AXF585" s="211"/>
      <c r="AXG585" s="211"/>
      <c r="AXH585" s="211"/>
      <c r="AXI585" s="211"/>
      <c r="AXJ585" s="211"/>
      <c r="AXK585" s="211"/>
      <c r="AXL585" s="211"/>
      <c r="AXM585" s="211"/>
      <c r="AXN585" s="211"/>
      <c r="AXO585" s="211"/>
      <c r="AXP585" s="211"/>
      <c r="AXQ585" s="211"/>
      <c r="AXR585" s="211"/>
      <c r="AXS585" s="211"/>
      <c r="AXT585" s="211"/>
      <c r="AXU585" s="211"/>
      <c r="AXV585" s="211"/>
      <c r="AXW585" s="211"/>
      <c r="AXX585" s="211"/>
      <c r="AXY585" s="211"/>
      <c r="AXZ585" s="211"/>
      <c r="AYA585" s="211"/>
      <c r="AYB585" s="211"/>
      <c r="AYC585" s="211"/>
      <c r="AYD585" s="211"/>
      <c r="AYE585" s="211"/>
      <c r="AYF585" s="211"/>
      <c r="AYG585" s="211"/>
      <c r="AYH585" s="211"/>
      <c r="AYI585" s="211"/>
      <c r="AYJ585" s="211"/>
      <c r="AYK585" s="211"/>
      <c r="AYL585" s="211"/>
      <c r="AYM585" s="211"/>
      <c r="AYN585" s="211"/>
      <c r="AYO585" s="211"/>
      <c r="AYP585" s="211"/>
      <c r="AYQ585" s="211"/>
      <c r="AYR585" s="211"/>
      <c r="AYS585" s="211"/>
      <c r="AYT585" s="211"/>
      <c r="AYU585" s="211"/>
      <c r="AYV585" s="211"/>
      <c r="AYW585" s="211"/>
      <c r="AYX585" s="211"/>
      <c r="AYY585" s="211"/>
      <c r="AYZ585" s="211"/>
      <c r="AZA585" s="211"/>
      <c r="AZB585" s="211"/>
      <c r="AZC585" s="211"/>
      <c r="AZD585" s="211"/>
      <c r="AZE585" s="211"/>
      <c r="AZF585" s="211"/>
      <c r="AZG585" s="211"/>
      <c r="AZH585" s="211"/>
      <c r="AZI585" s="211"/>
      <c r="AZJ585" s="211"/>
      <c r="AZK585" s="211"/>
      <c r="AZL585" s="211"/>
      <c r="AZM585" s="211"/>
      <c r="AZN585" s="211"/>
      <c r="AZO585" s="211"/>
      <c r="AZP585" s="211"/>
      <c r="AZQ585" s="211"/>
      <c r="AZR585" s="211"/>
      <c r="AZS585" s="211"/>
      <c r="AZT585" s="211"/>
      <c r="AZU585" s="211"/>
      <c r="AZV585" s="211"/>
      <c r="AZW585" s="211"/>
      <c r="AZX585" s="211"/>
      <c r="AZY585" s="211"/>
      <c r="AZZ585" s="211"/>
      <c r="BAA585" s="211"/>
      <c r="BAB585" s="211"/>
      <c r="BAC585" s="211"/>
      <c r="BAD585" s="211"/>
      <c r="BAE585" s="211"/>
      <c r="BAF585" s="211"/>
      <c r="BAG585" s="211"/>
      <c r="BAH585" s="211"/>
      <c r="BAI585" s="211"/>
      <c r="BAJ585" s="211"/>
      <c r="BAK585" s="211"/>
      <c r="BAL585" s="211"/>
      <c r="BAM585" s="211"/>
      <c r="BAN585" s="211"/>
      <c r="BAO585" s="211"/>
      <c r="BAP585" s="211"/>
      <c r="BAQ585" s="211"/>
      <c r="BAR585" s="211"/>
      <c r="BAS585" s="211"/>
      <c r="BAT585" s="211"/>
      <c r="BAU585" s="211"/>
      <c r="BAV585" s="211"/>
      <c r="BAW585" s="211"/>
      <c r="BAX585" s="211"/>
      <c r="BAY585" s="211"/>
      <c r="BAZ585" s="211"/>
      <c r="BBA585" s="211"/>
      <c r="BBB585" s="211"/>
      <c r="BBC585" s="211"/>
      <c r="BBD585" s="211"/>
      <c r="BBE585" s="211"/>
      <c r="BBF585" s="211"/>
      <c r="BBG585" s="211"/>
      <c r="BBH585" s="211"/>
      <c r="BBI585" s="211"/>
      <c r="BBJ585" s="211"/>
      <c r="BBK585" s="211"/>
      <c r="BBL585" s="211"/>
      <c r="BBM585" s="211"/>
      <c r="BBN585" s="211"/>
      <c r="BBO585" s="211"/>
      <c r="BBP585" s="211"/>
      <c r="BBQ585" s="211"/>
      <c r="BBR585" s="211"/>
      <c r="BBS585" s="211"/>
      <c r="BBT585" s="211"/>
      <c r="BBU585" s="211"/>
      <c r="BBV585" s="211"/>
      <c r="BBW585" s="211"/>
      <c r="BBX585" s="211"/>
      <c r="BBY585" s="211"/>
      <c r="BBZ585" s="211"/>
      <c r="BCA585" s="211"/>
      <c r="BCB585" s="211"/>
      <c r="BCC585" s="211"/>
      <c r="BCD585" s="211"/>
      <c r="BCE585" s="211"/>
      <c r="BCF585" s="211"/>
      <c r="BCG585" s="211"/>
      <c r="BCH585" s="211"/>
      <c r="BCI585" s="211"/>
      <c r="BCJ585" s="211"/>
      <c r="BCK585" s="211"/>
      <c r="BCL585" s="211"/>
      <c r="BCM585" s="211"/>
      <c r="BCN585" s="211"/>
      <c r="BCO585" s="211"/>
      <c r="BCP585" s="211"/>
      <c r="BCQ585" s="211"/>
      <c r="BCR585" s="211"/>
      <c r="BCS585" s="211"/>
      <c r="BCT585" s="211"/>
      <c r="BCU585" s="211"/>
      <c r="BCV585" s="211"/>
      <c r="BCW585" s="211"/>
      <c r="BCX585" s="211"/>
      <c r="BCY585" s="211"/>
      <c r="BCZ585" s="211"/>
      <c r="BDA585" s="211"/>
      <c r="BDB585" s="211"/>
      <c r="BDC585" s="211"/>
      <c r="BDD585" s="211"/>
      <c r="BDE585" s="211"/>
      <c r="BDF585" s="211"/>
      <c r="BDG585" s="211"/>
      <c r="BDH585" s="211"/>
      <c r="BDI585" s="211"/>
      <c r="BDJ585" s="211"/>
      <c r="BDK585" s="211"/>
      <c r="BDL585" s="211"/>
      <c r="BDM585" s="211"/>
      <c r="BDN585" s="211"/>
      <c r="BDO585" s="211"/>
      <c r="BDP585" s="211"/>
      <c r="BDQ585" s="211"/>
      <c r="BDR585" s="211"/>
      <c r="BDS585" s="211"/>
      <c r="BDT585" s="211"/>
      <c r="BDU585" s="211"/>
      <c r="BDV585" s="211"/>
      <c r="BDW585" s="211"/>
      <c r="BDX585" s="211"/>
      <c r="BDY585" s="211"/>
      <c r="BDZ585" s="211"/>
      <c r="BEA585" s="211"/>
      <c r="BEB585" s="211"/>
      <c r="BEC585" s="211"/>
      <c r="BED585" s="211"/>
      <c r="BEE585" s="211"/>
      <c r="BEF585" s="211"/>
      <c r="BEG585" s="211"/>
      <c r="BEH585" s="211"/>
      <c r="BEI585" s="211"/>
      <c r="BEJ585" s="211"/>
      <c r="BEK585" s="211"/>
      <c r="BEL585" s="211"/>
      <c r="BEM585" s="211"/>
      <c r="BEN585" s="211"/>
      <c r="BEO585" s="211"/>
      <c r="BEP585" s="211"/>
      <c r="BEQ585" s="211"/>
      <c r="BER585" s="211"/>
      <c r="BES585" s="211"/>
      <c r="BET585" s="211"/>
      <c r="BEU585" s="211"/>
      <c r="BEV585" s="211"/>
      <c r="BEW585" s="211"/>
      <c r="BEX585" s="211"/>
      <c r="BEY585" s="211"/>
      <c r="BEZ585" s="211"/>
      <c r="BFA585" s="211"/>
      <c r="BFB585" s="211"/>
      <c r="BFC585" s="211"/>
      <c r="BFD585" s="211"/>
      <c r="BFE585" s="211"/>
      <c r="BFF585" s="211"/>
      <c r="BFG585" s="211"/>
      <c r="BFH585" s="211"/>
      <c r="BFI585" s="211"/>
      <c r="BFJ585" s="211"/>
      <c r="BFK585" s="211"/>
      <c r="BFL585" s="211"/>
      <c r="BFM585" s="211"/>
      <c r="BFN585" s="211"/>
      <c r="BFO585" s="211"/>
      <c r="BFP585" s="211"/>
      <c r="BFQ585" s="211"/>
      <c r="BFR585" s="211"/>
      <c r="BFS585" s="211"/>
      <c r="BFT585" s="211"/>
      <c r="BFU585" s="211"/>
      <c r="BFV585" s="211"/>
      <c r="BFW585" s="211"/>
      <c r="BFX585" s="211"/>
      <c r="BFY585" s="211"/>
      <c r="BFZ585" s="211"/>
      <c r="BGA585" s="211"/>
      <c r="BGB585" s="211"/>
      <c r="BGC585" s="211"/>
      <c r="BGD585" s="211"/>
      <c r="BGE585" s="211"/>
      <c r="BGF585" s="211"/>
      <c r="BGG585" s="211"/>
      <c r="BGH585" s="211"/>
      <c r="BGI585" s="211"/>
      <c r="BGJ585" s="211"/>
      <c r="BGK585" s="211"/>
      <c r="BGL585" s="211"/>
      <c r="BGM585" s="211"/>
      <c r="BGN585" s="211"/>
      <c r="BGO585" s="211"/>
      <c r="BGP585" s="211"/>
      <c r="BGQ585" s="211"/>
      <c r="BGR585" s="211"/>
      <c r="BGS585" s="211"/>
      <c r="BGT585" s="211"/>
      <c r="BGU585" s="211"/>
      <c r="BGV585" s="211"/>
      <c r="BGW585" s="211"/>
      <c r="BGX585" s="211"/>
      <c r="BGY585" s="211"/>
      <c r="BGZ585" s="211"/>
      <c r="BHA585" s="211"/>
      <c r="BHB585" s="211"/>
      <c r="BHC585" s="211"/>
      <c r="BHD585" s="211"/>
      <c r="BHE585" s="211"/>
      <c r="BHF585" s="211"/>
      <c r="BHG585" s="211"/>
      <c r="BHH585" s="211"/>
      <c r="BHI585" s="211"/>
      <c r="BHJ585" s="211"/>
      <c r="BHK585" s="211"/>
      <c r="BHL585" s="211"/>
      <c r="BHM585" s="211"/>
      <c r="BHN585" s="211"/>
      <c r="BHO585" s="211"/>
      <c r="BHP585" s="211"/>
      <c r="BHQ585" s="211"/>
      <c r="BHR585" s="211"/>
      <c r="BHS585" s="211"/>
      <c r="BHT585" s="211"/>
      <c r="BHU585" s="211"/>
      <c r="BHV585" s="211"/>
      <c r="BHW585" s="211"/>
      <c r="BHX585" s="211"/>
      <c r="BHY585" s="211"/>
      <c r="BHZ585" s="211"/>
      <c r="BIA585" s="211"/>
      <c r="BIB585" s="211"/>
      <c r="BIC585" s="211"/>
      <c r="BID585" s="211"/>
      <c r="BIE585" s="211"/>
      <c r="BIF585" s="211"/>
      <c r="BIG585" s="211"/>
      <c r="BIH585" s="211"/>
      <c r="BII585" s="211"/>
      <c r="BIJ585" s="211"/>
      <c r="BIK585" s="211"/>
      <c r="BIL585" s="211"/>
      <c r="BIM585" s="211"/>
      <c r="BIN585" s="211"/>
      <c r="BIO585" s="211"/>
      <c r="BIP585" s="211"/>
      <c r="BIQ585" s="211"/>
      <c r="BIR585" s="211"/>
      <c r="BIS585" s="211"/>
      <c r="BIT585" s="211"/>
      <c r="BIU585" s="211"/>
      <c r="BIV585" s="211"/>
      <c r="BIW585" s="211"/>
      <c r="BIX585" s="211"/>
      <c r="BIY585" s="211"/>
      <c r="BIZ585" s="211"/>
      <c r="BJA585" s="211"/>
      <c r="BJB585" s="211"/>
      <c r="BJC585" s="211"/>
      <c r="BJD585" s="211"/>
      <c r="BJE585" s="211"/>
      <c r="BJF585" s="211"/>
      <c r="BJG585" s="211"/>
      <c r="BJH585" s="211"/>
      <c r="BJI585" s="211"/>
      <c r="BJJ585" s="211"/>
      <c r="BJK585" s="211"/>
      <c r="BJL585" s="211"/>
      <c r="BJM585" s="211"/>
      <c r="BJN585" s="211"/>
      <c r="BJO585" s="211"/>
      <c r="BJP585" s="211"/>
      <c r="BJQ585" s="211"/>
      <c r="BJR585" s="211"/>
      <c r="BJS585" s="211"/>
      <c r="BJT585" s="211"/>
      <c r="BJU585" s="211"/>
      <c r="BJV585" s="211"/>
      <c r="BJW585" s="211"/>
      <c r="BJX585" s="211"/>
      <c r="BJY585" s="211"/>
      <c r="BJZ585" s="211"/>
      <c r="BKA585" s="211"/>
      <c r="BKB585" s="211"/>
      <c r="BKC585" s="211"/>
      <c r="BKD585" s="211"/>
      <c r="BKE585" s="211"/>
      <c r="BKF585" s="211"/>
      <c r="BKG585" s="211"/>
      <c r="BKH585" s="211"/>
      <c r="BKI585" s="211"/>
      <c r="BKJ585" s="211"/>
      <c r="BKK585" s="211"/>
      <c r="BKL585" s="211"/>
      <c r="BKM585" s="211"/>
      <c r="BKN585" s="211"/>
      <c r="BKO585" s="211"/>
      <c r="BKP585" s="211"/>
      <c r="BKQ585" s="211"/>
      <c r="BKR585" s="211"/>
      <c r="BKS585" s="211"/>
      <c r="BKT585" s="211"/>
      <c r="BKU585" s="211"/>
      <c r="BKV585" s="211"/>
      <c r="BKW585" s="211"/>
      <c r="BKX585" s="211"/>
      <c r="BKY585" s="211"/>
      <c r="BKZ585" s="211"/>
      <c r="BLA585" s="211"/>
      <c r="BLB585" s="211"/>
      <c r="BLC585" s="211"/>
      <c r="BLD585" s="211"/>
      <c r="BLE585" s="211"/>
      <c r="BLF585" s="211"/>
      <c r="BLG585" s="211"/>
      <c r="BLH585" s="211"/>
      <c r="BLI585" s="211"/>
      <c r="BLJ585" s="211"/>
      <c r="BLK585" s="211"/>
      <c r="BLL585" s="211"/>
      <c r="BLM585" s="211"/>
      <c r="BLN585" s="211"/>
      <c r="BLO585" s="211"/>
      <c r="BLP585" s="211"/>
      <c r="BLQ585" s="211"/>
      <c r="BLR585" s="211"/>
      <c r="BLS585" s="211"/>
      <c r="BLT585" s="211"/>
      <c r="BLU585" s="211"/>
      <c r="BLV585" s="211"/>
      <c r="BLW585" s="211"/>
      <c r="BLX585" s="211"/>
      <c r="BLY585" s="211"/>
      <c r="BLZ585" s="211"/>
      <c r="BMA585" s="211"/>
      <c r="BMB585" s="211"/>
      <c r="BMC585" s="211"/>
      <c r="BMD585" s="211"/>
      <c r="BME585" s="211"/>
      <c r="BMF585" s="211"/>
      <c r="BMG585" s="211"/>
      <c r="BMH585" s="211"/>
      <c r="BMI585" s="211"/>
      <c r="BMJ585" s="211"/>
      <c r="BMK585" s="211"/>
      <c r="BML585" s="211"/>
      <c r="BMM585" s="211"/>
      <c r="BMN585" s="211"/>
      <c r="BMO585" s="211"/>
      <c r="BMP585" s="211"/>
      <c r="BMQ585" s="211"/>
      <c r="BMR585" s="211"/>
      <c r="BMS585" s="211"/>
      <c r="BMT585" s="211"/>
      <c r="BMU585" s="211"/>
      <c r="BMV585" s="211"/>
      <c r="BMW585" s="211"/>
      <c r="BMX585" s="211"/>
      <c r="BMY585" s="211"/>
      <c r="BMZ585" s="211"/>
      <c r="BNA585" s="211"/>
      <c r="BNB585" s="211"/>
      <c r="BNC585" s="211"/>
      <c r="BND585" s="211"/>
      <c r="BNE585" s="211"/>
      <c r="BNF585" s="211"/>
      <c r="BNG585" s="211"/>
      <c r="BNH585" s="211"/>
      <c r="BNI585" s="211"/>
      <c r="BNJ585" s="211"/>
      <c r="BNK585" s="211"/>
      <c r="BNL585" s="211"/>
      <c r="BNM585" s="211"/>
      <c r="BNN585" s="211"/>
      <c r="BNO585" s="211"/>
      <c r="BNP585" s="211"/>
      <c r="BNQ585" s="211"/>
      <c r="BNR585" s="211"/>
      <c r="BNS585" s="211"/>
      <c r="BNT585" s="211"/>
      <c r="BNU585" s="211"/>
      <c r="BNV585" s="211"/>
      <c r="BNW585" s="211"/>
      <c r="BNX585" s="211"/>
      <c r="BNY585" s="211"/>
      <c r="BNZ585" s="211"/>
      <c r="BOA585" s="211"/>
      <c r="BOB585" s="211"/>
      <c r="BOC585" s="211"/>
      <c r="BOD585" s="211"/>
      <c r="BOE585" s="211"/>
      <c r="BOF585" s="211"/>
      <c r="BOG585" s="211"/>
      <c r="BOH585" s="211"/>
      <c r="BOI585" s="211"/>
      <c r="BOJ585" s="211"/>
      <c r="BOK585" s="211"/>
      <c r="BOL585" s="211"/>
      <c r="BOM585" s="211"/>
      <c r="BON585" s="211"/>
      <c r="BOO585" s="211"/>
      <c r="BOP585" s="211"/>
      <c r="BOQ585" s="211"/>
      <c r="BOR585" s="211"/>
      <c r="BOS585" s="211"/>
      <c r="BOT585" s="211"/>
      <c r="BOU585" s="211"/>
      <c r="BOV585" s="211"/>
      <c r="BOW585" s="211"/>
      <c r="BOX585" s="211"/>
      <c r="BOY585" s="211"/>
      <c r="BOZ585" s="211"/>
      <c r="BPA585" s="211"/>
      <c r="BPB585" s="211"/>
      <c r="BPC585" s="211"/>
      <c r="BPD585" s="211"/>
      <c r="BPE585" s="211"/>
      <c r="BPF585" s="211"/>
      <c r="BPG585" s="211"/>
      <c r="BPH585" s="211"/>
      <c r="BPI585" s="211"/>
      <c r="BPJ585" s="211"/>
      <c r="BPK585" s="211"/>
      <c r="BPL585" s="211"/>
      <c r="BPM585" s="211"/>
      <c r="BPN585" s="211"/>
      <c r="BPO585" s="211"/>
      <c r="BPP585" s="211"/>
      <c r="BPQ585" s="211"/>
      <c r="BPR585" s="211"/>
      <c r="BPS585" s="211"/>
      <c r="BPT585" s="211"/>
      <c r="BPU585" s="211"/>
      <c r="BPV585" s="211"/>
      <c r="BPW585" s="211"/>
      <c r="BPX585" s="211"/>
      <c r="BPY585" s="211"/>
      <c r="BPZ585" s="211"/>
      <c r="BQA585" s="211"/>
      <c r="BQB585" s="211"/>
      <c r="BQC585" s="211"/>
      <c r="BQD585" s="211"/>
      <c r="BQE585" s="211"/>
      <c r="BQF585" s="211"/>
      <c r="BQG585" s="211"/>
      <c r="BQH585" s="211"/>
      <c r="BQI585" s="211"/>
      <c r="BQJ585" s="211"/>
      <c r="BQK585" s="211"/>
      <c r="BQL585" s="211"/>
      <c r="BQM585" s="211"/>
      <c r="BQN585" s="211"/>
      <c r="BQO585" s="211"/>
      <c r="BQP585" s="211"/>
      <c r="BQQ585" s="211"/>
      <c r="BQR585" s="211"/>
      <c r="BQS585" s="211"/>
      <c r="BQT585" s="211"/>
      <c r="BQU585" s="211"/>
      <c r="BQV585" s="211"/>
      <c r="BQW585" s="211"/>
      <c r="BQX585" s="211"/>
      <c r="BQY585" s="211"/>
      <c r="BQZ585" s="211"/>
      <c r="BRA585" s="211"/>
      <c r="BRB585" s="211"/>
      <c r="BRC585" s="211"/>
      <c r="BRD585" s="211"/>
      <c r="BRE585" s="211"/>
      <c r="BRF585" s="211"/>
      <c r="BRG585" s="211"/>
      <c r="BRH585" s="211"/>
      <c r="BRI585" s="211"/>
      <c r="BRJ585" s="211"/>
      <c r="BRK585" s="211"/>
      <c r="BRL585" s="211"/>
      <c r="BRM585" s="211"/>
      <c r="BRN585" s="211"/>
      <c r="BRO585" s="211"/>
      <c r="BRP585" s="211"/>
      <c r="BRQ585" s="211"/>
      <c r="BRR585" s="211"/>
      <c r="BRS585" s="211"/>
      <c r="BRT585" s="211"/>
      <c r="BRU585" s="211"/>
      <c r="BRV585" s="211"/>
      <c r="BRW585" s="211"/>
      <c r="BRX585" s="211"/>
      <c r="BRY585" s="211"/>
      <c r="BRZ585" s="211"/>
      <c r="BSA585" s="211"/>
      <c r="BSB585" s="211"/>
      <c r="BSC585" s="211"/>
      <c r="BSD585" s="211"/>
      <c r="BSE585" s="211"/>
      <c r="BSF585" s="211"/>
      <c r="BSG585" s="211"/>
      <c r="BSH585" s="211"/>
      <c r="BSI585" s="211"/>
      <c r="BSJ585" s="211"/>
      <c r="BSK585" s="211"/>
      <c r="BSL585" s="211"/>
      <c r="BSM585" s="211"/>
      <c r="BSN585" s="211"/>
      <c r="BSO585" s="211"/>
      <c r="BSP585" s="211"/>
      <c r="BSQ585" s="211"/>
      <c r="BSR585" s="211"/>
      <c r="BSS585" s="211"/>
      <c r="BST585" s="211"/>
      <c r="BSU585" s="211"/>
      <c r="BSV585" s="211"/>
      <c r="BSW585" s="211"/>
      <c r="BSX585" s="211"/>
      <c r="BSY585" s="211"/>
      <c r="BSZ585" s="211"/>
      <c r="BTA585" s="211"/>
      <c r="BTB585" s="211"/>
      <c r="BTC585" s="211"/>
      <c r="BTD585" s="211"/>
      <c r="BTE585" s="211"/>
      <c r="BTF585" s="211"/>
      <c r="BTG585" s="211"/>
      <c r="BTH585" s="211"/>
      <c r="BTI585" s="211"/>
      <c r="BTJ585" s="211"/>
      <c r="BTK585" s="211"/>
      <c r="BTL585" s="211"/>
      <c r="BTM585" s="211"/>
      <c r="BTN585" s="211"/>
      <c r="BTO585" s="211"/>
      <c r="BTP585" s="211"/>
      <c r="BTQ585" s="211"/>
      <c r="BTR585" s="211"/>
      <c r="BTS585" s="211"/>
      <c r="BTT585" s="211"/>
      <c r="BTU585" s="211"/>
      <c r="BTV585" s="211"/>
      <c r="BTW585" s="211"/>
      <c r="BTX585" s="211"/>
      <c r="BTY585" s="211"/>
      <c r="BTZ585" s="211"/>
      <c r="BUA585" s="211"/>
      <c r="BUB585" s="211"/>
      <c r="BUC585" s="211"/>
      <c r="BUD585" s="211"/>
      <c r="BUE585" s="211"/>
      <c r="BUF585" s="211"/>
      <c r="BUG585" s="211"/>
      <c r="BUH585" s="211"/>
      <c r="BUI585" s="211"/>
      <c r="BUJ585" s="211"/>
      <c r="BUK585" s="211"/>
      <c r="BUL585" s="211"/>
      <c r="BUM585" s="211"/>
      <c r="BUN585" s="211"/>
      <c r="BUO585" s="211"/>
      <c r="BUP585" s="211"/>
      <c r="BUQ585" s="211"/>
      <c r="BUR585" s="211"/>
      <c r="BUS585" s="211"/>
      <c r="BUT585" s="211"/>
      <c r="BUU585" s="211"/>
      <c r="BUV585" s="211"/>
      <c r="BUW585" s="211"/>
      <c r="BUX585" s="211"/>
      <c r="BUY585" s="211"/>
      <c r="BUZ585" s="211"/>
      <c r="BVA585" s="211"/>
      <c r="BVB585" s="211"/>
      <c r="BVC585" s="211"/>
      <c r="BVD585" s="211"/>
      <c r="BVE585" s="211"/>
      <c r="BVF585" s="211"/>
      <c r="BVG585" s="211"/>
      <c r="BVH585" s="211"/>
      <c r="BVI585" s="211"/>
      <c r="BVJ585" s="211"/>
      <c r="BVK585" s="211"/>
      <c r="BVL585" s="211"/>
      <c r="BVM585" s="211"/>
      <c r="BVN585" s="211"/>
      <c r="BVO585" s="211"/>
      <c r="BVP585" s="211"/>
      <c r="BVQ585" s="211"/>
      <c r="BVR585" s="211"/>
      <c r="BVS585" s="211"/>
      <c r="BVT585" s="211"/>
      <c r="BVU585" s="211"/>
      <c r="BVV585" s="211"/>
      <c r="BVW585" s="211"/>
      <c r="BVX585" s="211"/>
      <c r="BVY585" s="211"/>
      <c r="BVZ585" s="211"/>
      <c r="BWA585" s="211"/>
      <c r="BWB585" s="211"/>
      <c r="BWC585" s="211"/>
      <c r="BWD585" s="211"/>
      <c r="BWE585" s="211"/>
      <c r="BWF585" s="211"/>
      <c r="BWG585" s="211"/>
      <c r="BWH585" s="211"/>
      <c r="BWI585" s="211"/>
      <c r="BWJ585" s="211"/>
      <c r="BWK585" s="211"/>
      <c r="BWL585" s="211"/>
      <c r="BWM585" s="211"/>
      <c r="BWN585" s="211"/>
      <c r="BWO585" s="211"/>
      <c r="BWP585" s="211"/>
      <c r="BWQ585" s="211"/>
      <c r="BWR585" s="211"/>
      <c r="BWS585" s="211"/>
      <c r="BWT585" s="211"/>
      <c r="BWU585" s="211"/>
      <c r="BWV585" s="211"/>
      <c r="BWW585" s="211"/>
      <c r="BWX585" s="211"/>
      <c r="BWY585" s="211"/>
      <c r="BWZ585" s="211"/>
      <c r="BXA585" s="211"/>
      <c r="BXB585" s="211"/>
      <c r="BXC585" s="211"/>
      <c r="BXD585" s="211"/>
      <c r="BXE585" s="211"/>
      <c r="BXF585" s="211"/>
      <c r="BXG585" s="211"/>
      <c r="BXH585" s="211"/>
      <c r="BXI585" s="211"/>
      <c r="BXJ585" s="211"/>
      <c r="BXK585" s="211"/>
      <c r="BXL585" s="211"/>
      <c r="BXM585" s="211"/>
      <c r="BXN585" s="211"/>
      <c r="BXO585" s="211"/>
      <c r="BXP585" s="211"/>
      <c r="BXQ585" s="211"/>
      <c r="BXR585" s="211"/>
      <c r="BXS585" s="211"/>
      <c r="BXT585" s="211"/>
      <c r="BXU585" s="211"/>
      <c r="BXV585" s="211"/>
      <c r="BXW585" s="211"/>
      <c r="BXX585" s="211"/>
      <c r="BXY585" s="211"/>
      <c r="BXZ585" s="211"/>
      <c r="BYA585" s="211"/>
      <c r="BYB585" s="211"/>
      <c r="BYC585" s="211"/>
      <c r="BYD585" s="211"/>
      <c r="BYE585" s="211"/>
      <c r="BYF585" s="211"/>
      <c r="BYG585" s="211"/>
      <c r="BYH585" s="211"/>
      <c r="BYI585" s="211"/>
      <c r="BYJ585" s="211"/>
      <c r="BYK585" s="211"/>
      <c r="BYL585" s="211"/>
      <c r="BYM585" s="211"/>
      <c r="BYN585" s="211"/>
      <c r="BYO585" s="211"/>
      <c r="BYP585" s="211"/>
      <c r="BYQ585" s="211"/>
      <c r="BYR585" s="211"/>
      <c r="BYS585" s="211"/>
      <c r="BYT585" s="211"/>
      <c r="BYU585" s="211"/>
      <c r="BYV585" s="211"/>
      <c r="BYW585" s="211"/>
      <c r="BYX585" s="211"/>
      <c r="BYY585" s="211"/>
      <c r="BYZ585" s="211"/>
      <c r="BZA585" s="211"/>
      <c r="BZB585" s="211"/>
      <c r="BZC585" s="211"/>
      <c r="BZD585" s="211"/>
      <c r="BZE585" s="211"/>
      <c r="BZF585" s="211"/>
      <c r="BZG585" s="211"/>
      <c r="BZH585" s="211"/>
      <c r="BZI585" s="211"/>
      <c r="BZJ585" s="211"/>
      <c r="BZK585" s="211"/>
      <c r="BZL585" s="211"/>
      <c r="BZM585" s="211"/>
      <c r="BZN585" s="211"/>
      <c r="BZO585" s="211"/>
      <c r="BZP585" s="211"/>
      <c r="BZQ585" s="211"/>
      <c r="BZR585" s="211"/>
      <c r="BZS585" s="211"/>
      <c r="BZT585" s="211"/>
      <c r="BZU585" s="211"/>
      <c r="BZV585" s="211"/>
      <c r="BZW585" s="211"/>
      <c r="BZX585" s="211"/>
      <c r="BZY585" s="211"/>
      <c r="BZZ585" s="211"/>
      <c r="CAA585" s="211"/>
      <c r="CAB585" s="211"/>
      <c r="CAC585" s="211"/>
      <c r="CAD585" s="211"/>
      <c r="CAE585" s="211"/>
      <c r="CAF585" s="211"/>
      <c r="CAG585" s="211"/>
      <c r="CAH585" s="211"/>
      <c r="CAI585" s="211"/>
      <c r="CAJ585" s="211"/>
      <c r="CAK585" s="211"/>
      <c r="CAL585" s="211"/>
      <c r="CAM585" s="211"/>
      <c r="CAN585" s="211"/>
      <c r="CAO585" s="211"/>
      <c r="CAP585" s="211"/>
      <c r="CAQ585" s="211"/>
      <c r="CAR585" s="211"/>
      <c r="CAS585" s="211"/>
      <c r="CAT585" s="211"/>
      <c r="CAU585" s="211"/>
      <c r="CAV585" s="211"/>
      <c r="CAW585" s="211"/>
      <c r="CAX585" s="211"/>
      <c r="CAY585" s="211"/>
      <c r="CAZ585" s="211"/>
      <c r="CBA585" s="211"/>
      <c r="CBB585" s="211"/>
      <c r="CBC585" s="211"/>
      <c r="CBD585" s="211"/>
      <c r="CBE585" s="211"/>
      <c r="CBF585" s="211"/>
      <c r="CBG585" s="211"/>
      <c r="CBH585" s="211"/>
      <c r="CBI585" s="211"/>
      <c r="CBJ585" s="211"/>
      <c r="CBK585" s="211"/>
      <c r="CBL585" s="211"/>
      <c r="CBM585" s="211"/>
      <c r="CBN585" s="211"/>
      <c r="CBO585" s="211"/>
      <c r="CBP585" s="211"/>
      <c r="CBQ585" s="211"/>
      <c r="CBR585" s="211"/>
      <c r="CBS585" s="211"/>
      <c r="CBT585" s="211"/>
      <c r="CBU585" s="211"/>
      <c r="CBV585" s="211"/>
      <c r="CBW585" s="211"/>
      <c r="CBX585" s="211"/>
      <c r="CBY585" s="211"/>
      <c r="CBZ585" s="211"/>
      <c r="CCA585" s="211"/>
      <c r="CCB585" s="211"/>
      <c r="CCC585" s="211"/>
      <c r="CCD585" s="211"/>
      <c r="CCE585" s="211"/>
      <c r="CCF585" s="211"/>
      <c r="CCG585" s="211"/>
      <c r="CCH585" s="211"/>
      <c r="CCI585" s="211"/>
      <c r="CCJ585" s="211"/>
      <c r="CCK585" s="211"/>
      <c r="CCL585" s="211"/>
      <c r="CCM585" s="211"/>
      <c r="CCN585" s="211"/>
      <c r="CCO585" s="211"/>
      <c r="CCP585" s="211"/>
      <c r="CCQ585" s="211"/>
      <c r="CCR585" s="211"/>
      <c r="CCS585" s="211"/>
      <c r="CCT585" s="211"/>
      <c r="CCU585" s="211"/>
      <c r="CCV585" s="211"/>
      <c r="CCW585" s="211"/>
      <c r="CCX585" s="211"/>
      <c r="CCY585" s="211"/>
      <c r="CCZ585" s="211"/>
      <c r="CDA585" s="211"/>
      <c r="CDB585" s="211"/>
      <c r="CDC585" s="211"/>
      <c r="CDD585" s="211"/>
      <c r="CDE585" s="211"/>
      <c r="CDF585" s="211"/>
      <c r="CDG585" s="211"/>
      <c r="CDH585" s="211"/>
      <c r="CDI585" s="211"/>
      <c r="CDJ585" s="211"/>
      <c r="CDK585" s="211"/>
      <c r="CDL585" s="211"/>
      <c r="CDM585" s="211"/>
      <c r="CDN585" s="211"/>
      <c r="CDO585" s="211"/>
      <c r="CDP585" s="211"/>
      <c r="CDQ585" s="211"/>
      <c r="CDR585" s="211"/>
      <c r="CDS585" s="211"/>
      <c r="CDT585" s="211"/>
      <c r="CDU585" s="211"/>
      <c r="CDV585" s="211"/>
      <c r="CDW585" s="211"/>
      <c r="CDX585" s="211"/>
      <c r="CDY585" s="211"/>
      <c r="CDZ585" s="211"/>
      <c r="CEA585" s="211"/>
      <c r="CEB585" s="211"/>
      <c r="CEC585" s="211"/>
      <c r="CED585" s="211"/>
      <c r="CEE585" s="211"/>
      <c r="CEF585" s="211"/>
      <c r="CEG585" s="211"/>
      <c r="CEH585" s="211"/>
      <c r="CEI585" s="211"/>
      <c r="CEJ585" s="211"/>
      <c r="CEK585" s="211"/>
      <c r="CEL585" s="211"/>
      <c r="CEM585" s="211"/>
      <c r="CEN585" s="211"/>
      <c r="CEO585" s="211"/>
      <c r="CEP585" s="211"/>
      <c r="CEQ585" s="211"/>
      <c r="CER585" s="211"/>
      <c r="CES585" s="211"/>
      <c r="CET585" s="211"/>
      <c r="CEU585" s="211"/>
      <c r="CEV585" s="211"/>
      <c r="CEW585" s="211"/>
      <c r="CEX585" s="211"/>
      <c r="CEY585" s="211"/>
      <c r="CEZ585" s="211"/>
      <c r="CFA585" s="211"/>
      <c r="CFB585" s="211"/>
      <c r="CFC585" s="211"/>
      <c r="CFD585" s="211"/>
      <c r="CFE585" s="211"/>
      <c r="CFF585" s="211"/>
      <c r="CFG585" s="211"/>
      <c r="CFH585" s="211"/>
      <c r="CFI585" s="211"/>
      <c r="CFJ585" s="211"/>
      <c r="CFK585" s="211"/>
      <c r="CFL585" s="211"/>
      <c r="CFM585" s="211"/>
      <c r="CFN585" s="211"/>
      <c r="CFO585" s="211"/>
      <c r="CFP585" s="211"/>
      <c r="CFQ585" s="211"/>
      <c r="CFR585" s="211"/>
      <c r="CFS585" s="211"/>
      <c r="CFT585" s="211"/>
      <c r="CFU585" s="211"/>
      <c r="CFV585" s="211"/>
      <c r="CFW585" s="211"/>
      <c r="CFX585" s="211"/>
      <c r="CFY585" s="211"/>
      <c r="CFZ585" s="211"/>
      <c r="CGA585" s="211"/>
      <c r="CGB585" s="211"/>
      <c r="CGC585" s="211"/>
      <c r="CGD585" s="211"/>
      <c r="CGE585" s="211"/>
      <c r="CGF585" s="211"/>
      <c r="CGG585" s="211"/>
      <c r="CGH585" s="211"/>
      <c r="CGI585" s="211"/>
      <c r="CGJ585" s="211"/>
      <c r="CGK585" s="211"/>
      <c r="CGL585" s="211"/>
      <c r="CGM585" s="211"/>
      <c r="CGN585" s="211"/>
      <c r="CGO585" s="211"/>
      <c r="CGP585" s="211"/>
      <c r="CGQ585" s="211"/>
      <c r="CGR585" s="211"/>
      <c r="CGS585" s="211"/>
      <c r="CGT585" s="211"/>
      <c r="CGU585" s="211"/>
      <c r="CGV585" s="211"/>
      <c r="CGW585" s="211"/>
      <c r="CGX585" s="211"/>
      <c r="CGY585" s="211"/>
      <c r="CGZ585" s="211"/>
      <c r="CHA585" s="211"/>
      <c r="CHB585" s="211"/>
      <c r="CHC585" s="211"/>
      <c r="CHD585" s="211"/>
      <c r="CHE585" s="211"/>
      <c r="CHF585" s="211"/>
      <c r="CHG585" s="211"/>
      <c r="CHH585" s="211"/>
      <c r="CHI585" s="211"/>
      <c r="CHJ585" s="211"/>
      <c r="CHK585" s="211"/>
      <c r="CHL585" s="211"/>
      <c r="CHM585" s="211"/>
      <c r="CHN585" s="211"/>
      <c r="CHO585" s="211"/>
      <c r="CHP585" s="211"/>
      <c r="CHQ585" s="211"/>
      <c r="CHR585" s="211"/>
      <c r="CHS585" s="211"/>
      <c r="CHT585" s="211"/>
      <c r="CHU585" s="211"/>
      <c r="CHV585" s="211"/>
      <c r="CHW585" s="211"/>
      <c r="CHX585" s="211"/>
      <c r="CHY585" s="211"/>
      <c r="CHZ585" s="211"/>
      <c r="CIA585" s="211"/>
      <c r="CIB585" s="211"/>
      <c r="CIC585" s="211"/>
      <c r="CID585" s="211"/>
      <c r="CIE585" s="211"/>
      <c r="CIF585" s="211"/>
      <c r="CIG585" s="211"/>
      <c r="CIH585" s="211"/>
      <c r="CII585" s="211"/>
      <c r="CIJ585" s="211"/>
      <c r="CIK585" s="211"/>
      <c r="CIL585" s="211"/>
      <c r="CIM585" s="211"/>
      <c r="CIN585" s="211"/>
      <c r="CIO585" s="211"/>
      <c r="CIP585" s="211"/>
      <c r="CIQ585" s="211"/>
      <c r="CIR585" s="211"/>
      <c r="CIS585" s="211"/>
      <c r="CIT585" s="211"/>
      <c r="CIU585" s="211"/>
      <c r="CIV585" s="211"/>
      <c r="CIW585" s="211"/>
      <c r="CIX585" s="211"/>
      <c r="CIY585" s="211"/>
      <c r="CIZ585" s="211"/>
      <c r="CJA585" s="211"/>
      <c r="CJB585" s="211"/>
      <c r="CJC585" s="211"/>
      <c r="CJD585" s="211"/>
      <c r="CJE585" s="211"/>
      <c r="CJF585" s="211"/>
      <c r="CJG585" s="211"/>
      <c r="CJH585" s="211"/>
      <c r="CJI585" s="211"/>
      <c r="CJJ585" s="211"/>
      <c r="CJK585" s="211"/>
      <c r="CJL585" s="211"/>
      <c r="CJM585" s="211"/>
      <c r="CJN585" s="211"/>
      <c r="CJO585" s="211"/>
      <c r="CJP585" s="211"/>
      <c r="CJQ585" s="211"/>
      <c r="CJR585" s="211"/>
      <c r="CJS585" s="211"/>
      <c r="CJT585" s="211"/>
      <c r="CJU585" s="211"/>
      <c r="CJV585" s="211"/>
      <c r="CJW585" s="211"/>
      <c r="CJX585" s="211"/>
      <c r="CJY585" s="211"/>
      <c r="CJZ585" s="211"/>
      <c r="CKA585" s="211"/>
      <c r="CKB585" s="211"/>
      <c r="CKC585" s="211"/>
      <c r="CKD585" s="211"/>
      <c r="CKE585" s="211"/>
      <c r="CKF585" s="211"/>
      <c r="CKG585" s="211"/>
      <c r="CKH585" s="211"/>
      <c r="CKI585" s="211"/>
      <c r="CKJ585" s="211"/>
      <c r="CKK585" s="211"/>
      <c r="CKL585" s="211"/>
      <c r="CKM585" s="211"/>
      <c r="CKN585" s="211"/>
      <c r="CKO585" s="211"/>
      <c r="CKP585" s="211"/>
      <c r="CKQ585" s="211"/>
      <c r="CKR585" s="211"/>
      <c r="CKS585" s="211"/>
      <c r="CKT585" s="211"/>
      <c r="CKU585" s="211"/>
      <c r="CKV585" s="211"/>
      <c r="CKW585" s="211"/>
      <c r="CKX585" s="211"/>
      <c r="CKY585" s="211"/>
      <c r="CKZ585" s="211"/>
      <c r="CLA585" s="211"/>
      <c r="CLB585" s="211"/>
      <c r="CLC585" s="211"/>
      <c r="CLD585" s="211"/>
      <c r="CLE585" s="211"/>
      <c r="CLF585" s="211"/>
      <c r="CLG585" s="211"/>
      <c r="CLH585" s="211"/>
      <c r="CLI585" s="211"/>
      <c r="CLJ585" s="211"/>
      <c r="CLK585" s="211"/>
      <c r="CLL585" s="211"/>
      <c r="CLM585" s="211"/>
      <c r="CLN585" s="211"/>
      <c r="CLO585" s="211"/>
      <c r="CLP585" s="211"/>
      <c r="CLQ585" s="211"/>
      <c r="CLR585" s="211"/>
      <c r="CLS585" s="211"/>
      <c r="CLT585" s="211"/>
      <c r="CLU585" s="211"/>
      <c r="CLV585" s="211"/>
      <c r="CLW585" s="211"/>
      <c r="CLX585" s="211"/>
      <c r="CLY585" s="211"/>
      <c r="CLZ585" s="211"/>
      <c r="CMA585" s="211"/>
      <c r="CMB585" s="211"/>
      <c r="CMC585" s="211"/>
      <c r="CMD585" s="211"/>
      <c r="CME585" s="211"/>
      <c r="CMF585" s="211"/>
      <c r="CMG585" s="211"/>
      <c r="CMH585" s="211"/>
      <c r="CMI585" s="211"/>
      <c r="CMJ585" s="211"/>
      <c r="CMK585" s="211"/>
      <c r="CML585" s="211"/>
      <c r="CMM585" s="211"/>
      <c r="CMN585" s="211"/>
      <c r="CMO585" s="211"/>
      <c r="CMP585" s="211"/>
      <c r="CMQ585" s="211"/>
      <c r="CMR585" s="211"/>
      <c r="CMS585" s="211"/>
      <c r="CMT585" s="211"/>
      <c r="CMU585" s="211"/>
      <c r="CMV585" s="211"/>
      <c r="CMW585" s="211"/>
      <c r="CMX585" s="211"/>
      <c r="CMY585" s="211"/>
      <c r="CMZ585" s="211"/>
      <c r="CNA585" s="211"/>
      <c r="CNB585" s="211"/>
      <c r="CNC585" s="211"/>
      <c r="CND585" s="211"/>
      <c r="CNE585" s="211"/>
      <c r="CNF585" s="211"/>
      <c r="CNG585" s="211"/>
      <c r="CNH585" s="211"/>
      <c r="CNI585" s="211"/>
      <c r="CNJ585" s="211"/>
      <c r="CNK585" s="211"/>
      <c r="CNL585" s="211"/>
      <c r="CNM585" s="211"/>
      <c r="CNN585" s="211"/>
      <c r="CNO585" s="211"/>
      <c r="CNP585" s="211"/>
      <c r="CNQ585" s="211"/>
      <c r="CNR585" s="211"/>
      <c r="CNS585" s="211"/>
      <c r="CNT585" s="211"/>
      <c r="CNU585" s="211"/>
      <c r="CNV585" s="211"/>
      <c r="CNW585" s="211"/>
      <c r="CNX585" s="211"/>
      <c r="CNY585" s="211"/>
      <c r="CNZ585" s="211"/>
      <c r="COA585" s="211"/>
      <c r="COB585" s="211"/>
      <c r="COC585" s="211"/>
      <c r="COD585" s="211"/>
      <c r="COE585" s="211"/>
      <c r="COF585" s="211"/>
      <c r="COG585" s="211"/>
      <c r="COH585" s="211"/>
      <c r="COI585" s="211"/>
      <c r="COJ585" s="211"/>
      <c r="COK585" s="211"/>
      <c r="COL585" s="211"/>
      <c r="COM585" s="211"/>
      <c r="CON585" s="211"/>
      <c r="COO585" s="211"/>
      <c r="COP585" s="211"/>
      <c r="COQ585" s="211"/>
      <c r="COR585" s="211"/>
      <c r="COS585" s="211"/>
      <c r="COT585" s="211"/>
      <c r="COU585" s="211"/>
      <c r="COV585" s="211"/>
      <c r="COW585" s="211"/>
      <c r="COX585" s="211"/>
      <c r="COY585" s="211"/>
      <c r="COZ585" s="211"/>
      <c r="CPA585" s="211"/>
      <c r="CPB585" s="211"/>
      <c r="CPC585" s="211"/>
      <c r="CPD585" s="211"/>
      <c r="CPE585" s="211"/>
      <c r="CPF585" s="211"/>
      <c r="CPG585" s="211"/>
      <c r="CPH585" s="211"/>
      <c r="CPI585" s="211"/>
      <c r="CPJ585" s="211"/>
      <c r="CPK585" s="211"/>
      <c r="CPL585" s="211"/>
      <c r="CPM585" s="211"/>
      <c r="CPN585" s="211"/>
      <c r="CPO585" s="211"/>
      <c r="CPP585" s="211"/>
      <c r="CPQ585" s="211"/>
      <c r="CPR585" s="211"/>
      <c r="CPS585" s="211"/>
      <c r="CPT585" s="211"/>
      <c r="CPU585" s="211"/>
      <c r="CPV585" s="211"/>
      <c r="CPW585" s="211"/>
      <c r="CPX585" s="211"/>
      <c r="CPY585" s="211"/>
      <c r="CPZ585" s="211"/>
      <c r="CQA585" s="211"/>
      <c r="CQB585" s="211"/>
      <c r="CQC585" s="211"/>
      <c r="CQD585" s="211"/>
      <c r="CQE585" s="211"/>
      <c r="CQF585" s="211"/>
      <c r="CQG585" s="211"/>
      <c r="CQH585" s="211"/>
      <c r="CQI585" s="211"/>
      <c r="CQJ585" s="211"/>
      <c r="CQK585" s="211"/>
      <c r="CQL585" s="211"/>
      <c r="CQM585" s="211"/>
      <c r="CQN585" s="211"/>
      <c r="CQO585" s="211"/>
      <c r="CQP585" s="211"/>
      <c r="CQQ585" s="211"/>
      <c r="CQR585" s="211"/>
      <c r="CQS585" s="211"/>
      <c r="CQT585" s="211"/>
      <c r="CQU585" s="211"/>
      <c r="CQV585" s="211"/>
      <c r="CQW585" s="211"/>
      <c r="CQX585" s="211"/>
      <c r="CQY585" s="211"/>
      <c r="CQZ585" s="211"/>
      <c r="CRA585" s="211"/>
      <c r="CRB585" s="211"/>
      <c r="CRC585" s="211"/>
      <c r="CRD585" s="211"/>
      <c r="CRE585" s="211"/>
      <c r="CRF585" s="211"/>
      <c r="CRG585" s="211"/>
      <c r="CRH585" s="211"/>
      <c r="CRI585" s="211"/>
      <c r="CRJ585" s="211"/>
      <c r="CRK585" s="211"/>
      <c r="CRL585" s="211"/>
      <c r="CRM585" s="211"/>
      <c r="CRN585" s="211"/>
      <c r="CRO585" s="211"/>
      <c r="CRP585" s="211"/>
      <c r="CRQ585" s="211"/>
      <c r="CRR585" s="211"/>
      <c r="CRS585" s="211"/>
      <c r="CRT585" s="211"/>
      <c r="CRU585" s="211"/>
      <c r="CRV585" s="211"/>
      <c r="CRW585" s="211"/>
      <c r="CRX585" s="211"/>
      <c r="CRY585" s="211"/>
      <c r="CRZ585" s="211"/>
      <c r="CSA585" s="211"/>
      <c r="CSB585" s="211"/>
      <c r="CSC585" s="211"/>
      <c r="CSD585" s="211"/>
      <c r="CSE585" s="211"/>
      <c r="CSF585" s="211"/>
      <c r="CSG585" s="211"/>
      <c r="CSH585" s="211"/>
      <c r="CSI585" s="211"/>
      <c r="CSJ585" s="211"/>
      <c r="CSK585" s="211"/>
      <c r="CSL585" s="211"/>
      <c r="CSM585" s="211"/>
      <c r="CSN585" s="211"/>
      <c r="CSO585" s="211"/>
      <c r="CSP585" s="211"/>
      <c r="CSQ585" s="211"/>
      <c r="CSR585" s="211"/>
      <c r="CSS585" s="211"/>
      <c r="CST585" s="211"/>
      <c r="CSU585" s="211"/>
      <c r="CSV585" s="211"/>
      <c r="CSW585" s="211"/>
      <c r="CSX585" s="211"/>
      <c r="CSY585" s="211"/>
      <c r="CSZ585" s="211"/>
      <c r="CTA585" s="211"/>
      <c r="CTB585" s="211"/>
      <c r="CTC585" s="211"/>
      <c r="CTD585" s="211"/>
      <c r="CTE585" s="211"/>
      <c r="CTF585" s="211"/>
      <c r="CTG585" s="211"/>
      <c r="CTH585" s="211"/>
      <c r="CTI585" s="211"/>
      <c r="CTJ585" s="211"/>
      <c r="CTK585" s="211"/>
      <c r="CTL585" s="211"/>
      <c r="CTM585" s="211"/>
      <c r="CTN585" s="211"/>
      <c r="CTO585" s="211"/>
      <c r="CTP585" s="211"/>
      <c r="CTQ585" s="211"/>
      <c r="CTR585" s="211"/>
      <c r="CTS585" s="211"/>
      <c r="CTT585" s="211"/>
      <c r="CTU585" s="211"/>
      <c r="CTV585" s="211"/>
      <c r="CTW585" s="211"/>
      <c r="CTX585" s="211"/>
      <c r="CTY585" s="211"/>
      <c r="CTZ585" s="211"/>
      <c r="CUA585" s="211"/>
      <c r="CUB585" s="211"/>
      <c r="CUC585" s="211"/>
      <c r="CUD585" s="211"/>
      <c r="CUE585" s="211"/>
      <c r="CUF585" s="211"/>
      <c r="CUG585" s="211"/>
      <c r="CUH585" s="211"/>
      <c r="CUI585" s="211"/>
      <c r="CUJ585" s="211"/>
      <c r="CUK585" s="211"/>
      <c r="CUL585" s="211"/>
      <c r="CUM585" s="211"/>
      <c r="CUN585" s="211"/>
      <c r="CUO585" s="211"/>
      <c r="CUP585" s="211"/>
      <c r="CUQ585" s="211"/>
      <c r="CUR585" s="211"/>
      <c r="CUS585" s="211"/>
      <c r="CUT585" s="211"/>
      <c r="CUU585" s="211"/>
      <c r="CUV585" s="211"/>
      <c r="CUW585" s="211"/>
      <c r="CUX585" s="211"/>
      <c r="CUY585" s="211"/>
      <c r="CUZ585" s="211"/>
      <c r="CVA585" s="211"/>
      <c r="CVB585" s="211"/>
      <c r="CVC585" s="211"/>
      <c r="CVD585" s="211"/>
      <c r="CVE585" s="211"/>
      <c r="CVF585" s="211"/>
      <c r="CVG585" s="211"/>
      <c r="CVH585" s="211"/>
      <c r="CVI585" s="211"/>
      <c r="CVJ585" s="211"/>
      <c r="CVK585" s="211"/>
      <c r="CVL585" s="211"/>
      <c r="CVM585" s="211"/>
      <c r="CVN585" s="211"/>
      <c r="CVO585" s="211"/>
      <c r="CVP585" s="211"/>
      <c r="CVQ585" s="211"/>
      <c r="CVR585" s="211"/>
      <c r="CVS585" s="211"/>
      <c r="CVT585" s="211"/>
      <c r="CVU585" s="211"/>
      <c r="CVV585" s="211"/>
      <c r="CVW585" s="211"/>
      <c r="CVX585" s="211"/>
      <c r="CVY585" s="211"/>
      <c r="CVZ585" s="211"/>
      <c r="CWA585" s="211"/>
      <c r="CWB585" s="211"/>
      <c r="CWC585" s="211"/>
      <c r="CWD585" s="211"/>
      <c r="CWE585" s="211"/>
      <c r="CWF585" s="211"/>
      <c r="CWG585" s="211"/>
      <c r="CWH585" s="211"/>
      <c r="CWI585" s="211"/>
      <c r="CWJ585" s="211"/>
      <c r="CWK585" s="211"/>
      <c r="CWL585" s="211"/>
      <c r="CWM585" s="211"/>
      <c r="CWN585" s="211"/>
      <c r="CWO585" s="211"/>
      <c r="CWP585" s="211"/>
      <c r="CWQ585" s="211"/>
      <c r="CWR585" s="211"/>
      <c r="CWS585" s="211"/>
      <c r="CWT585" s="211"/>
      <c r="CWU585" s="211"/>
      <c r="CWV585" s="211"/>
      <c r="CWW585" s="211"/>
      <c r="CWX585" s="211"/>
      <c r="CWY585" s="211"/>
      <c r="CWZ585" s="211"/>
      <c r="CXA585" s="211"/>
      <c r="CXB585" s="211"/>
      <c r="CXC585" s="211"/>
      <c r="CXD585" s="211"/>
      <c r="CXE585" s="211"/>
      <c r="CXF585" s="211"/>
      <c r="CXG585" s="211"/>
      <c r="CXH585" s="211"/>
      <c r="CXI585" s="211"/>
      <c r="CXJ585" s="211"/>
      <c r="CXK585" s="211"/>
      <c r="CXL585" s="211"/>
      <c r="CXM585" s="211"/>
      <c r="CXN585" s="211"/>
      <c r="CXO585" s="211"/>
      <c r="CXP585" s="211"/>
      <c r="CXQ585" s="211"/>
      <c r="CXR585" s="211"/>
      <c r="CXS585" s="211"/>
      <c r="CXT585" s="211"/>
      <c r="CXU585" s="211"/>
      <c r="CXV585" s="211"/>
      <c r="CXW585" s="211"/>
      <c r="CXX585" s="211"/>
      <c r="CXY585" s="211"/>
      <c r="CXZ585" s="211"/>
      <c r="CYA585" s="211"/>
      <c r="CYB585" s="211"/>
      <c r="CYC585" s="211"/>
      <c r="CYD585" s="211"/>
      <c r="CYE585" s="211"/>
      <c r="CYF585" s="211"/>
      <c r="CYG585" s="211"/>
      <c r="CYH585" s="211"/>
      <c r="CYI585" s="211"/>
      <c r="CYJ585" s="211"/>
      <c r="CYK585" s="211"/>
      <c r="CYL585" s="211"/>
      <c r="CYM585" s="211"/>
      <c r="CYN585" s="211"/>
      <c r="CYO585" s="211"/>
      <c r="CYP585" s="211"/>
      <c r="CYQ585" s="211"/>
      <c r="CYR585" s="211"/>
      <c r="CYS585" s="211"/>
      <c r="CYT585" s="211"/>
      <c r="CYU585" s="211"/>
      <c r="CYV585" s="211"/>
      <c r="CYW585" s="211"/>
      <c r="CYX585" s="211"/>
      <c r="CYY585" s="211"/>
      <c r="CYZ585" s="211"/>
      <c r="CZA585" s="211"/>
      <c r="CZB585" s="211"/>
      <c r="CZC585" s="211"/>
      <c r="CZD585" s="211"/>
      <c r="CZE585" s="211"/>
      <c r="CZF585" s="211"/>
      <c r="CZG585" s="211"/>
      <c r="CZH585" s="211"/>
      <c r="CZI585" s="211"/>
      <c r="CZJ585" s="211"/>
      <c r="CZK585" s="211"/>
      <c r="CZL585" s="211"/>
      <c r="CZM585" s="211"/>
      <c r="CZN585" s="211"/>
      <c r="CZO585" s="211"/>
      <c r="CZP585" s="211"/>
      <c r="CZQ585" s="211"/>
      <c r="CZR585" s="211"/>
      <c r="CZS585" s="211"/>
      <c r="CZT585" s="211"/>
      <c r="CZU585" s="211"/>
      <c r="CZV585" s="211"/>
      <c r="CZW585" s="211"/>
      <c r="CZX585" s="211"/>
      <c r="CZY585" s="211"/>
      <c r="CZZ585" s="211"/>
      <c r="DAA585" s="211"/>
      <c r="DAB585" s="211"/>
      <c r="DAC585" s="211"/>
      <c r="DAD585" s="211"/>
      <c r="DAE585" s="211"/>
      <c r="DAF585" s="211"/>
      <c r="DAG585" s="211"/>
      <c r="DAH585" s="211"/>
      <c r="DAI585" s="211"/>
      <c r="DAJ585" s="211"/>
      <c r="DAK585" s="211"/>
      <c r="DAL585" s="211"/>
      <c r="DAM585" s="211"/>
      <c r="DAN585" s="211"/>
      <c r="DAO585" s="211"/>
      <c r="DAP585" s="211"/>
      <c r="DAQ585" s="211"/>
      <c r="DAR585" s="211"/>
      <c r="DAS585" s="211"/>
      <c r="DAT585" s="211"/>
      <c r="DAU585" s="211"/>
      <c r="DAV585" s="211"/>
      <c r="DAW585" s="211"/>
      <c r="DAX585" s="211"/>
      <c r="DAY585" s="211"/>
      <c r="DAZ585" s="211"/>
      <c r="DBA585" s="211"/>
      <c r="DBB585" s="211"/>
      <c r="DBC585" s="211"/>
      <c r="DBD585" s="211"/>
      <c r="DBE585" s="211"/>
      <c r="DBF585" s="211"/>
      <c r="DBG585" s="211"/>
      <c r="DBH585" s="211"/>
      <c r="DBI585" s="211"/>
      <c r="DBJ585" s="211"/>
      <c r="DBK585" s="211"/>
      <c r="DBL585" s="211"/>
      <c r="DBM585" s="211"/>
      <c r="DBN585" s="211"/>
      <c r="DBO585" s="211"/>
      <c r="DBP585" s="211"/>
      <c r="DBQ585" s="211"/>
      <c r="DBR585" s="211"/>
      <c r="DBS585" s="211"/>
      <c r="DBT585" s="211"/>
      <c r="DBU585" s="211"/>
      <c r="DBV585" s="211"/>
      <c r="DBW585" s="211"/>
      <c r="DBX585" s="211"/>
      <c r="DBY585" s="211"/>
      <c r="DBZ585" s="211"/>
      <c r="DCA585" s="211"/>
      <c r="DCB585" s="211"/>
      <c r="DCC585" s="211"/>
      <c r="DCD585" s="211"/>
      <c r="DCE585" s="211"/>
      <c r="DCF585" s="211"/>
      <c r="DCG585" s="211"/>
      <c r="DCH585" s="211"/>
      <c r="DCI585" s="211"/>
      <c r="DCJ585" s="211"/>
      <c r="DCK585" s="211"/>
      <c r="DCL585" s="211"/>
      <c r="DCM585" s="211"/>
      <c r="DCN585" s="211"/>
      <c r="DCO585" s="211"/>
      <c r="DCP585" s="211"/>
      <c r="DCQ585" s="211"/>
      <c r="DCR585" s="211"/>
      <c r="DCS585" s="211"/>
      <c r="DCT585" s="211"/>
      <c r="DCU585" s="211"/>
      <c r="DCV585" s="211"/>
      <c r="DCW585" s="211"/>
      <c r="DCX585" s="211"/>
      <c r="DCY585" s="211"/>
      <c r="DCZ585" s="211"/>
      <c r="DDA585" s="211"/>
      <c r="DDB585" s="211"/>
      <c r="DDC585" s="211"/>
      <c r="DDD585" s="211"/>
      <c r="DDE585" s="211"/>
      <c r="DDF585" s="211"/>
      <c r="DDG585" s="211"/>
      <c r="DDH585" s="211"/>
      <c r="DDI585" s="211"/>
      <c r="DDJ585" s="211"/>
      <c r="DDK585" s="211"/>
      <c r="DDL585" s="211"/>
      <c r="DDM585" s="211"/>
      <c r="DDN585" s="211"/>
      <c r="DDO585" s="211"/>
      <c r="DDP585" s="211"/>
      <c r="DDQ585" s="211"/>
      <c r="DDR585" s="211"/>
      <c r="DDS585" s="211"/>
      <c r="DDT585" s="211"/>
      <c r="DDU585" s="211"/>
      <c r="DDV585" s="211"/>
      <c r="DDW585" s="211"/>
      <c r="DDX585" s="211"/>
      <c r="DDY585" s="211"/>
      <c r="DDZ585" s="211"/>
      <c r="DEA585" s="211"/>
      <c r="DEB585" s="211"/>
      <c r="DEC585" s="211"/>
      <c r="DED585" s="211"/>
      <c r="DEE585" s="211"/>
      <c r="DEF585" s="211"/>
      <c r="DEG585" s="211"/>
      <c r="DEH585" s="211"/>
      <c r="DEI585" s="211"/>
      <c r="DEJ585" s="211"/>
      <c r="DEK585" s="211"/>
      <c r="DEL585" s="211"/>
      <c r="DEM585" s="211"/>
      <c r="DEN585" s="211"/>
      <c r="DEO585" s="211"/>
      <c r="DEP585" s="211"/>
      <c r="DEQ585" s="211"/>
      <c r="DER585" s="211"/>
      <c r="DES585" s="211"/>
      <c r="DET585" s="211"/>
      <c r="DEU585" s="211"/>
      <c r="DEV585" s="211"/>
      <c r="DEW585" s="211"/>
      <c r="DEX585" s="211"/>
      <c r="DEY585" s="211"/>
      <c r="DEZ585" s="211"/>
      <c r="DFA585" s="211"/>
      <c r="DFB585" s="211"/>
      <c r="DFC585" s="211"/>
      <c r="DFD585" s="211"/>
      <c r="DFE585" s="211"/>
      <c r="DFF585" s="211"/>
      <c r="DFG585" s="211"/>
      <c r="DFH585" s="211"/>
      <c r="DFI585" s="211"/>
      <c r="DFJ585" s="211"/>
      <c r="DFK585" s="211"/>
      <c r="DFL585" s="211"/>
      <c r="DFM585" s="211"/>
      <c r="DFN585" s="211"/>
      <c r="DFO585" s="211"/>
      <c r="DFP585" s="211"/>
      <c r="DFQ585" s="211"/>
      <c r="DFR585" s="211"/>
      <c r="DFS585" s="211"/>
      <c r="DFT585" s="211"/>
      <c r="DFU585" s="211"/>
      <c r="DFV585" s="211"/>
      <c r="DFW585" s="211"/>
      <c r="DFX585" s="211"/>
      <c r="DFY585" s="211"/>
      <c r="DFZ585" s="211"/>
      <c r="DGA585" s="211"/>
      <c r="DGB585" s="211"/>
      <c r="DGC585" s="211"/>
      <c r="DGD585" s="211"/>
      <c r="DGE585" s="211"/>
      <c r="DGF585" s="211"/>
      <c r="DGG585" s="211"/>
      <c r="DGH585" s="211"/>
      <c r="DGI585" s="211"/>
      <c r="DGJ585" s="211"/>
      <c r="DGK585" s="211"/>
      <c r="DGL585" s="211"/>
      <c r="DGM585" s="211"/>
      <c r="DGN585" s="211"/>
      <c r="DGO585" s="211"/>
      <c r="DGP585" s="211"/>
      <c r="DGQ585" s="211"/>
      <c r="DGR585" s="211"/>
      <c r="DGS585" s="211"/>
      <c r="DGT585" s="211"/>
      <c r="DGU585" s="211"/>
      <c r="DGV585" s="211"/>
      <c r="DGW585" s="211"/>
      <c r="DGX585" s="211"/>
      <c r="DGY585" s="211"/>
      <c r="DGZ585" s="211"/>
      <c r="DHA585" s="211"/>
      <c r="DHB585" s="211"/>
      <c r="DHC585" s="211"/>
      <c r="DHD585" s="211"/>
      <c r="DHE585" s="211"/>
      <c r="DHF585" s="211"/>
      <c r="DHG585" s="211"/>
      <c r="DHH585" s="211"/>
      <c r="DHI585" s="211"/>
      <c r="DHJ585" s="211"/>
      <c r="DHK585" s="211"/>
      <c r="DHL585" s="211"/>
      <c r="DHM585" s="211"/>
      <c r="DHN585" s="211"/>
      <c r="DHO585" s="211"/>
      <c r="DHP585" s="211"/>
      <c r="DHQ585" s="211"/>
      <c r="DHR585" s="211"/>
      <c r="DHS585" s="211"/>
      <c r="DHT585" s="211"/>
      <c r="DHU585" s="211"/>
      <c r="DHV585" s="211"/>
      <c r="DHW585" s="211"/>
      <c r="DHX585" s="211"/>
      <c r="DHY585" s="211"/>
      <c r="DHZ585" s="211"/>
      <c r="DIA585" s="211"/>
      <c r="DIB585" s="211"/>
      <c r="DIC585" s="211"/>
      <c r="DID585" s="211"/>
      <c r="DIE585" s="211"/>
      <c r="DIF585" s="211"/>
      <c r="DIG585" s="211"/>
      <c r="DIH585" s="211"/>
      <c r="DII585" s="211"/>
      <c r="DIJ585" s="211"/>
      <c r="DIK585" s="211"/>
      <c r="DIL585" s="211"/>
      <c r="DIM585" s="211"/>
      <c r="DIN585" s="211"/>
      <c r="DIO585" s="211"/>
      <c r="DIP585" s="211"/>
      <c r="DIQ585" s="211"/>
      <c r="DIR585" s="211"/>
      <c r="DIS585" s="211"/>
      <c r="DIT585" s="211"/>
      <c r="DIU585" s="211"/>
      <c r="DIV585" s="211"/>
      <c r="DIW585" s="211"/>
      <c r="DIX585" s="211"/>
      <c r="DIY585" s="211"/>
      <c r="DIZ585" s="211"/>
      <c r="DJA585" s="211"/>
      <c r="DJB585" s="211"/>
      <c r="DJC585" s="211"/>
      <c r="DJD585" s="211"/>
      <c r="DJE585" s="211"/>
      <c r="DJF585" s="211"/>
      <c r="DJG585" s="211"/>
      <c r="DJH585" s="211"/>
      <c r="DJI585" s="211"/>
      <c r="DJJ585" s="211"/>
      <c r="DJK585" s="211"/>
      <c r="DJL585" s="211"/>
      <c r="DJM585" s="211"/>
      <c r="DJN585" s="211"/>
      <c r="DJO585" s="211"/>
      <c r="DJP585" s="211"/>
      <c r="DJQ585" s="211"/>
      <c r="DJR585" s="211"/>
      <c r="DJS585" s="211"/>
      <c r="DJT585" s="211"/>
      <c r="DJU585" s="211"/>
      <c r="DJV585" s="211"/>
      <c r="DJW585" s="211"/>
      <c r="DJX585" s="211"/>
      <c r="DJY585" s="211"/>
      <c r="DJZ585" s="211"/>
      <c r="DKA585" s="211"/>
      <c r="DKB585" s="211"/>
      <c r="DKC585" s="211"/>
      <c r="DKD585" s="211"/>
      <c r="DKE585" s="211"/>
      <c r="DKF585" s="211"/>
      <c r="DKG585" s="211"/>
      <c r="DKH585" s="211"/>
      <c r="DKI585" s="211"/>
      <c r="DKJ585" s="211"/>
      <c r="DKK585" s="211"/>
      <c r="DKL585" s="211"/>
      <c r="DKM585" s="211"/>
      <c r="DKN585" s="211"/>
      <c r="DKO585" s="211"/>
      <c r="DKP585" s="211"/>
      <c r="DKQ585" s="211"/>
      <c r="DKR585" s="211"/>
      <c r="DKS585" s="211"/>
      <c r="DKT585" s="211"/>
      <c r="DKU585" s="211"/>
      <c r="DKV585" s="211"/>
      <c r="DKW585" s="211"/>
      <c r="DKX585" s="211"/>
      <c r="DKY585" s="211"/>
      <c r="DKZ585" s="211"/>
      <c r="DLA585" s="211"/>
      <c r="DLB585" s="211"/>
      <c r="DLC585" s="211"/>
      <c r="DLD585" s="211"/>
      <c r="DLE585" s="211"/>
      <c r="DLF585" s="211"/>
      <c r="DLG585" s="211"/>
      <c r="DLH585" s="211"/>
      <c r="DLI585" s="211"/>
      <c r="DLJ585" s="211"/>
      <c r="DLK585" s="211"/>
      <c r="DLL585" s="211"/>
      <c r="DLM585" s="211"/>
      <c r="DLN585" s="211"/>
      <c r="DLO585" s="211"/>
      <c r="DLP585" s="211"/>
      <c r="DLQ585" s="211"/>
      <c r="DLR585" s="211"/>
      <c r="DLS585" s="211"/>
      <c r="DLT585" s="211"/>
      <c r="DLU585" s="211"/>
      <c r="DLV585" s="211"/>
      <c r="DLW585" s="211"/>
      <c r="DLX585" s="211"/>
      <c r="DLY585" s="211"/>
      <c r="DLZ585" s="211"/>
      <c r="DMA585" s="211"/>
      <c r="DMB585" s="211"/>
      <c r="DMC585" s="211"/>
      <c r="DMD585" s="211"/>
      <c r="DME585" s="211"/>
      <c r="DMF585" s="211"/>
      <c r="DMG585" s="211"/>
      <c r="DMH585" s="211"/>
      <c r="DMI585" s="211"/>
      <c r="DMJ585" s="211"/>
      <c r="DMK585" s="211"/>
      <c r="DML585" s="211"/>
      <c r="DMM585" s="211"/>
      <c r="DMN585" s="211"/>
      <c r="DMO585" s="211"/>
      <c r="DMP585" s="211"/>
      <c r="DMQ585" s="211"/>
      <c r="DMR585" s="211"/>
      <c r="DMS585" s="211"/>
      <c r="DMT585" s="211"/>
      <c r="DMU585" s="211"/>
      <c r="DMV585" s="211"/>
      <c r="DMW585" s="211"/>
      <c r="DMX585" s="211"/>
      <c r="DMY585" s="211"/>
      <c r="DMZ585" s="211"/>
      <c r="DNA585" s="211"/>
      <c r="DNB585" s="211"/>
      <c r="DNC585" s="211"/>
      <c r="DND585" s="211"/>
      <c r="DNE585" s="211"/>
      <c r="DNF585" s="211"/>
      <c r="DNG585" s="211"/>
      <c r="DNH585" s="211"/>
      <c r="DNI585" s="211"/>
      <c r="DNJ585" s="211"/>
      <c r="DNK585" s="211"/>
      <c r="DNL585" s="211"/>
      <c r="DNM585" s="211"/>
      <c r="DNN585" s="211"/>
      <c r="DNO585" s="211"/>
      <c r="DNP585" s="211"/>
      <c r="DNQ585" s="211"/>
      <c r="DNR585" s="211"/>
      <c r="DNS585" s="211"/>
      <c r="DNT585" s="211"/>
      <c r="DNU585" s="211"/>
      <c r="DNV585" s="211"/>
      <c r="DNW585" s="211"/>
      <c r="DNX585" s="211"/>
      <c r="DNY585" s="211"/>
      <c r="DNZ585" s="211"/>
      <c r="DOA585" s="211"/>
      <c r="DOB585" s="211"/>
      <c r="DOC585" s="211"/>
      <c r="DOD585" s="211"/>
      <c r="DOE585" s="211"/>
      <c r="DOF585" s="211"/>
      <c r="DOG585" s="211"/>
      <c r="DOH585" s="211"/>
      <c r="DOI585" s="211"/>
      <c r="DOJ585" s="211"/>
      <c r="DOK585" s="211"/>
      <c r="DOL585" s="211"/>
      <c r="DOM585" s="211"/>
      <c r="DON585" s="211"/>
      <c r="DOO585" s="211"/>
      <c r="DOP585" s="211"/>
      <c r="DOQ585" s="211"/>
      <c r="DOR585" s="211"/>
      <c r="DOS585" s="211"/>
      <c r="DOT585" s="211"/>
      <c r="DOU585" s="211"/>
      <c r="DOV585" s="211"/>
      <c r="DOW585" s="211"/>
      <c r="DOX585" s="211"/>
      <c r="DOY585" s="211"/>
      <c r="DOZ585" s="211"/>
      <c r="DPA585" s="211"/>
      <c r="DPB585" s="211"/>
      <c r="DPC585" s="211"/>
      <c r="DPD585" s="211"/>
      <c r="DPE585" s="211"/>
      <c r="DPF585" s="211"/>
      <c r="DPG585" s="211"/>
      <c r="DPH585" s="211"/>
      <c r="DPI585" s="211"/>
      <c r="DPJ585" s="211"/>
      <c r="DPK585" s="211"/>
      <c r="DPL585" s="211"/>
      <c r="DPM585" s="211"/>
      <c r="DPN585" s="211"/>
      <c r="DPO585" s="211"/>
      <c r="DPP585" s="211"/>
      <c r="DPQ585" s="211"/>
      <c r="DPR585" s="211"/>
      <c r="DPS585" s="211"/>
      <c r="DPT585" s="211"/>
      <c r="DPU585" s="211"/>
      <c r="DPV585" s="211"/>
      <c r="DPW585" s="211"/>
      <c r="DPX585" s="211"/>
      <c r="DPY585" s="211"/>
      <c r="DPZ585" s="211"/>
      <c r="DQA585" s="211"/>
      <c r="DQB585" s="211"/>
      <c r="DQC585" s="211"/>
      <c r="DQD585" s="211"/>
      <c r="DQE585" s="211"/>
      <c r="DQF585" s="211"/>
      <c r="DQG585" s="211"/>
      <c r="DQH585" s="211"/>
      <c r="DQI585" s="211"/>
      <c r="DQJ585" s="211"/>
      <c r="DQK585" s="211"/>
      <c r="DQL585" s="211"/>
      <c r="DQM585" s="211"/>
      <c r="DQN585" s="211"/>
      <c r="DQO585" s="211"/>
      <c r="DQP585" s="211"/>
      <c r="DQQ585" s="211"/>
      <c r="DQR585" s="211"/>
      <c r="DQS585" s="211"/>
      <c r="DQT585" s="211"/>
      <c r="DQU585" s="211"/>
      <c r="DQV585" s="211"/>
      <c r="DQW585" s="211"/>
      <c r="DQX585" s="211"/>
      <c r="DQY585" s="211"/>
      <c r="DQZ585" s="211"/>
      <c r="DRA585" s="211"/>
      <c r="DRB585" s="211"/>
      <c r="DRC585" s="211"/>
      <c r="DRD585" s="211"/>
      <c r="DRE585" s="211"/>
      <c r="DRF585" s="211"/>
      <c r="DRG585" s="211"/>
      <c r="DRH585" s="211"/>
      <c r="DRI585" s="211"/>
      <c r="DRJ585" s="211"/>
      <c r="DRK585" s="211"/>
      <c r="DRL585" s="211"/>
      <c r="DRM585" s="211"/>
      <c r="DRN585" s="211"/>
      <c r="DRO585" s="211"/>
      <c r="DRP585" s="211"/>
      <c r="DRQ585" s="211"/>
      <c r="DRR585" s="211"/>
      <c r="DRS585" s="211"/>
      <c r="DRT585" s="211"/>
      <c r="DRU585" s="211"/>
      <c r="DRV585" s="211"/>
      <c r="DRW585" s="211"/>
      <c r="DRX585" s="211"/>
      <c r="DRY585" s="211"/>
      <c r="DRZ585" s="211"/>
      <c r="DSA585" s="211"/>
      <c r="DSB585" s="211"/>
      <c r="DSC585" s="211"/>
      <c r="DSD585" s="211"/>
      <c r="DSE585" s="211"/>
      <c r="DSF585" s="211"/>
      <c r="DSG585" s="211"/>
      <c r="DSH585" s="211"/>
      <c r="DSI585" s="211"/>
      <c r="DSJ585" s="211"/>
      <c r="DSK585" s="211"/>
      <c r="DSL585" s="211"/>
      <c r="DSM585" s="211"/>
      <c r="DSN585" s="211"/>
      <c r="DSO585" s="211"/>
      <c r="DSP585" s="211"/>
      <c r="DSQ585" s="211"/>
      <c r="DSR585" s="211"/>
      <c r="DSS585" s="211"/>
      <c r="DST585" s="211"/>
      <c r="DSU585" s="211"/>
      <c r="DSV585" s="211"/>
      <c r="DSW585" s="211"/>
      <c r="DSX585" s="211"/>
      <c r="DSY585" s="211"/>
      <c r="DSZ585" s="211"/>
      <c r="DTA585" s="211"/>
      <c r="DTB585" s="211"/>
      <c r="DTC585" s="211"/>
      <c r="DTD585" s="211"/>
      <c r="DTE585" s="211"/>
      <c r="DTF585" s="211"/>
      <c r="DTG585" s="211"/>
      <c r="DTH585" s="211"/>
      <c r="DTI585" s="211"/>
      <c r="DTJ585" s="211"/>
      <c r="DTK585" s="211"/>
      <c r="DTL585" s="211"/>
      <c r="DTM585" s="211"/>
      <c r="DTN585" s="211"/>
      <c r="DTO585" s="211"/>
      <c r="DTP585" s="211"/>
      <c r="DTQ585" s="211"/>
      <c r="DTR585" s="211"/>
      <c r="DTS585" s="211"/>
      <c r="DTT585" s="211"/>
      <c r="DTU585" s="211"/>
      <c r="DTV585" s="211"/>
      <c r="DTW585" s="211"/>
      <c r="DTX585" s="211"/>
      <c r="DTY585" s="211"/>
      <c r="DTZ585" s="211"/>
      <c r="DUA585" s="211"/>
      <c r="DUB585" s="211"/>
      <c r="DUC585" s="211"/>
      <c r="DUD585" s="211"/>
      <c r="DUE585" s="211"/>
      <c r="DUF585" s="211"/>
      <c r="DUG585" s="211"/>
      <c r="DUH585" s="211"/>
      <c r="DUI585" s="211"/>
      <c r="DUJ585" s="211"/>
      <c r="DUK585" s="211"/>
      <c r="DUL585" s="211"/>
      <c r="DUM585" s="211"/>
      <c r="DUN585" s="211"/>
      <c r="DUO585" s="211"/>
      <c r="DUP585" s="211"/>
      <c r="DUQ585" s="211"/>
      <c r="DUR585" s="211"/>
      <c r="DUS585" s="211"/>
      <c r="DUT585" s="211"/>
      <c r="DUU585" s="211"/>
      <c r="DUV585" s="211"/>
      <c r="DUW585" s="211"/>
      <c r="DUX585" s="211"/>
      <c r="DUY585" s="211"/>
      <c r="DUZ585" s="211"/>
      <c r="DVA585" s="211"/>
      <c r="DVB585" s="211"/>
      <c r="DVC585" s="211"/>
      <c r="DVD585" s="211"/>
      <c r="DVE585" s="211"/>
      <c r="DVF585" s="211"/>
      <c r="DVG585" s="211"/>
      <c r="DVH585" s="211"/>
      <c r="DVI585" s="211"/>
      <c r="DVJ585" s="211"/>
      <c r="DVK585" s="211"/>
      <c r="DVL585" s="211"/>
      <c r="DVM585" s="211"/>
      <c r="DVN585" s="211"/>
      <c r="DVO585" s="211"/>
      <c r="DVP585" s="211"/>
      <c r="DVQ585" s="211"/>
      <c r="DVR585" s="211"/>
      <c r="DVS585" s="211"/>
      <c r="DVT585" s="211"/>
      <c r="DVU585" s="211"/>
      <c r="DVV585" s="211"/>
      <c r="DVW585" s="211"/>
      <c r="DVX585" s="211"/>
      <c r="DVY585" s="211"/>
      <c r="DVZ585" s="211"/>
      <c r="DWA585" s="211"/>
      <c r="DWB585" s="211"/>
      <c r="DWC585" s="211"/>
      <c r="DWD585" s="211"/>
      <c r="DWE585" s="211"/>
      <c r="DWF585" s="211"/>
      <c r="DWG585" s="211"/>
      <c r="DWH585" s="211"/>
      <c r="DWI585" s="211"/>
      <c r="DWJ585" s="211"/>
      <c r="DWK585" s="211"/>
      <c r="DWL585" s="211"/>
      <c r="DWM585" s="211"/>
      <c r="DWN585" s="211"/>
      <c r="DWO585" s="211"/>
      <c r="DWP585" s="211"/>
      <c r="DWQ585" s="211"/>
      <c r="DWR585" s="211"/>
      <c r="DWS585" s="211"/>
      <c r="DWT585" s="211"/>
      <c r="DWU585" s="211"/>
      <c r="DWV585" s="211"/>
      <c r="DWW585" s="211"/>
      <c r="DWX585" s="211"/>
      <c r="DWY585" s="211"/>
      <c r="DWZ585" s="211"/>
      <c r="DXA585" s="211"/>
      <c r="DXB585" s="211"/>
      <c r="DXC585" s="211"/>
      <c r="DXD585" s="211"/>
      <c r="DXE585" s="211"/>
      <c r="DXF585" s="211"/>
      <c r="DXG585" s="211"/>
      <c r="DXH585" s="211"/>
      <c r="DXI585" s="211"/>
      <c r="DXJ585" s="211"/>
      <c r="DXK585" s="211"/>
      <c r="DXL585" s="211"/>
      <c r="DXM585" s="211"/>
      <c r="DXN585" s="211"/>
      <c r="DXO585" s="211"/>
      <c r="DXP585" s="211"/>
      <c r="DXQ585" s="211"/>
      <c r="DXR585" s="211"/>
      <c r="DXS585" s="211"/>
      <c r="DXT585" s="211"/>
      <c r="DXU585" s="211"/>
      <c r="DXV585" s="211"/>
      <c r="DXW585" s="211"/>
      <c r="DXX585" s="211"/>
      <c r="DXY585" s="211"/>
      <c r="DXZ585" s="211"/>
      <c r="DYA585" s="211"/>
      <c r="DYB585" s="211"/>
      <c r="DYC585" s="211"/>
      <c r="DYD585" s="211"/>
      <c r="DYE585" s="211"/>
      <c r="DYF585" s="211"/>
      <c r="DYG585" s="211"/>
      <c r="DYH585" s="211"/>
      <c r="DYI585" s="211"/>
      <c r="DYJ585" s="211"/>
      <c r="DYK585" s="211"/>
      <c r="DYL585" s="211"/>
      <c r="DYM585" s="211"/>
      <c r="DYN585" s="211"/>
      <c r="DYO585" s="211"/>
      <c r="DYP585" s="211"/>
      <c r="DYQ585" s="211"/>
      <c r="DYR585" s="211"/>
      <c r="DYS585" s="211"/>
      <c r="DYT585" s="211"/>
      <c r="DYU585" s="211"/>
      <c r="DYV585" s="211"/>
      <c r="DYW585" s="211"/>
      <c r="DYX585" s="211"/>
      <c r="DYY585" s="211"/>
      <c r="DYZ585" s="211"/>
      <c r="DZA585" s="211"/>
      <c r="DZB585" s="211"/>
      <c r="DZC585" s="211"/>
      <c r="DZD585" s="211"/>
      <c r="DZE585" s="211"/>
      <c r="DZF585" s="211"/>
      <c r="DZG585" s="211"/>
      <c r="DZH585" s="211"/>
      <c r="DZI585" s="211"/>
      <c r="DZJ585" s="211"/>
      <c r="DZK585" s="211"/>
      <c r="DZL585" s="211"/>
      <c r="DZM585" s="211"/>
      <c r="DZN585" s="211"/>
      <c r="DZO585" s="211"/>
      <c r="DZP585" s="211"/>
      <c r="DZQ585" s="211"/>
      <c r="DZR585" s="211"/>
      <c r="DZS585" s="211"/>
      <c r="DZT585" s="211"/>
      <c r="DZU585" s="211"/>
      <c r="DZV585" s="211"/>
      <c r="DZW585" s="211"/>
      <c r="DZX585" s="211"/>
      <c r="DZY585" s="211"/>
      <c r="DZZ585" s="211"/>
      <c r="EAA585" s="211"/>
      <c r="EAB585" s="211"/>
      <c r="EAC585" s="211"/>
      <c r="EAD585" s="211"/>
      <c r="EAE585" s="211"/>
      <c r="EAF585" s="211"/>
      <c r="EAG585" s="211"/>
      <c r="EAH585" s="211"/>
      <c r="EAI585" s="211"/>
      <c r="EAJ585" s="211"/>
      <c r="EAK585" s="211"/>
      <c r="EAL585" s="211"/>
      <c r="EAM585" s="211"/>
      <c r="EAN585" s="211"/>
      <c r="EAO585" s="211"/>
      <c r="EAP585" s="211"/>
      <c r="EAQ585" s="211"/>
      <c r="EAR585" s="211"/>
      <c r="EAS585" s="211"/>
      <c r="EAT585" s="211"/>
      <c r="EAU585" s="211"/>
      <c r="EAV585" s="211"/>
      <c r="EAW585" s="211"/>
      <c r="EAX585" s="211"/>
      <c r="EAY585" s="211"/>
      <c r="EAZ585" s="211"/>
      <c r="EBA585" s="211"/>
      <c r="EBB585" s="211"/>
      <c r="EBC585" s="211"/>
      <c r="EBD585" s="211"/>
      <c r="EBE585" s="211"/>
      <c r="EBF585" s="211"/>
      <c r="EBG585" s="211"/>
      <c r="EBH585" s="211"/>
      <c r="EBI585" s="211"/>
      <c r="EBJ585" s="211"/>
      <c r="EBK585" s="211"/>
      <c r="EBL585" s="211"/>
      <c r="EBM585" s="211"/>
      <c r="EBN585" s="211"/>
      <c r="EBO585" s="211"/>
      <c r="EBP585" s="211"/>
      <c r="EBQ585" s="211"/>
      <c r="EBR585" s="211"/>
      <c r="EBS585" s="211"/>
      <c r="EBT585" s="211"/>
      <c r="EBU585" s="211"/>
      <c r="EBV585" s="211"/>
      <c r="EBW585" s="211"/>
      <c r="EBX585" s="211"/>
      <c r="EBY585" s="211"/>
      <c r="EBZ585" s="211"/>
      <c r="ECA585" s="211"/>
      <c r="ECB585" s="211"/>
      <c r="ECC585" s="211"/>
      <c r="ECD585" s="211"/>
      <c r="ECE585" s="211"/>
      <c r="ECF585" s="211"/>
      <c r="ECG585" s="211"/>
      <c r="ECH585" s="211"/>
      <c r="ECI585" s="211"/>
      <c r="ECJ585" s="211"/>
      <c r="ECK585" s="211"/>
      <c r="ECL585" s="211"/>
      <c r="ECM585" s="211"/>
      <c r="ECN585" s="211"/>
      <c r="ECO585" s="211"/>
      <c r="ECP585" s="211"/>
      <c r="ECQ585" s="211"/>
      <c r="ECR585" s="211"/>
      <c r="ECS585" s="211"/>
      <c r="ECT585" s="211"/>
      <c r="ECU585" s="211"/>
      <c r="ECV585" s="211"/>
      <c r="ECW585" s="211"/>
      <c r="ECX585" s="211"/>
      <c r="ECY585" s="211"/>
      <c r="ECZ585" s="211"/>
      <c r="EDA585" s="211"/>
      <c r="EDB585" s="211"/>
      <c r="EDC585" s="211"/>
      <c r="EDD585" s="211"/>
      <c r="EDE585" s="211"/>
      <c r="EDF585" s="211"/>
      <c r="EDG585" s="211"/>
      <c r="EDH585" s="211"/>
      <c r="EDI585" s="211"/>
      <c r="EDJ585" s="211"/>
      <c r="EDK585" s="211"/>
      <c r="EDL585" s="211"/>
      <c r="EDM585" s="211"/>
      <c r="EDN585" s="211"/>
      <c r="EDO585" s="211"/>
      <c r="EDP585" s="211"/>
      <c r="EDQ585" s="211"/>
      <c r="EDR585" s="211"/>
      <c r="EDS585" s="211"/>
      <c r="EDT585" s="211"/>
      <c r="EDU585" s="211"/>
      <c r="EDV585" s="211"/>
      <c r="EDW585" s="211"/>
      <c r="EDX585" s="211"/>
      <c r="EDY585" s="211"/>
      <c r="EDZ585" s="211"/>
      <c r="EEA585" s="211"/>
      <c r="EEB585" s="211"/>
      <c r="EEC585" s="211"/>
      <c r="EED585" s="211"/>
      <c r="EEE585" s="211"/>
      <c r="EEF585" s="211"/>
      <c r="EEG585" s="211"/>
      <c r="EEH585" s="211"/>
      <c r="EEI585" s="211"/>
      <c r="EEJ585" s="211"/>
      <c r="EEK585" s="211"/>
      <c r="EEL585" s="211"/>
      <c r="EEM585" s="211"/>
      <c r="EEN585" s="211"/>
      <c r="EEO585" s="211"/>
      <c r="EEP585" s="211"/>
      <c r="EEQ585" s="211"/>
      <c r="EER585" s="211"/>
      <c r="EES585" s="211"/>
      <c r="EET585" s="211"/>
      <c r="EEU585" s="211"/>
      <c r="EEV585" s="211"/>
      <c r="EEW585" s="211"/>
      <c r="EEX585" s="211"/>
      <c r="EEY585" s="211"/>
      <c r="EEZ585" s="211"/>
      <c r="EFA585" s="211"/>
      <c r="EFB585" s="211"/>
      <c r="EFC585" s="211"/>
      <c r="EFD585" s="211"/>
      <c r="EFE585" s="211"/>
      <c r="EFF585" s="211"/>
      <c r="EFG585" s="211"/>
      <c r="EFH585" s="211"/>
      <c r="EFI585" s="211"/>
      <c r="EFJ585" s="211"/>
      <c r="EFK585" s="211"/>
      <c r="EFL585" s="211"/>
      <c r="EFM585" s="211"/>
      <c r="EFN585" s="211"/>
      <c r="EFO585" s="211"/>
      <c r="EFP585" s="211"/>
      <c r="EFQ585" s="211"/>
      <c r="EFR585" s="211"/>
      <c r="EFS585" s="211"/>
      <c r="EFT585" s="211"/>
      <c r="EFU585" s="211"/>
      <c r="EFV585" s="211"/>
      <c r="EFW585" s="211"/>
      <c r="EFX585" s="211"/>
      <c r="EFY585" s="211"/>
      <c r="EFZ585" s="211"/>
      <c r="EGA585" s="211"/>
      <c r="EGB585" s="211"/>
      <c r="EGC585" s="211"/>
      <c r="EGD585" s="211"/>
      <c r="EGE585" s="211"/>
      <c r="EGF585" s="211"/>
      <c r="EGG585" s="211"/>
      <c r="EGH585" s="211"/>
      <c r="EGI585" s="211"/>
      <c r="EGJ585" s="211"/>
      <c r="EGK585" s="211"/>
      <c r="EGL585" s="211"/>
      <c r="EGM585" s="211"/>
      <c r="EGN585" s="211"/>
      <c r="EGO585" s="211"/>
      <c r="EGP585" s="211"/>
      <c r="EGQ585" s="211"/>
      <c r="EGR585" s="211"/>
      <c r="EGS585" s="211"/>
      <c r="EGT585" s="211"/>
      <c r="EGU585" s="211"/>
      <c r="EGV585" s="211"/>
      <c r="EGW585" s="211"/>
      <c r="EGX585" s="211"/>
      <c r="EGY585" s="211"/>
      <c r="EGZ585" s="211"/>
      <c r="EHA585" s="211"/>
      <c r="EHB585" s="211"/>
      <c r="EHC585" s="211"/>
      <c r="EHD585" s="211"/>
      <c r="EHE585" s="211"/>
      <c r="EHF585" s="211"/>
      <c r="EHG585" s="211"/>
      <c r="EHH585" s="211"/>
      <c r="EHI585" s="211"/>
      <c r="EHJ585" s="211"/>
      <c r="EHK585" s="211"/>
      <c r="EHL585" s="211"/>
      <c r="EHM585" s="211"/>
      <c r="EHN585" s="211"/>
      <c r="EHO585" s="211"/>
      <c r="EHP585" s="211"/>
      <c r="EHQ585" s="211"/>
      <c r="EHR585" s="211"/>
      <c r="EHS585" s="211"/>
      <c r="EHT585" s="211"/>
      <c r="EHU585" s="211"/>
      <c r="EHV585" s="211"/>
      <c r="EHW585" s="211"/>
      <c r="EHX585" s="211"/>
      <c r="EHY585" s="211"/>
      <c r="EHZ585" s="211"/>
      <c r="EIA585" s="211"/>
      <c r="EIB585" s="211"/>
      <c r="EIC585" s="211"/>
      <c r="EID585" s="211"/>
      <c r="EIE585" s="211"/>
      <c r="EIF585" s="211"/>
      <c r="EIG585" s="211"/>
      <c r="EIH585" s="211"/>
      <c r="EII585" s="211"/>
      <c r="EIJ585" s="211"/>
      <c r="EIK585" s="211"/>
      <c r="EIL585" s="211"/>
      <c r="EIM585" s="211"/>
      <c r="EIN585" s="211"/>
      <c r="EIO585" s="211"/>
      <c r="EIP585" s="211"/>
      <c r="EIQ585" s="211"/>
      <c r="EIR585" s="211"/>
      <c r="EIS585" s="211"/>
      <c r="EIT585" s="211"/>
      <c r="EIU585" s="211"/>
      <c r="EIV585" s="211"/>
      <c r="EIW585" s="211"/>
      <c r="EIX585" s="211"/>
      <c r="EIY585" s="211"/>
      <c r="EIZ585" s="211"/>
      <c r="EJA585" s="211"/>
      <c r="EJB585" s="211"/>
      <c r="EJC585" s="211"/>
      <c r="EJD585" s="211"/>
      <c r="EJE585" s="211"/>
      <c r="EJF585" s="211"/>
      <c r="EJG585" s="211"/>
      <c r="EJH585" s="211"/>
      <c r="EJI585" s="211"/>
      <c r="EJJ585" s="211"/>
      <c r="EJK585" s="211"/>
      <c r="EJL585" s="211"/>
      <c r="EJM585" s="211"/>
      <c r="EJN585" s="211"/>
      <c r="EJO585" s="211"/>
      <c r="EJP585" s="211"/>
      <c r="EJQ585" s="211"/>
      <c r="EJR585" s="211"/>
      <c r="EJS585" s="211"/>
      <c r="EJT585" s="211"/>
      <c r="EJU585" s="211"/>
      <c r="EJV585" s="211"/>
      <c r="EJW585" s="211"/>
      <c r="EJX585" s="211"/>
      <c r="EJY585" s="211"/>
      <c r="EJZ585" s="211"/>
      <c r="EKA585" s="211"/>
      <c r="EKB585" s="211"/>
      <c r="EKC585" s="211"/>
      <c r="EKD585" s="211"/>
      <c r="EKE585" s="211"/>
      <c r="EKF585" s="211"/>
      <c r="EKG585" s="211"/>
      <c r="EKH585" s="211"/>
      <c r="EKI585" s="211"/>
      <c r="EKJ585" s="211"/>
      <c r="EKK585" s="211"/>
      <c r="EKL585" s="211"/>
      <c r="EKM585" s="211"/>
      <c r="EKN585" s="211"/>
      <c r="EKO585" s="211"/>
      <c r="EKP585" s="211"/>
      <c r="EKQ585" s="211"/>
      <c r="EKR585" s="211"/>
      <c r="EKS585" s="211"/>
      <c r="EKT585" s="211"/>
      <c r="EKU585" s="211"/>
      <c r="EKV585" s="211"/>
      <c r="EKW585" s="211"/>
      <c r="EKX585" s="211"/>
      <c r="EKY585" s="211"/>
      <c r="EKZ585" s="211"/>
      <c r="ELA585" s="211"/>
      <c r="ELB585" s="211"/>
      <c r="ELC585" s="211"/>
      <c r="ELD585" s="211"/>
      <c r="ELE585" s="211"/>
      <c r="ELF585" s="211"/>
      <c r="ELG585" s="211"/>
      <c r="ELH585" s="211"/>
      <c r="ELI585" s="211"/>
      <c r="ELJ585" s="211"/>
      <c r="ELK585" s="211"/>
      <c r="ELL585" s="211"/>
      <c r="ELM585" s="211"/>
      <c r="ELN585" s="211"/>
      <c r="ELO585" s="211"/>
      <c r="ELP585" s="211"/>
      <c r="ELQ585" s="211"/>
      <c r="ELR585" s="211"/>
      <c r="ELS585" s="211"/>
      <c r="ELT585" s="211"/>
      <c r="ELU585" s="211"/>
      <c r="ELV585" s="211"/>
      <c r="ELW585" s="211"/>
      <c r="ELX585" s="211"/>
      <c r="ELY585" s="211"/>
      <c r="ELZ585" s="211"/>
      <c r="EMA585" s="211"/>
      <c r="EMB585" s="211"/>
      <c r="EMC585" s="211"/>
      <c r="EMD585" s="211"/>
      <c r="EME585" s="211"/>
      <c r="EMF585" s="211"/>
      <c r="EMG585" s="211"/>
      <c r="EMH585" s="211"/>
      <c r="EMI585" s="211"/>
      <c r="EMJ585" s="211"/>
      <c r="EMK585" s="211"/>
      <c r="EML585" s="211"/>
      <c r="EMM585" s="211"/>
      <c r="EMN585" s="211"/>
      <c r="EMO585" s="211"/>
      <c r="EMP585" s="211"/>
      <c r="EMQ585" s="211"/>
      <c r="EMR585" s="211"/>
      <c r="EMS585" s="211"/>
      <c r="EMT585" s="211"/>
      <c r="EMU585" s="211"/>
      <c r="EMV585" s="211"/>
      <c r="EMW585" s="211"/>
      <c r="EMX585" s="211"/>
      <c r="EMY585" s="211"/>
      <c r="EMZ585" s="211"/>
      <c r="ENA585" s="211"/>
      <c r="ENB585" s="211"/>
      <c r="ENC585" s="211"/>
      <c r="END585" s="211"/>
      <c r="ENE585" s="211"/>
      <c r="ENF585" s="211"/>
      <c r="ENG585" s="211"/>
      <c r="ENH585" s="211"/>
      <c r="ENI585" s="211"/>
      <c r="ENJ585" s="211"/>
      <c r="ENK585" s="211"/>
      <c r="ENL585" s="211"/>
      <c r="ENM585" s="211"/>
      <c r="ENN585" s="211"/>
      <c r="ENO585" s="211"/>
      <c r="ENP585" s="211"/>
      <c r="ENQ585" s="211"/>
      <c r="ENR585" s="211"/>
      <c r="ENS585" s="211"/>
      <c r="ENT585" s="211"/>
      <c r="ENU585" s="211"/>
      <c r="ENV585" s="211"/>
      <c r="ENW585" s="211"/>
      <c r="ENX585" s="211"/>
      <c r="ENY585" s="211"/>
      <c r="ENZ585" s="211"/>
      <c r="EOA585" s="211"/>
      <c r="EOB585" s="211"/>
      <c r="EOC585" s="211"/>
      <c r="EOD585" s="211"/>
      <c r="EOE585" s="211"/>
      <c r="EOF585" s="211"/>
      <c r="EOG585" s="211"/>
      <c r="EOH585" s="211"/>
      <c r="EOI585" s="211"/>
      <c r="EOJ585" s="211"/>
      <c r="EOK585" s="211"/>
      <c r="EOL585" s="211"/>
      <c r="EOM585" s="211"/>
      <c r="EON585" s="211"/>
      <c r="EOO585" s="211"/>
      <c r="EOP585" s="211"/>
      <c r="EOQ585" s="211"/>
      <c r="EOR585" s="211"/>
      <c r="EOS585" s="211"/>
      <c r="EOT585" s="211"/>
      <c r="EOU585" s="211"/>
      <c r="EOV585" s="211"/>
      <c r="EOW585" s="211"/>
      <c r="EOX585" s="211"/>
      <c r="EOY585" s="211"/>
      <c r="EOZ585" s="211"/>
      <c r="EPA585" s="211"/>
      <c r="EPB585" s="211"/>
      <c r="EPC585" s="211"/>
      <c r="EPD585" s="211"/>
      <c r="EPE585" s="211"/>
      <c r="EPF585" s="211"/>
      <c r="EPG585" s="211"/>
      <c r="EPH585" s="211"/>
      <c r="EPI585" s="211"/>
      <c r="EPJ585" s="211"/>
      <c r="EPK585" s="211"/>
      <c r="EPL585" s="211"/>
      <c r="EPM585" s="211"/>
      <c r="EPN585" s="211"/>
      <c r="EPO585" s="211"/>
      <c r="EPP585" s="211"/>
      <c r="EPQ585" s="211"/>
      <c r="EPR585" s="211"/>
      <c r="EPS585" s="211"/>
      <c r="EPT585" s="211"/>
      <c r="EPU585" s="211"/>
      <c r="EPV585" s="211"/>
      <c r="EPW585" s="211"/>
      <c r="EPX585" s="211"/>
      <c r="EPY585" s="211"/>
      <c r="EPZ585" s="211"/>
      <c r="EQA585" s="211"/>
      <c r="EQB585" s="211"/>
      <c r="EQC585" s="211"/>
      <c r="EQD585" s="211"/>
      <c r="EQE585" s="211"/>
      <c r="EQF585" s="211"/>
      <c r="EQG585" s="211"/>
      <c r="EQH585" s="211"/>
      <c r="EQI585" s="211"/>
      <c r="EQJ585" s="211"/>
      <c r="EQK585" s="211"/>
      <c r="EQL585" s="211"/>
      <c r="EQM585" s="211"/>
      <c r="EQN585" s="211"/>
      <c r="EQO585" s="211"/>
      <c r="EQP585" s="211"/>
      <c r="EQQ585" s="211"/>
      <c r="EQR585" s="211"/>
      <c r="EQS585" s="211"/>
      <c r="EQT585" s="211"/>
      <c r="EQU585" s="211"/>
      <c r="EQV585" s="211"/>
      <c r="EQW585" s="211"/>
      <c r="EQX585" s="211"/>
      <c r="EQY585" s="211"/>
      <c r="EQZ585" s="211"/>
      <c r="ERA585" s="211"/>
      <c r="ERB585" s="211"/>
      <c r="ERC585" s="211"/>
      <c r="ERD585" s="211"/>
      <c r="ERE585" s="211"/>
      <c r="ERF585" s="211"/>
      <c r="ERG585" s="211"/>
      <c r="ERH585" s="211"/>
      <c r="ERI585" s="211"/>
      <c r="ERJ585" s="211"/>
      <c r="ERK585" s="211"/>
      <c r="ERL585" s="211"/>
      <c r="ERM585" s="211"/>
      <c r="ERN585" s="211"/>
      <c r="ERO585" s="211"/>
      <c r="ERP585" s="211"/>
      <c r="ERQ585" s="211"/>
      <c r="ERR585" s="211"/>
      <c r="ERS585" s="211"/>
      <c r="ERT585" s="211"/>
      <c r="ERU585" s="211"/>
      <c r="ERV585" s="211"/>
      <c r="ERW585" s="211"/>
      <c r="ERX585" s="211"/>
      <c r="ERY585" s="211"/>
      <c r="ERZ585" s="211"/>
      <c r="ESA585" s="211"/>
      <c r="ESB585" s="211"/>
      <c r="ESC585" s="211"/>
      <c r="ESD585" s="211"/>
      <c r="ESE585" s="211"/>
      <c r="ESF585" s="211"/>
      <c r="ESG585" s="211"/>
      <c r="ESH585" s="211"/>
      <c r="ESI585" s="211"/>
      <c r="ESJ585" s="211"/>
      <c r="ESK585" s="211"/>
      <c r="ESL585" s="211"/>
      <c r="ESM585" s="211"/>
      <c r="ESN585" s="211"/>
      <c r="ESO585" s="211"/>
      <c r="ESP585" s="211"/>
      <c r="ESQ585" s="211"/>
      <c r="ESR585" s="211"/>
      <c r="ESS585" s="211"/>
      <c r="EST585" s="211"/>
      <c r="ESU585" s="211"/>
      <c r="ESV585" s="211"/>
      <c r="ESW585" s="211"/>
      <c r="ESX585" s="211"/>
      <c r="ESY585" s="211"/>
      <c r="ESZ585" s="211"/>
      <c r="ETA585" s="211"/>
      <c r="ETB585" s="211"/>
      <c r="ETC585" s="211"/>
      <c r="ETD585" s="211"/>
      <c r="ETE585" s="211"/>
      <c r="ETF585" s="211"/>
      <c r="ETG585" s="211"/>
      <c r="ETH585" s="211"/>
      <c r="ETI585" s="211"/>
      <c r="ETJ585" s="211"/>
      <c r="ETK585" s="211"/>
      <c r="ETL585" s="211"/>
      <c r="ETM585" s="211"/>
      <c r="ETN585" s="211"/>
      <c r="ETO585" s="211"/>
      <c r="ETP585" s="211"/>
      <c r="ETQ585" s="211"/>
      <c r="ETR585" s="211"/>
      <c r="ETS585" s="211"/>
      <c r="ETT585" s="211"/>
      <c r="ETU585" s="211"/>
      <c r="ETV585" s="211"/>
      <c r="ETW585" s="211"/>
      <c r="ETX585" s="211"/>
      <c r="ETY585" s="211"/>
      <c r="ETZ585" s="211"/>
      <c r="EUA585" s="211"/>
      <c r="EUB585" s="211"/>
      <c r="EUC585" s="211"/>
      <c r="EUD585" s="211"/>
      <c r="EUE585" s="211"/>
      <c r="EUF585" s="211"/>
      <c r="EUG585" s="211"/>
      <c r="EUH585" s="211"/>
      <c r="EUI585" s="211"/>
      <c r="EUJ585" s="211"/>
      <c r="EUK585" s="211"/>
      <c r="EUL585" s="211"/>
      <c r="EUM585" s="211"/>
      <c r="EUN585" s="211"/>
      <c r="EUO585" s="211"/>
      <c r="EUP585" s="211"/>
      <c r="EUQ585" s="211"/>
      <c r="EUR585" s="211"/>
      <c r="EUS585" s="211"/>
      <c r="EUT585" s="211"/>
      <c r="EUU585" s="211"/>
      <c r="EUV585" s="211"/>
      <c r="EUW585" s="211"/>
      <c r="EUX585" s="211"/>
      <c r="EUY585" s="211"/>
      <c r="EUZ585" s="211"/>
      <c r="EVA585" s="211"/>
      <c r="EVB585" s="211"/>
      <c r="EVC585" s="211"/>
      <c r="EVD585" s="211"/>
      <c r="EVE585" s="211"/>
      <c r="EVF585" s="211"/>
      <c r="EVG585" s="211"/>
      <c r="EVH585" s="211"/>
      <c r="EVI585" s="211"/>
      <c r="EVJ585" s="211"/>
      <c r="EVK585" s="211"/>
      <c r="EVL585" s="211"/>
      <c r="EVM585" s="211"/>
      <c r="EVN585" s="211"/>
      <c r="EVO585" s="211"/>
      <c r="EVP585" s="211"/>
      <c r="EVQ585" s="211"/>
      <c r="EVR585" s="211"/>
      <c r="EVS585" s="211"/>
      <c r="EVT585" s="211"/>
      <c r="EVU585" s="211"/>
      <c r="EVV585" s="211"/>
      <c r="EVW585" s="211"/>
      <c r="EVX585" s="211"/>
      <c r="EVY585" s="211"/>
      <c r="EVZ585" s="211"/>
      <c r="EWA585" s="211"/>
      <c r="EWB585" s="211"/>
      <c r="EWC585" s="211"/>
      <c r="EWD585" s="211"/>
      <c r="EWE585" s="211"/>
      <c r="EWF585" s="211"/>
      <c r="EWG585" s="211"/>
      <c r="EWH585" s="211"/>
      <c r="EWI585" s="211"/>
      <c r="EWJ585" s="211"/>
      <c r="EWK585" s="211"/>
      <c r="EWL585" s="211"/>
      <c r="EWM585" s="211"/>
      <c r="EWN585" s="211"/>
      <c r="EWO585" s="211"/>
      <c r="EWP585" s="211"/>
      <c r="EWQ585" s="211"/>
      <c r="EWR585" s="211"/>
      <c r="EWS585" s="211"/>
      <c r="EWT585" s="211"/>
      <c r="EWU585" s="211"/>
      <c r="EWV585" s="211"/>
      <c r="EWW585" s="211"/>
      <c r="EWX585" s="211"/>
      <c r="EWY585" s="211"/>
      <c r="EWZ585" s="211"/>
      <c r="EXA585" s="211"/>
      <c r="EXB585" s="211"/>
      <c r="EXC585" s="211"/>
      <c r="EXD585" s="211"/>
      <c r="EXE585" s="211"/>
      <c r="EXF585" s="211"/>
      <c r="EXG585" s="211"/>
      <c r="EXH585" s="211"/>
      <c r="EXI585" s="211"/>
      <c r="EXJ585" s="211"/>
      <c r="EXK585" s="211"/>
      <c r="EXL585" s="211"/>
      <c r="EXM585" s="211"/>
      <c r="EXN585" s="211"/>
      <c r="EXO585" s="211"/>
      <c r="EXP585" s="211"/>
      <c r="EXQ585" s="211"/>
      <c r="EXR585" s="211"/>
      <c r="EXS585" s="211"/>
      <c r="EXT585" s="211"/>
      <c r="EXU585" s="211"/>
      <c r="EXV585" s="211"/>
      <c r="EXW585" s="211"/>
      <c r="EXX585" s="211"/>
      <c r="EXY585" s="211"/>
      <c r="EXZ585" s="211"/>
      <c r="EYA585" s="211"/>
      <c r="EYB585" s="211"/>
      <c r="EYC585" s="211"/>
      <c r="EYD585" s="211"/>
      <c r="EYE585" s="211"/>
      <c r="EYF585" s="211"/>
      <c r="EYG585" s="211"/>
      <c r="EYH585" s="211"/>
      <c r="EYI585" s="211"/>
      <c r="EYJ585" s="211"/>
      <c r="EYK585" s="211"/>
      <c r="EYL585" s="211"/>
      <c r="EYM585" s="211"/>
      <c r="EYN585" s="211"/>
      <c r="EYO585" s="211"/>
      <c r="EYP585" s="211"/>
      <c r="EYQ585" s="211"/>
      <c r="EYR585" s="211"/>
      <c r="EYS585" s="211"/>
      <c r="EYT585" s="211"/>
      <c r="EYU585" s="211"/>
      <c r="EYV585" s="211"/>
      <c r="EYW585" s="211"/>
      <c r="EYX585" s="211"/>
      <c r="EYY585" s="211"/>
    </row>
    <row r="586" spans="1:4055" s="212" customFormat="1" ht="38.25">
      <c r="A586" s="233" t="s">
        <v>618</v>
      </c>
      <c r="B586" s="233" t="s">
        <v>619</v>
      </c>
      <c r="C586" s="233" t="s">
        <v>205</v>
      </c>
      <c r="D586" s="233" t="s">
        <v>608</v>
      </c>
      <c r="E586" s="348">
        <v>44610</v>
      </c>
      <c r="F586" s="331">
        <v>44788</v>
      </c>
      <c r="G586" s="332">
        <v>44788</v>
      </c>
      <c r="H586" s="441"/>
      <c r="I586" s="340">
        <v>3570723</v>
      </c>
      <c r="J586" s="343"/>
      <c r="K586" s="344" t="s">
        <v>203</v>
      </c>
      <c r="L586" s="335">
        <v>100</v>
      </c>
      <c r="M586" s="236" t="s">
        <v>22</v>
      </c>
      <c r="N586" s="236">
        <v>138</v>
      </c>
      <c r="O586" s="444" t="s">
        <v>22</v>
      </c>
      <c r="P586" s="238" t="s">
        <v>22</v>
      </c>
      <c r="Q586" s="238" t="s">
        <v>22</v>
      </c>
      <c r="R586" s="238" t="s">
        <v>22</v>
      </c>
      <c r="S586" s="238" t="s">
        <v>22</v>
      </c>
      <c r="T586" s="238" t="s">
        <v>22</v>
      </c>
      <c r="U586" s="238" t="s">
        <v>22</v>
      </c>
      <c r="V586" s="238" t="s">
        <v>138</v>
      </c>
      <c r="W586" s="233"/>
      <c r="X586" s="211"/>
      <c r="Y586" s="211"/>
      <c r="Z586" s="211"/>
      <c r="AA586" s="211"/>
      <c r="AB586" s="211"/>
      <c r="AC586" s="211"/>
      <c r="AD586" s="211"/>
      <c r="AE586" s="211"/>
      <c r="AF586" s="211"/>
      <c r="AG586" s="211"/>
      <c r="AH586" s="211"/>
      <c r="AI586" s="211"/>
      <c r="AJ586" s="211"/>
      <c r="AK586" s="211"/>
      <c r="AL586" s="211"/>
      <c r="AM586" s="211"/>
      <c r="AN586" s="211"/>
      <c r="AO586" s="211"/>
      <c r="AP586" s="211"/>
      <c r="AQ586" s="211"/>
      <c r="AR586" s="211"/>
      <c r="AS586" s="211"/>
      <c r="AT586" s="211"/>
      <c r="AU586" s="211"/>
      <c r="AV586" s="211"/>
      <c r="AW586" s="211"/>
      <c r="AX586" s="211"/>
      <c r="AY586" s="211"/>
      <c r="AZ586" s="211"/>
      <c r="BA586" s="211"/>
      <c r="BB586" s="211"/>
      <c r="BC586" s="211"/>
      <c r="BD586" s="211"/>
      <c r="BE586" s="211"/>
      <c r="BF586" s="211"/>
      <c r="BG586" s="211"/>
      <c r="BH586" s="211"/>
      <c r="BI586" s="211"/>
      <c r="BJ586" s="211"/>
      <c r="BK586" s="211"/>
      <c r="BL586" s="211"/>
      <c r="BM586" s="211"/>
      <c r="BN586" s="211"/>
      <c r="BO586" s="211"/>
      <c r="BP586" s="211"/>
      <c r="BQ586" s="211"/>
      <c r="BR586" s="211"/>
      <c r="BS586" s="211"/>
      <c r="BT586" s="211"/>
      <c r="BU586" s="211"/>
      <c r="BV586" s="211"/>
      <c r="BW586" s="211"/>
      <c r="BX586" s="211"/>
      <c r="BY586" s="211"/>
      <c r="BZ586" s="211"/>
      <c r="CA586" s="211"/>
      <c r="CB586" s="211"/>
      <c r="CC586" s="211"/>
      <c r="CD586" s="211"/>
      <c r="CE586" s="211"/>
      <c r="CF586" s="211"/>
      <c r="CG586" s="211"/>
      <c r="CH586" s="211"/>
      <c r="CI586" s="211"/>
      <c r="CJ586" s="211"/>
      <c r="CK586" s="211"/>
      <c r="CL586" s="211"/>
      <c r="CM586" s="211"/>
      <c r="CN586" s="211"/>
      <c r="CO586" s="211"/>
      <c r="CP586" s="211"/>
      <c r="CQ586" s="211"/>
      <c r="CR586" s="211"/>
      <c r="CS586" s="211"/>
      <c r="CT586" s="211"/>
      <c r="CU586" s="211"/>
      <c r="CV586" s="211"/>
      <c r="CW586" s="211"/>
      <c r="CX586" s="211"/>
      <c r="CY586" s="211"/>
      <c r="CZ586" s="211"/>
      <c r="DA586" s="211"/>
      <c r="DB586" s="211"/>
      <c r="DC586" s="211"/>
      <c r="DD586" s="211"/>
      <c r="DE586" s="211"/>
      <c r="DF586" s="211"/>
      <c r="DG586" s="211"/>
      <c r="DH586" s="211"/>
      <c r="DI586" s="211"/>
      <c r="DJ586" s="211"/>
      <c r="DK586" s="211"/>
      <c r="DL586" s="211"/>
      <c r="DM586" s="211"/>
      <c r="DN586" s="211"/>
      <c r="DO586" s="211"/>
      <c r="DP586" s="211"/>
      <c r="DQ586" s="211"/>
      <c r="DR586" s="211"/>
      <c r="DS586" s="211"/>
      <c r="DT586" s="211"/>
      <c r="DU586" s="211"/>
      <c r="DV586" s="211"/>
      <c r="DW586" s="211"/>
      <c r="DX586" s="211"/>
      <c r="DY586" s="211"/>
      <c r="DZ586" s="211"/>
      <c r="EA586" s="211"/>
      <c r="EB586" s="211"/>
      <c r="EC586" s="211"/>
      <c r="ED586" s="211"/>
      <c r="EE586" s="211"/>
      <c r="EF586" s="211"/>
      <c r="EG586" s="211"/>
      <c r="EH586" s="211"/>
      <c r="EI586" s="211"/>
      <c r="EJ586" s="211"/>
      <c r="EK586" s="211"/>
      <c r="EL586" s="211"/>
      <c r="EM586" s="211"/>
      <c r="EN586" s="211"/>
      <c r="EO586" s="211"/>
      <c r="EP586" s="211"/>
      <c r="EQ586" s="211"/>
      <c r="ER586" s="211"/>
      <c r="ES586" s="211"/>
      <c r="ET586" s="211"/>
      <c r="EU586" s="211"/>
      <c r="EV586" s="211"/>
      <c r="EW586" s="211"/>
      <c r="EX586" s="211"/>
      <c r="EY586" s="211"/>
      <c r="EZ586" s="211"/>
      <c r="FA586" s="211"/>
      <c r="FB586" s="211"/>
      <c r="FC586" s="211"/>
      <c r="FD586" s="211"/>
      <c r="FE586" s="211"/>
      <c r="FF586" s="211"/>
      <c r="FG586" s="211"/>
      <c r="FH586" s="211"/>
      <c r="FI586" s="211"/>
      <c r="FJ586" s="211"/>
      <c r="FK586" s="211"/>
      <c r="FL586" s="211"/>
      <c r="FM586" s="211"/>
      <c r="FN586" s="211"/>
      <c r="FO586" s="211"/>
      <c r="FP586" s="211"/>
      <c r="FQ586" s="211"/>
      <c r="FR586" s="211"/>
      <c r="FS586" s="211"/>
      <c r="FT586" s="211"/>
      <c r="FU586" s="211"/>
      <c r="FV586" s="211"/>
      <c r="FW586" s="211"/>
      <c r="FX586" s="211"/>
      <c r="FY586" s="211"/>
      <c r="FZ586" s="211"/>
      <c r="GA586" s="211"/>
      <c r="GB586" s="211"/>
      <c r="GC586" s="211"/>
      <c r="GD586" s="211"/>
      <c r="GE586" s="211"/>
      <c r="GF586" s="211"/>
      <c r="GG586" s="211"/>
      <c r="GH586" s="211"/>
      <c r="GI586" s="211"/>
      <c r="GJ586" s="211"/>
      <c r="GK586" s="211"/>
      <c r="GL586" s="211"/>
      <c r="GM586" s="211"/>
      <c r="GN586" s="211"/>
      <c r="GO586" s="211"/>
      <c r="GP586" s="211"/>
      <c r="GQ586" s="211"/>
      <c r="GR586" s="211"/>
      <c r="GS586" s="211"/>
      <c r="GT586" s="211"/>
      <c r="GU586" s="211"/>
      <c r="GV586" s="211"/>
      <c r="GW586" s="211"/>
      <c r="GX586" s="211"/>
      <c r="GY586" s="211"/>
      <c r="GZ586" s="211"/>
      <c r="HA586" s="211"/>
      <c r="HB586" s="211"/>
      <c r="HC586" s="211"/>
      <c r="HD586" s="211"/>
      <c r="HE586" s="211"/>
      <c r="HF586" s="211"/>
      <c r="HG586" s="211"/>
      <c r="HH586" s="211"/>
      <c r="HI586" s="211"/>
      <c r="HJ586" s="211"/>
      <c r="HK586" s="211"/>
      <c r="HL586" s="211"/>
      <c r="HM586" s="211"/>
      <c r="HN586" s="211"/>
      <c r="HO586" s="211"/>
      <c r="HP586" s="211"/>
      <c r="HQ586" s="211"/>
      <c r="HR586" s="211"/>
      <c r="HS586" s="211"/>
      <c r="HT586" s="211"/>
      <c r="HU586" s="211"/>
      <c r="HV586" s="211"/>
      <c r="HW586" s="211"/>
      <c r="HX586" s="211"/>
      <c r="HY586" s="211"/>
      <c r="HZ586" s="211"/>
      <c r="IA586" s="211"/>
      <c r="IB586" s="211"/>
      <c r="IC586" s="211"/>
      <c r="ID586" s="211"/>
      <c r="IE586" s="211"/>
      <c r="IF586" s="211"/>
      <c r="IG586" s="211"/>
      <c r="IH586" s="211"/>
      <c r="II586" s="211"/>
      <c r="IJ586" s="211"/>
      <c r="IK586" s="211"/>
      <c r="IL586" s="211"/>
      <c r="IM586" s="211"/>
      <c r="IN586" s="211"/>
      <c r="IO586" s="211"/>
      <c r="IP586" s="211"/>
      <c r="IQ586" s="211"/>
      <c r="IR586" s="211"/>
      <c r="IS586" s="211"/>
      <c r="IT586" s="211"/>
      <c r="IU586" s="211"/>
      <c r="IV586" s="211"/>
      <c r="IW586" s="211"/>
      <c r="IX586" s="211"/>
      <c r="IY586" s="211"/>
      <c r="IZ586" s="211"/>
      <c r="JA586" s="211"/>
      <c r="JB586" s="211"/>
      <c r="JC586" s="211"/>
      <c r="JD586" s="211"/>
      <c r="JE586" s="211"/>
      <c r="JF586" s="211"/>
      <c r="JG586" s="211"/>
      <c r="JH586" s="211"/>
      <c r="JI586" s="211"/>
      <c r="JJ586" s="211"/>
      <c r="JK586" s="211"/>
      <c r="JL586" s="211"/>
      <c r="JM586" s="211"/>
      <c r="JN586" s="211"/>
      <c r="JO586" s="211"/>
      <c r="JP586" s="211"/>
      <c r="JQ586" s="211"/>
      <c r="JR586" s="211"/>
      <c r="JS586" s="211"/>
      <c r="JT586" s="211"/>
      <c r="JU586" s="211"/>
      <c r="JV586" s="211"/>
      <c r="JW586" s="211"/>
      <c r="JX586" s="211"/>
      <c r="JY586" s="211"/>
      <c r="JZ586" s="211"/>
      <c r="KA586" s="211"/>
      <c r="KB586" s="211"/>
      <c r="KC586" s="211"/>
      <c r="KD586" s="211"/>
      <c r="KE586" s="211"/>
      <c r="KF586" s="211"/>
      <c r="KG586" s="211"/>
      <c r="KH586" s="211"/>
      <c r="KI586" s="211"/>
      <c r="KJ586" s="211"/>
      <c r="KK586" s="211"/>
      <c r="KL586" s="211"/>
      <c r="KM586" s="211"/>
      <c r="KN586" s="211"/>
      <c r="KO586" s="211"/>
      <c r="KP586" s="211"/>
      <c r="KQ586" s="211"/>
      <c r="KR586" s="211"/>
      <c r="KS586" s="211"/>
      <c r="KT586" s="211"/>
      <c r="KU586" s="211"/>
      <c r="KV586" s="211"/>
      <c r="KW586" s="211"/>
      <c r="KX586" s="211"/>
      <c r="KY586" s="211"/>
      <c r="KZ586" s="211"/>
      <c r="LA586" s="211"/>
      <c r="LB586" s="211"/>
      <c r="LC586" s="211"/>
      <c r="LD586" s="211"/>
      <c r="LE586" s="211"/>
      <c r="LF586" s="211"/>
      <c r="LG586" s="211"/>
      <c r="LH586" s="211"/>
      <c r="LI586" s="211"/>
      <c r="LJ586" s="211"/>
      <c r="LK586" s="211"/>
      <c r="LL586" s="211"/>
      <c r="LM586" s="211"/>
      <c r="LN586" s="211"/>
      <c r="LO586" s="211"/>
      <c r="LP586" s="211"/>
      <c r="LQ586" s="211"/>
      <c r="LR586" s="211"/>
      <c r="LS586" s="211"/>
      <c r="LT586" s="211"/>
      <c r="LU586" s="211"/>
      <c r="LV586" s="211"/>
      <c r="LW586" s="211"/>
      <c r="LX586" s="211"/>
      <c r="LY586" s="211"/>
      <c r="LZ586" s="211"/>
      <c r="MA586" s="211"/>
      <c r="MB586" s="211"/>
      <c r="MC586" s="211"/>
      <c r="MD586" s="211"/>
      <c r="ME586" s="211"/>
      <c r="MF586" s="211"/>
      <c r="MG586" s="211"/>
      <c r="MH586" s="211"/>
      <c r="MI586" s="211"/>
      <c r="MJ586" s="211"/>
      <c r="MK586" s="211"/>
      <c r="ML586" s="211"/>
      <c r="MM586" s="211"/>
      <c r="MN586" s="211"/>
      <c r="MO586" s="211"/>
      <c r="MP586" s="211"/>
      <c r="MQ586" s="211"/>
      <c r="MR586" s="211"/>
      <c r="MS586" s="211"/>
      <c r="MT586" s="211"/>
      <c r="MU586" s="211"/>
      <c r="MV586" s="211"/>
      <c r="MW586" s="211"/>
      <c r="MX586" s="211"/>
      <c r="MY586" s="211"/>
      <c r="MZ586" s="211"/>
      <c r="NA586" s="211"/>
      <c r="NB586" s="211"/>
      <c r="NC586" s="211"/>
      <c r="ND586" s="211"/>
      <c r="NE586" s="211"/>
      <c r="NF586" s="211"/>
      <c r="NG586" s="211"/>
      <c r="NH586" s="211"/>
      <c r="NI586" s="211"/>
      <c r="NJ586" s="211"/>
      <c r="NK586" s="211"/>
      <c r="NL586" s="211"/>
      <c r="NM586" s="211"/>
      <c r="NN586" s="211"/>
      <c r="NO586" s="211"/>
      <c r="NP586" s="211"/>
      <c r="NQ586" s="211"/>
      <c r="NR586" s="211"/>
      <c r="NS586" s="211"/>
      <c r="NT586" s="211"/>
      <c r="NU586" s="211"/>
      <c r="NV586" s="211"/>
      <c r="NW586" s="211"/>
      <c r="NX586" s="211"/>
      <c r="NY586" s="211"/>
      <c r="NZ586" s="211"/>
      <c r="OA586" s="211"/>
      <c r="OB586" s="211"/>
      <c r="OC586" s="211"/>
      <c r="OD586" s="211"/>
      <c r="OE586" s="211"/>
      <c r="OF586" s="211"/>
      <c r="OG586" s="211"/>
      <c r="OH586" s="211"/>
      <c r="OI586" s="211"/>
      <c r="OJ586" s="211"/>
      <c r="OK586" s="211"/>
      <c r="OL586" s="211"/>
      <c r="OM586" s="211"/>
      <c r="ON586" s="211"/>
      <c r="OO586" s="211"/>
      <c r="OP586" s="211"/>
      <c r="OQ586" s="211"/>
      <c r="OR586" s="211"/>
      <c r="OS586" s="211"/>
      <c r="OT586" s="211"/>
      <c r="OU586" s="211"/>
      <c r="OV586" s="211"/>
      <c r="OW586" s="211"/>
      <c r="OX586" s="211"/>
      <c r="OY586" s="211"/>
      <c r="OZ586" s="211"/>
      <c r="PA586" s="211"/>
      <c r="PB586" s="211"/>
      <c r="PC586" s="211"/>
      <c r="PD586" s="211"/>
      <c r="PE586" s="211"/>
      <c r="PF586" s="211"/>
      <c r="PG586" s="211"/>
      <c r="PH586" s="211"/>
      <c r="PI586" s="211"/>
      <c r="PJ586" s="211"/>
      <c r="PK586" s="211"/>
      <c r="PL586" s="211"/>
      <c r="PM586" s="211"/>
      <c r="PN586" s="211"/>
      <c r="PO586" s="211"/>
      <c r="PP586" s="211"/>
      <c r="PQ586" s="211"/>
      <c r="PR586" s="211"/>
      <c r="PS586" s="211"/>
      <c r="PT586" s="211"/>
      <c r="PU586" s="211"/>
      <c r="PV586" s="211"/>
      <c r="PW586" s="211"/>
      <c r="PX586" s="211"/>
      <c r="PY586" s="211"/>
      <c r="PZ586" s="211"/>
      <c r="QA586" s="211"/>
      <c r="QB586" s="211"/>
      <c r="QC586" s="211"/>
      <c r="QD586" s="211"/>
      <c r="QE586" s="211"/>
      <c r="QF586" s="211"/>
      <c r="QG586" s="211"/>
      <c r="QH586" s="211"/>
      <c r="QI586" s="211"/>
      <c r="QJ586" s="211"/>
      <c r="QK586" s="211"/>
      <c r="QL586" s="211"/>
      <c r="QM586" s="211"/>
      <c r="QN586" s="211"/>
      <c r="QO586" s="211"/>
      <c r="QP586" s="211"/>
      <c r="QQ586" s="211"/>
      <c r="QR586" s="211"/>
      <c r="QS586" s="211"/>
      <c r="QT586" s="211"/>
      <c r="QU586" s="211"/>
      <c r="QV586" s="211"/>
      <c r="QW586" s="211"/>
      <c r="QX586" s="211"/>
      <c r="QY586" s="211"/>
      <c r="QZ586" s="211"/>
      <c r="RA586" s="211"/>
      <c r="RB586" s="211"/>
      <c r="RC586" s="211"/>
      <c r="RD586" s="211"/>
      <c r="RE586" s="211"/>
      <c r="RF586" s="211"/>
      <c r="RG586" s="211"/>
      <c r="RH586" s="211"/>
      <c r="RI586" s="211"/>
      <c r="RJ586" s="211"/>
      <c r="RK586" s="211"/>
      <c r="RL586" s="211"/>
      <c r="RM586" s="211"/>
      <c r="RN586" s="211"/>
      <c r="RO586" s="211"/>
      <c r="RP586" s="211"/>
      <c r="RQ586" s="211"/>
      <c r="RR586" s="211"/>
      <c r="RS586" s="211"/>
      <c r="RT586" s="211"/>
      <c r="RU586" s="211"/>
      <c r="RV586" s="211"/>
      <c r="RW586" s="211"/>
      <c r="RX586" s="211"/>
      <c r="RY586" s="211"/>
      <c r="RZ586" s="211"/>
      <c r="SA586" s="211"/>
      <c r="SB586" s="211"/>
      <c r="SC586" s="211"/>
      <c r="SD586" s="211"/>
      <c r="SE586" s="211"/>
      <c r="SF586" s="211"/>
      <c r="SG586" s="211"/>
      <c r="SH586" s="211"/>
      <c r="SI586" s="211"/>
      <c r="SJ586" s="211"/>
      <c r="SK586" s="211"/>
      <c r="SL586" s="211"/>
      <c r="SM586" s="211"/>
      <c r="SN586" s="211"/>
      <c r="SO586" s="211"/>
      <c r="SP586" s="211"/>
      <c r="SQ586" s="211"/>
      <c r="SR586" s="211"/>
      <c r="SS586" s="211"/>
      <c r="ST586" s="211"/>
      <c r="SU586" s="211"/>
      <c r="SV586" s="211"/>
      <c r="SW586" s="211"/>
      <c r="SX586" s="211"/>
      <c r="SY586" s="211"/>
      <c r="SZ586" s="211"/>
      <c r="TA586" s="211"/>
      <c r="TB586" s="211"/>
      <c r="TC586" s="211"/>
      <c r="TD586" s="211"/>
      <c r="TE586" s="211"/>
      <c r="TF586" s="211"/>
      <c r="TG586" s="211"/>
      <c r="TH586" s="211"/>
      <c r="TI586" s="211"/>
      <c r="TJ586" s="211"/>
      <c r="TK586" s="211"/>
      <c r="TL586" s="211"/>
      <c r="TM586" s="211"/>
      <c r="TN586" s="211"/>
      <c r="TO586" s="211"/>
      <c r="TP586" s="211"/>
      <c r="TQ586" s="211"/>
      <c r="TR586" s="211"/>
      <c r="TS586" s="211"/>
      <c r="TT586" s="211"/>
      <c r="TU586" s="211"/>
      <c r="TV586" s="211"/>
      <c r="TW586" s="211"/>
      <c r="TX586" s="211"/>
      <c r="TY586" s="211"/>
      <c r="TZ586" s="211"/>
      <c r="UA586" s="211"/>
      <c r="UB586" s="211"/>
      <c r="UC586" s="211"/>
      <c r="UD586" s="211"/>
      <c r="UE586" s="211"/>
      <c r="UF586" s="211"/>
      <c r="UG586" s="211"/>
      <c r="UH586" s="211"/>
      <c r="UI586" s="211"/>
      <c r="UJ586" s="211"/>
      <c r="UK586" s="211"/>
      <c r="UL586" s="211"/>
      <c r="UM586" s="211"/>
      <c r="UN586" s="211"/>
      <c r="UO586" s="211"/>
      <c r="UP586" s="211"/>
      <c r="UQ586" s="211"/>
      <c r="UR586" s="211"/>
      <c r="US586" s="211"/>
      <c r="UT586" s="211"/>
      <c r="UU586" s="211"/>
      <c r="UV586" s="211"/>
      <c r="UW586" s="211"/>
      <c r="UX586" s="211"/>
      <c r="UY586" s="211"/>
      <c r="UZ586" s="211"/>
      <c r="VA586" s="211"/>
      <c r="VB586" s="211"/>
      <c r="VC586" s="211"/>
      <c r="VD586" s="211"/>
      <c r="VE586" s="211"/>
      <c r="VF586" s="211"/>
      <c r="VG586" s="211"/>
      <c r="VH586" s="211"/>
      <c r="VI586" s="211"/>
      <c r="VJ586" s="211"/>
      <c r="VK586" s="211"/>
      <c r="VL586" s="211"/>
      <c r="VM586" s="211"/>
      <c r="VN586" s="211"/>
      <c r="VO586" s="211"/>
      <c r="VP586" s="211"/>
      <c r="VQ586" s="211"/>
      <c r="VR586" s="211"/>
      <c r="VS586" s="211"/>
      <c r="VT586" s="211"/>
      <c r="VU586" s="211"/>
      <c r="VV586" s="211"/>
      <c r="VW586" s="211"/>
      <c r="VX586" s="211"/>
      <c r="VY586" s="211"/>
      <c r="VZ586" s="211"/>
      <c r="WA586" s="211"/>
      <c r="WB586" s="211"/>
      <c r="WC586" s="211"/>
      <c r="WD586" s="211"/>
      <c r="WE586" s="211"/>
      <c r="WF586" s="211"/>
      <c r="WG586" s="211"/>
      <c r="WH586" s="211"/>
      <c r="WI586" s="211"/>
      <c r="WJ586" s="211"/>
      <c r="WK586" s="211"/>
      <c r="WL586" s="211"/>
      <c r="WM586" s="211"/>
      <c r="WN586" s="211"/>
      <c r="WO586" s="211"/>
      <c r="WP586" s="211"/>
      <c r="WQ586" s="211"/>
      <c r="WR586" s="211"/>
      <c r="WS586" s="211"/>
      <c r="WT586" s="211"/>
      <c r="WU586" s="211"/>
      <c r="WV586" s="211"/>
      <c r="WW586" s="211"/>
      <c r="WX586" s="211"/>
      <c r="WY586" s="211"/>
      <c r="WZ586" s="211"/>
      <c r="XA586" s="211"/>
      <c r="XB586" s="211"/>
      <c r="XC586" s="211"/>
      <c r="XD586" s="211"/>
      <c r="XE586" s="211"/>
      <c r="XF586" s="211"/>
      <c r="XG586" s="211"/>
      <c r="XH586" s="211"/>
      <c r="XI586" s="211"/>
      <c r="XJ586" s="211"/>
      <c r="XK586" s="211"/>
      <c r="XL586" s="211"/>
      <c r="XM586" s="211"/>
      <c r="XN586" s="211"/>
      <c r="XO586" s="211"/>
      <c r="XP586" s="211"/>
      <c r="XQ586" s="211"/>
      <c r="XR586" s="211"/>
      <c r="XS586" s="211"/>
      <c r="XT586" s="211"/>
      <c r="XU586" s="211"/>
      <c r="XV586" s="211"/>
      <c r="XW586" s="211"/>
      <c r="XX586" s="211"/>
      <c r="XY586" s="211"/>
      <c r="XZ586" s="211"/>
      <c r="YA586" s="211"/>
      <c r="YB586" s="211"/>
      <c r="YC586" s="211"/>
      <c r="YD586" s="211"/>
      <c r="YE586" s="211"/>
      <c r="YF586" s="211"/>
      <c r="YG586" s="211"/>
      <c r="YH586" s="211"/>
      <c r="YI586" s="211"/>
      <c r="YJ586" s="211"/>
      <c r="YK586" s="211"/>
      <c r="YL586" s="211"/>
      <c r="YM586" s="211"/>
      <c r="YN586" s="211"/>
      <c r="YO586" s="211"/>
      <c r="YP586" s="211"/>
      <c r="YQ586" s="211"/>
      <c r="YR586" s="211"/>
      <c r="YS586" s="211"/>
      <c r="YT586" s="211"/>
      <c r="YU586" s="211"/>
      <c r="YV586" s="211"/>
      <c r="YW586" s="211"/>
      <c r="YX586" s="211"/>
      <c r="YY586" s="211"/>
      <c r="YZ586" s="211"/>
      <c r="ZA586" s="211"/>
      <c r="ZB586" s="211"/>
      <c r="ZC586" s="211"/>
      <c r="ZD586" s="211"/>
      <c r="ZE586" s="211"/>
      <c r="ZF586" s="211"/>
      <c r="ZG586" s="211"/>
      <c r="ZH586" s="211"/>
      <c r="ZI586" s="211"/>
      <c r="ZJ586" s="211"/>
      <c r="ZK586" s="211"/>
      <c r="ZL586" s="211"/>
      <c r="ZM586" s="211"/>
      <c r="ZN586" s="211"/>
      <c r="ZO586" s="211"/>
      <c r="ZP586" s="211"/>
      <c r="ZQ586" s="211"/>
      <c r="ZR586" s="211"/>
      <c r="ZS586" s="211"/>
      <c r="ZT586" s="211"/>
      <c r="ZU586" s="211"/>
      <c r="ZV586" s="211"/>
      <c r="ZW586" s="211"/>
      <c r="ZX586" s="211"/>
      <c r="ZY586" s="211"/>
      <c r="ZZ586" s="211"/>
      <c r="AAA586" s="211"/>
      <c r="AAB586" s="211"/>
      <c r="AAC586" s="211"/>
      <c r="AAD586" s="211"/>
      <c r="AAE586" s="211"/>
      <c r="AAF586" s="211"/>
      <c r="AAG586" s="211"/>
      <c r="AAH586" s="211"/>
      <c r="AAI586" s="211"/>
      <c r="AAJ586" s="211"/>
      <c r="AAK586" s="211"/>
      <c r="AAL586" s="211"/>
      <c r="AAM586" s="211"/>
      <c r="AAN586" s="211"/>
      <c r="AAO586" s="211"/>
      <c r="AAP586" s="211"/>
      <c r="AAQ586" s="211"/>
      <c r="AAR586" s="211"/>
      <c r="AAS586" s="211"/>
      <c r="AAT586" s="211"/>
      <c r="AAU586" s="211"/>
      <c r="AAV586" s="211"/>
      <c r="AAW586" s="211"/>
      <c r="AAX586" s="211"/>
      <c r="AAY586" s="211"/>
      <c r="AAZ586" s="211"/>
      <c r="ABA586" s="211"/>
      <c r="ABB586" s="211"/>
      <c r="ABC586" s="211"/>
      <c r="ABD586" s="211"/>
      <c r="ABE586" s="211"/>
      <c r="ABF586" s="211"/>
      <c r="ABG586" s="211"/>
      <c r="ABH586" s="211"/>
      <c r="ABI586" s="211"/>
      <c r="ABJ586" s="211"/>
      <c r="ABK586" s="211"/>
      <c r="ABL586" s="211"/>
      <c r="ABM586" s="211"/>
      <c r="ABN586" s="211"/>
      <c r="ABO586" s="211"/>
      <c r="ABP586" s="211"/>
      <c r="ABQ586" s="211"/>
      <c r="ABR586" s="211"/>
      <c r="ABS586" s="211"/>
      <c r="ABT586" s="211"/>
      <c r="ABU586" s="211"/>
      <c r="ABV586" s="211"/>
      <c r="ABW586" s="211"/>
      <c r="ABX586" s="211"/>
      <c r="ABY586" s="211"/>
      <c r="ABZ586" s="211"/>
      <c r="ACA586" s="211"/>
      <c r="ACB586" s="211"/>
      <c r="ACC586" s="211"/>
      <c r="ACD586" s="211"/>
      <c r="ACE586" s="211"/>
      <c r="ACF586" s="211"/>
      <c r="ACG586" s="211"/>
      <c r="ACH586" s="211"/>
      <c r="ACI586" s="211"/>
      <c r="ACJ586" s="211"/>
      <c r="ACK586" s="211"/>
      <c r="ACL586" s="211"/>
      <c r="ACM586" s="211"/>
      <c r="ACN586" s="211"/>
      <c r="ACO586" s="211"/>
      <c r="ACP586" s="211"/>
      <c r="ACQ586" s="211"/>
      <c r="ACR586" s="211"/>
      <c r="ACS586" s="211"/>
      <c r="ACT586" s="211"/>
      <c r="ACU586" s="211"/>
      <c r="ACV586" s="211"/>
      <c r="ACW586" s="211"/>
      <c r="ACX586" s="211"/>
      <c r="ACY586" s="211"/>
      <c r="ACZ586" s="211"/>
      <c r="ADA586" s="211"/>
      <c r="ADB586" s="211"/>
      <c r="ADC586" s="211"/>
      <c r="ADD586" s="211"/>
      <c r="ADE586" s="211"/>
      <c r="ADF586" s="211"/>
      <c r="ADG586" s="211"/>
      <c r="ADH586" s="211"/>
      <c r="ADI586" s="211"/>
      <c r="ADJ586" s="211"/>
      <c r="ADK586" s="211"/>
      <c r="ADL586" s="211"/>
      <c r="ADM586" s="211"/>
      <c r="ADN586" s="211"/>
      <c r="ADO586" s="211"/>
      <c r="ADP586" s="211"/>
      <c r="ADQ586" s="211"/>
      <c r="ADR586" s="211"/>
      <c r="ADS586" s="211"/>
      <c r="ADT586" s="211"/>
      <c r="ADU586" s="211"/>
      <c r="ADV586" s="211"/>
      <c r="ADW586" s="211"/>
      <c r="ADX586" s="211"/>
      <c r="ADY586" s="211"/>
      <c r="ADZ586" s="211"/>
      <c r="AEA586" s="211"/>
      <c r="AEB586" s="211"/>
      <c r="AEC586" s="211"/>
      <c r="AED586" s="211"/>
      <c r="AEE586" s="211"/>
      <c r="AEF586" s="211"/>
      <c r="AEG586" s="211"/>
      <c r="AEH586" s="211"/>
      <c r="AEI586" s="211"/>
      <c r="AEJ586" s="211"/>
      <c r="AEK586" s="211"/>
      <c r="AEL586" s="211"/>
      <c r="AEM586" s="211"/>
      <c r="AEN586" s="211"/>
      <c r="AEO586" s="211"/>
      <c r="AEP586" s="211"/>
      <c r="AEQ586" s="211"/>
      <c r="AER586" s="211"/>
      <c r="AES586" s="211"/>
      <c r="AET586" s="211"/>
      <c r="AEU586" s="211"/>
      <c r="AEV586" s="211"/>
      <c r="AEW586" s="211"/>
      <c r="AEX586" s="211"/>
      <c r="AEY586" s="211"/>
      <c r="AEZ586" s="211"/>
      <c r="AFA586" s="211"/>
      <c r="AFB586" s="211"/>
      <c r="AFC586" s="211"/>
      <c r="AFD586" s="211"/>
      <c r="AFE586" s="211"/>
      <c r="AFF586" s="211"/>
      <c r="AFG586" s="211"/>
      <c r="AFH586" s="211"/>
      <c r="AFI586" s="211"/>
      <c r="AFJ586" s="211"/>
      <c r="AFK586" s="211"/>
      <c r="AFL586" s="211"/>
      <c r="AFM586" s="211"/>
      <c r="AFN586" s="211"/>
      <c r="AFO586" s="211"/>
      <c r="AFP586" s="211"/>
      <c r="AFQ586" s="211"/>
      <c r="AFR586" s="211"/>
      <c r="AFS586" s="211"/>
      <c r="AFT586" s="211"/>
      <c r="AFU586" s="211"/>
      <c r="AFV586" s="211"/>
      <c r="AFW586" s="211"/>
      <c r="AFX586" s="211"/>
      <c r="AFY586" s="211"/>
      <c r="AFZ586" s="211"/>
      <c r="AGA586" s="211"/>
      <c r="AGB586" s="211"/>
      <c r="AGC586" s="211"/>
      <c r="AGD586" s="211"/>
      <c r="AGE586" s="211"/>
      <c r="AGF586" s="211"/>
      <c r="AGG586" s="211"/>
      <c r="AGH586" s="211"/>
      <c r="AGI586" s="211"/>
      <c r="AGJ586" s="211"/>
      <c r="AGK586" s="211"/>
      <c r="AGL586" s="211"/>
      <c r="AGM586" s="211"/>
      <c r="AGN586" s="211"/>
      <c r="AGO586" s="211"/>
      <c r="AGP586" s="211"/>
      <c r="AGQ586" s="211"/>
      <c r="AGR586" s="211"/>
      <c r="AGS586" s="211"/>
      <c r="AGT586" s="211"/>
      <c r="AGU586" s="211"/>
      <c r="AGV586" s="211"/>
      <c r="AGW586" s="211"/>
      <c r="AGX586" s="211"/>
      <c r="AGY586" s="211"/>
      <c r="AGZ586" s="211"/>
      <c r="AHA586" s="211"/>
      <c r="AHB586" s="211"/>
      <c r="AHC586" s="211"/>
      <c r="AHD586" s="211"/>
      <c r="AHE586" s="211"/>
      <c r="AHF586" s="211"/>
      <c r="AHG586" s="211"/>
      <c r="AHH586" s="211"/>
      <c r="AHI586" s="211"/>
      <c r="AHJ586" s="211"/>
      <c r="AHK586" s="211"/>
      <c r="AHL586" s="211"/>
      <c r="AHM586" s="211"/>
      <c r="AHN586" s="211"/>
      <c r="AHO586" s="211"/>
      <c r="AHP586" s="211"/>
      <c r="AHQ586" s="211"/>
      <c r="AHR586" s="211"/>
      <c r="AHS586" s="211"/>
      <c r="AHT586" s="211"/>
      <c r="AHU586" s="211"/>
      <c r="AHV586" s="211"/>
      <c r="AHW586" s="211"/>
      <c r="AHX586" s="211"/>
      <c r="AHY586" s="211"/>
      <c r="AHZ586" s="211"/>
      <c r="AIA586" s="211"/>
      <c r="AIB586" s="211"/>
      <c r="AIC586" s="211"/>
      <c r="AID586" s="211"/>
      <c r="AIE586" s="211"/>
      <c r="AIF586" s="211"/>
      <c r="AIG586" s="211"/>
      <c r="AIH586" s="211"/>
      <c r="AII586" s="211"/>
      <c r="AIJ586" s="211"/>
      <c r="AIK586" s="211"/>
      <c r="AIL586" s="211"/>
      <c r="AIM586" s="211"/>
      <c r="AIN586" s="211"/>
      <c r="AIO586" s="211"/>
      <c r="AIP586" s="211"/>
      <c r="AIQ586" s="211"/>
      <c r="AIR586" s="211"/>
      <c r="AIS586" s="211"/>
      <c r="AIT586" s="211"/>
      <c r="AIU586" s="211"/>
      <c r="AIV586" s="211"/>
      <c r="AIW586" s="211"/>
      <c r="AIX586" s="211"/>
      <c r="AIY586" s="211"/>
      <c r="AIZ586" s="211"/>
      <c r="AJA586" s="211"/>
      <c r="AJB586" s="211"/>
      <c r="AJC586" s="211"/>
      <c r="AJD586" s="211"/>
      <c r="AJE586" s="211"/>
      <c r="AJF586" s="211"/>
      <c r="AJG586" s="211"/>
      <c r="AJH586" s="211"/>
      <c r="AJI586" s="211"/>
      <c r="AJJ586" s="211"/>
      <c r="AJK586" s="211"/>
      <c r="AJL586" s="211"/>
      <c r="AJM586" s="211"/>
      <c r="AJN586" s="211"/>
      <c r="AJO586" s="211"/>
      <c r="AJP586" s="211"/>
      <c r="AJQ586" s="211"/>
      <c r="AJR586" s="211"/>
      <c r="AJS586" s="211"/>
      <c r="AJT586" s="211"/>
      <c r="AJU586" s="211"/>
      <c r="AJV586" s="211"/>
      <c r="AJW586" s="211"/>
      <c r="AJX586" s="211"/>
      <c r="AJY586" s="211"/>
      <c r="AJZ586" s="211"/>
      <c r="AKA586" s="211"/>
      <c r="AKB586" s="211"/>
      <c r="AKC586" s="211"/>
      <c r="AKD586" s="211"/>
      <c r="AKE586" s="211"/>
      <c r="AKF586" s="211"/>
      <c r="AKG586" s="211"/>
      <c r="AKH586" s="211"/>
      <c r="AKI586" s="211"/>
      <c r="AKJ586" s="211"/>
      <c r="AKK586" s="211"/>
      <c r="AKL586" s="211"/>
      <c r="AKM586" s="211"/>
      <c r="AKN586" s="211"/>
      <c r="AKO586" s="211"/>
      <c r="AKP586" s="211"/>
      <c r="AKQ586" s="211"/>
      <c r="AKR586" s="211"/>
      <c r="AKS586" s="211"/>
      <c r="AKT586" s="211"/>
      <c r="AKU586" s="211"/>
      <c r="AKV586" s="211"/>
      <c r="AKW586" s="211"/>
      <c r="AKX586" s="211"/>
      <c r="AKY586" s="211"/>
      <c r="AKZ586" s="211"/>
      <c r="ALA586" s="211"/>
      <c r="ALB586" s="211"/>
      <c r="ALC586" s="211"/>
      <c r="ALD586" s="211"/>
      <c r="ALE586" s="211"/>
      <c r="ALF586" s="211"/>
      <c r="ALG586" s="211"/>
      <c r="ALH586" s="211"/>
      <c r="ALI586" s="211"/>
      <c r="ALJ586" s="211"/>
      <c r="ALK586" s="211"/>
      <c r="ALL586" s="211"/>
      <c r="ALM586" s="211"/>
      <c r="ALN586" s="211"/>
      <c r="ALO586" s="211"/>
      <c r="ALP586" s="211"/>
      <c r="ALQ586" s="211"/>
      <c r="ALR586" s="211"/>
      <c r="ALS586" s="211"/>
      <c r="ALT586" s="211"/>
      <c r="ALU586" s="211"/>
      <c r="ALV586" s="211"/>
      <c r="ALW586" s="211"/>
      <c r="ALX586" s="211"/>
      <c r="ALY586" s="211"/>
      <c r="ALZ586" s="211"/>
      <c r="AMA586" s="211"/>
      <c r="AMB586" s="211"/>
      <c r="AMC586" s="211"/>
      <c r="AMD586" s="211"/>
      <c r="AME586" s="211"/>
      <c r="AMF586" s="211"/>
      <c r="AMG586" s="211"/>
      <c r="AMH586" s="211"/>
      <c r="AMI586" s="211"/>
      <c r="AMJ586" s="211"/>
      <c r="AMK586" s="211"/>
      <c r="AML586" s="211"/>
      <c r="AMM586" s="211"/>
      <c r="AMN586" s="211"/>
      <c r="AMO586" s="211"/>
      <c r="AMP586" s="211"/>
      <c r="AMQ586" s="211"/>
      <c r="AMR586" s="211"/>
      <c r="AMS586" s="211"/>
      <c r="AMT586" s="211"/>
      <c r="AMU586" s="211"/>
      <c r="AMV586" s="211"/>
      <c r="AMW586" s="211"/>
      <c r="AMX586" s="211"/>
      <c r="AMY586" s="211"/>
      <c r="AMZ586" s="211"/>
      <c r="ANA586" s="211"/>
      <c r="ANB586" s="211"/>
      <c r="ANC586" s="211"/>
      <c r="AND586" s="211"/>
      <c r="ANE586" s="211"/>
      <c r="ANF586" s="211"/>
      <c r="ANG586" s="211"/>
      <c r="ANH586" s="211"/>
      <c r="ANI586" s="211"/>
      <c r="ANJ586" s="211"/>
      <c r="ANK586" s="211"/>
      <c r="ANL586" s="211"/>
      <c r="ANM586" s="211"/>
      <c r="ANN586" s="211"/>
      <c r="ANO586" s="211"/>
      <c r="ANP586" s="211"/>
      <c r="ANQ586" s="211"/>
      <c r="ANR586" s="211"/>
      <c r="ANS586" s="211"/>
      <c r="ANT586" s="211"/>
      <c r="ANU586" s="211"/>
      <c r="ANV586" s="211"/>
      <c r="ANW586" s="211"/>
      <c r="ANX586" s="211"/>
      <c r="ANY586" s="211"/>
      <c r="ANZ586" s="211"/>
      <c r="AOA586" s="211"/>
      <c r="AOB586" s="211"/>
      <c r="AOC586" s="211"/>
      <c r="AOD586" s="211"/>
      <c r="AOE586" s="211"/>
      <c r="AOF586" s="211"/>
      <c r="AOG586" s="211"/>
      <c r="AOH586" s="211"/>
      <c r="AOI586" s="211"/>
      <c r="AOJ586" s="211"/>
      <c r="AOK586" s="211"/>
      <c r="AOL586" s="211"/>
      <c r="AOM586" s="211"/>
      <c r="AON586" s="211"/>
      <c r="AOO586" s="211"/>
      <c r="AOP586" s="211"/>
      <c r="AOQ586" s="211"/>
      <c r="AOR586" s="211"/>
      <c r="AOS586" s="211"/>
      <c r="AOT586" s="211"/>
      <c r="AOU586" s="211"/>
      <c r="AOV586" s="211"/>
      <c r="AOW586" s="211"/>
      <c r="AOX586" s="211"/>
      <c r="AOY586" s="211"/>
      <c r="AOZ586" s="211"/>
      <c r="APA586" s="211"/>
      <c r="APB586" s="211"/>
      <c r="APC586" s="211"/>
      <c r="APD586" s="211"/>
      <c r="APE586" s="211"/>
      <c r="APF586" s="211"/>
      <c r="APG586" s="211"/>
      <c r="APH586" s="211"/>
      <c r="API586" s="211"/>
      <c r="APJ586" s="211"/>
      <c r="APK586" s="211"/>
      <c r="APL586" s="211"/>
      <c r="APM586" s="211"/>
      <c r="APN586" s="211"/>
      <c r="APO586" s="211"/>
      <c r="APP586" s="211"/>
      <c r="APQ586" s="211"/>
      <c r="APR586" s="211"/>
      <c r="APS586" s="211"/>
      <c r="APT586" s="211"/>
      <c r="APU586" s="211"/>
      <c r="APV586" s="211"/>
      <c r="APW586" s="211"/>
      <c r="APX586" s="211"/>
      <c r="APY586" s="211"/>
      <c r="APZ586" s="211"/>
      <c r="AQA586" s="211"/>
      <c r="AQB586" s="211"/>
      <c r="AQC586" s="211"/>
      <c r="AQD586" s="211"/>
      <c r="AQE586" s="211"/>
      <c r="AQF586" s="211"/>
      <c r="AQG586" s="211"/>
      <c r="AQH586" s="211"/>
      <c r="AQI586" s="211"/>
      <c r="AQJ586" s="211"/>
      <c r="AQK586" s="211"/>
      <c r="AQL586" s="211"/>
      <c r="AQM586" s="211"/>
      <c r="AQN586" s="211"/>
      <c r="AQO586" s="211"/>
      <c r="AQP586" s="211"/>
      <c r="AQQ586" s="211"/>
      <c r="AQR586" s="211"/>
      <c r="AQS586" s="211"/>
      <c r="AQT586" s="211"/>
      <c r="AQU586" s="211"/>
      <c r="AQV586" s="211"/>
      <c r="AQW586" s="211"/>
      <c r="AQX586" s="211"/>
      <c r="AQY586" s="211"/>
      <c r="AQZ586" s="211"/>
      <c r="ARA586" s="211"/>
      <c r="ARB586" s="211"/>
      <c r="ARC586" s="211"/>
      <c r="ARD586" s="211"/>
      <c r="ARE586" s="211"/>
      <c r="ARF586" s="211"/>
      <c r="ARG586" s="211"/>
      <c r="ARH586" s="211"/>
      <c r="ARI586" s="211"/>
      <c r="ARJ586" s="211"/>
      <c r="ARK586" s="211"/>
      <c r="ARL586" s="211"/>
      <c r="ARM586" s="211"/>
      <c r="ARN586" s="211"/>
      <c r="ARO586" s="211"/>
      <c r="ARP586" s="211"/>
      <c r="ARQ586" s="211"/>
      <c r="ARR586" s="211"/>
      <c r="ARS586" s="211"/>
      <c r="ART586" s="211"/>
      <c r="ARU586" s="211"/>
      <c r="ARV586" s="211"/>
      <c r="ARW586" s="211"/>
      <c r="ARX586" s="211"/>
      <c r="ARY586" s="211"/>
      <c r="ARZ586" s="211"/>
      <c r="ASA586" s="211"/>
      <c r="ASB586" s="211"/>
      <c r="ASC586" s="211"/>
      <c r="ASD586" s="211"/>
      <c r="ASE586" s="211"/>
      <c r="ASF586" s="211"/>
      <c r="ASG586" s="211"/>
      <c r="ASH586" s="211"/>
      <c r="ASI586" s="211"/>
      <c r="ASJ586" s="211"/>
      <c r="ASK586" s="211"/>
      <c r="ASL586" s="211"/>
      <c r="ASM586" s="211"/>
      <c r="ASN586" s="211"/>
      <c r="ASO586" s="211"/>
      <c r="ASP586" s="211"/>
      <c r="ASQ586" s="211"/>
      <c r="ASR586" s="211"/>
      <c r="ASS586" s="211"/>
      <c r="AST586" s="211"/>
      <c r="ASU586" s="211"/>
      <c r="ASV586" s="211"/>
      <c r="ASW586" s="211"/>
      <c r="ASX586" s="211"/>
      <c r="ASY586" s="211"/>
      <c r="ASZ586" s="211"/>
      <c r="ATA586" s="211"/>
      <c r="ATB586" s="211"/>
      <c r="ATC586" s="211"/>
      <c r="ATD586" s="211"/>
      <c r="ATE586" s="211"/>
      <c r="ATF586" s="211"/>
      <c r="ATG586" s="211"/>
      <c r="ATH586" s="211"/>
      <c r="ATI586" s="211"/>
      <c r="ATJ586" s="211"/>
      <c r="ATK586" s="211"/>
      <c r="ATL586" s="211"/>
      <c r="ATM586" s="211"/>
      <c r="ATN586" s="211"/>
      <c r="ATO586" s="211"/>
      <c r="ATP586" s="211"/>
      <c r="ATQ586" s="211"/>
      <c r="ATR586" s="211"/>
      <c r="ATS586" s="211"/>
      <c r="ATT586" s="211"/>
      <c r="ATU586" s="211"/>
      <c r="ATV586" s="211"/>
      <c r="ATW586" s="211"/>
      <c r="ATX586" s="211"/>
      <c r="ATY586" s="211"/>
      <c r="ATZ586" s="211"/>
      <c r="AUA586" s="211"/>
      <c r="AUB586" s="211"/>
      <c r="AUC586" s="211"/>
      <c r="AUD586" s="211"/>
      <c r="AUE586" s="211"/>
      <c r="AUF586" s="211"/>
      <c r="AUG586" s="211"/>
      <c r="AUH586" s="211"/>
      <c r="AUI586" s="211"/>
      <c r="AUJ586" s="211"/>
      <c r="AUK586" s="211"/>
      <c r="AUL586" s="211"/>
      <c r="AUM586" s="211"/>
      <c r="AUN586" s="211"/>
      <c r="AUO586" s="211"/>
      <c r="AUP586" s="211"/>
      <c r="AUQ586" s="211"/>
      <c r="AUR586" s="211"/>
      <c r="AUS586" s="211"/>
      <c r="AUT586" s="211"/>
      <c r="AUU586" s="211"/>
      <c r="AUV586" s="211"/>
      <c r="AUW586" s="211"/>
      <c r="AUX586" s="211"/>
      <c r="AUY586" s="211"/>
      <c r="AUZ586" s="211"/>
      <c r="AVA586" s="211"/>
      <c r="AVB586" s="211"/>
      <c r="AVC586" s="211"/>
      <c r="AVD586" s="211"/>
      <c r="AVE586" s="211"/>
      <c r="AVF586" s="211"/>
      <c r="AVG586" s="211"/>
      <c r="AVH586" s="211"/>
      <c r="AVI586" s="211"/>
      <c r="AVJ586" s="211"/>
      <c r="AVK586" s="211"/>
      <c r="AVL586" s="211"/>
      <c r="AVM586" s="211"/>
      <c r="AVN586" s="211"/>
      <c r="AVO586" s="211"/>
      <c r="AVP586" s="211"/>
      <c r="AVQ586" s="211"/>
      <c r="AVR586" s="211"/>
      <c r="AVS586" s="211"/>
      <c r="AVT586" s="211"/>
      <c r="AVU586" s="211"/>
      <c r="AVV586" s="211"/>
      <c r="AVW586" s="211"/>
      <c r="AVX586" s="211"/>
      <c r="AVY586" s="211"/>
      <c r="AVZ586" s="211"/>
      <c r="AWA586" s="211"/>
      <c r="AWB586" s="211"/>
      <c r="AWC586" s="211"/>
      <c r="AWD586" s="211"/>
      <c r="AWE586" s="211"/>
      <c r="AWF586" s="211"/>
      <c r="AWG586" s="211"/>
      <c r="AWH586" s="211"/>
      <c r="AWI586" s="211"/>
      <c r="AWJ586" s="211"/>
      <c r="AWK586" s="211"/>
      <c r="AWL586" s="211"/>
      <c r="AWM586" s="211"/>
      <c r="AWN586" s="211"/>
      <c r="AWO586" s="211"/>
      <c r="AWP586" s="211"/>
      <c r="AWQ586" s="211"/>
      <c r="AWR586" s="211"/>
      <c r="AWS586" s="211"/>
      <c r="AWT586" s="211"/>
      <c r="AWU586" s="211"/>
      <c r="AWV586" s="211"/>
      <c r="AWW586" s="211"/>
      <c r="AWX586" s="211"/>
      <c r="AWY586" s="211"/>
      <c r="AWZ586" s="211"/>
      <c r="AXA586" s="211"/>
      <c r="AXB586" s="211"/>
      <c r="AXC586" s="211"/>
      <c r="AXD586" s="211"/>
      <c r="AXE586" s="211"/>
      <c r="AXF586" s="211"/>
      <c r="AXG586" s="211"/>
      <c r="AXH586" s="211"/>
      <c r="AXI586" s="211"/>
      <c r="AXJ586" s="211"/>
      <c r="AXK586" s="211"/>
      <c r="AXL586" s="211"/>
      <c r="AXM586" s="211"/>
      <c r="AXN586" s="211"/>
      <c r="AXO586" s="211"/>
      <c r="AXP586" s="211"/>
      <c r="AXQ586" s="211"/>
      <c r="AXR586" s="211"/>
      <c r="AXS586" s="211"/>
      <c r="AXT586" s="211"/>
      <c r="AXU586" s="211"/>
      <c r="AXV586" s="211"/>
      <c r="AXW586" s="211"/>
      <c r="AXX586" s="211"/>
      <c r="AXY586" s="211"/>
      <c r="AXZ586" s="211"/>
      <c r="AYA586" s="211"/>
      <c r="AYB586" s="211"/>
      <c r="AYC586" s="211"/>
      <c r="AYD586" s="211"/>
      <c r="AYE586" s="211"/>
      <c r="AYF586" s="211"/>
      <c r="AYG586" s="211"/>
      <c r="AYH586" s="211"/>
      <c r="AYI586" s="211"/>
      <c r="AYJ586" s="211"/>
      <c r="AYK586" s="211"/>
      <c r="AYL586" s="211"/>
      <c r="AYM586" s="211"/>
      <c r="AYN586" s="211"/>
      <c r="AYO586" s="211"/>
      <c r="AYP586" s="211"/>
      <c r="AYQ586" s="211"/>
      <c r="AYR586" s="211"/>
      <c r="AYS586" s="211"/>
      <c r="AYT586" s="211"/>
      <c r="AYU586" s="211"/>
      <c r="AYV586" s="211"/>
      <c r="AYW586" s="211"/>
      <c r="AYX586" s="211"/>
      <c r="AYY586" s="211"/>
      <c r="AYZ586" s="211"/>
      <c r="AZA586" s="211"/>
      <c r="AZB586" s="211"/>
      <c r="AZC586" s="211"/>
      <c r="AZD586" s="211"/>
      <c r="AZE586" s="211"/>
      <c r="AZF586" s="211"/>
      <c r="AZG586" s="211"/>
      <c r="AZH586" s="211"/>
      <c r="AZI586" s="211"/>
      <c r="AZJ586" s="211"/>
      <c r="AZK586" s="211"/>
      <c r="AZL586" s="211"/>
      <c r="AZM586" s="211"/>
      <c r="AZN586" s="211"/>
      <c r="AZO586" s="211"/>
      <c r="AZP586" s="211"/>
      <c r="AZQ586" s="211"/>
      <c r="AZR586" s="211"/>
      <c r="AZS586" s="211"/>
      <c r="AZT586" s="211"/>
      <c r="AZU586" s="211"/>
      <c r="AZV586" s="211"/>
      <c r="AZW586" s="211"/>
      <c r="AZX586" s="211"/>
      <c r="AZY586" s="211"/>
      <c r="AZZ586" s="211"/>
      <c r="BAA586" s="211"/>
      <c r="BAB586" s="211"/>
      <c r="BAC586" s="211"/>
      <c r="BAD586" s="211"/>
      <c r="BAE586" s="211"/>
      <c r="BAF586" s="211"/>
      <c r="BAG586" s="211"/>
      <c r="BAH586" s="211"/>
      <c r="BAI586" s="211"/>
      <c r="BAJ586" s="211"/>
      <c r="BAK586" s="211"/>
      <c r="BAL586" s="211"/>
      <c r="BAM586" s="211"/>
      <c r="BAN586" s="211"/>
      <c r="BAO586" s="211"/>
      <c r="BAP586" s="211"/>
      <c r="BAQ586" s="211"/>
      <c r="BAR586" s="211"/>
      <c r="BAS586" s="211"/>
      <c r="BAT586" s="211"/>
      <c r="BAU586" s="211"/>
      <c r="BAV586" s="211"/>
      <c r="BAW586" s="211"/>
      <c r="BAX586" s="211"/>
      <c r="BAY586" s="211"/>
      <c r="BAZ586" s="211"/>
      <c r="BBA586" s="211"/>
      <c r="BBB586" s="211"/>
      <c r="BBC586" s="211"/>
      <c r="BBD586" s="211"/>
      <c r="BBE586" s="211"/>
      <c r="BBF586" s="211"/>
      <c r="BBG586" s="211"/>
      <c r="BBH586" s="211"/>
      <c r="BBI586" s="211"/>
      <c r="BBJ586" s="211"/>
      <c r="BBK586" s="211"/>
      <c r="BBL586" s="211"/>
      <c r="BBM586" s="211"/>
      <c r="BBN586" s="211"/>
      <c r="BBO586" s="211"/>
      <c r="BBP586" s="211"/>
      <c r="BBQ586" s="211"/>
      <c r="BBR586" s="211"/>
      <c r="BBS586" s="211"/>
      <c r="BBT586" s="211"/>
      <c r="BBU586" s="211"/>
      <c r="BBV586" s="211"/>
      <c r="BBW586" s="211"/>
      <c r="BBX586" s="211"/>
      <c r="BBY586" s="211"/>
      <c r="BBZ586" s="211"/>
      <c r="BCA586" s="211"/>
      <c r="BCB586" s="211"/>
      <c r="BCC586" s="211"/>
      <c r="BCD586" s="211"/>
      <c r="BCE586" s="211"/>
      <c r="BCF586" s="211"/>
      <c r="BCG586" s="211"/>
      <c r="BCH586" s="211"/>
      <c r="BCI586" s="211"/>
      <c r="BCJ586" s="211"/>
      <c r="BCK586" s="211"/>
      <c r="BCL586" s="211"/>
      <c r="BCM586" s="211"/>
      <c r="BCN586" s="211"/>
      <c r="BCO586" s="211"/>
      <c r="BCP586" s="211"/>
      <c r="BCQ586" s="211"/>
      <c r="BCR586" s="211"/>
      <c r="BCS586" s="211"/>
      <c r="BCT586" s="211"/>
      <c r="BCU586" s="211"/>
      <c r="BCV586" s="211"/>
      <c r="BCW586" s="211"/>
      <c r="BCX586" s="211"/>
      <c r="BCY586" s="211"/>
      <c r="BCZ586" s="211"/>
      <c r="BDA586" s="211"/>
      <c r="BDB586" s="211"/>
      <c r="BDC586" s="211"/>
      <c r="BDD586" s="211"/>
      <c r="BDE586" s="211"/>
      <c r="BDF586" s="211"/>
      <c r="BDG586" s="211"/>
      <c r="BDH586" s="211"/>
      <c r="BDI586" s="211"/>
      <c r="BDJ586" s="211"/>
      <c r="BDK586" s="211"/>
      <c r="BDL586" s="211"/>
      <c r="BDM586" s="211"/>
      <c r="BDN586" s="211"/>
      <c r="BDO586" s="211"/>
      <c r="BDP586" s="211"/>
      <c r="BDQ586" s="211"/>
      <c r="BDR586" s="211"/>
      <c r="BDS586" s="211"/>
      <c r="BDT586" s="211"/>
      <c r="BDU586" s="211"/>
      <c r="BDV586" s="211"/>
      <c r="BDW586" s="211"/>
      <c r="BDX586" s="211"/>
      <c r="BDY586" s="211"/>
      <c r="BDZ586" s="211"/>
      <c r="BEA586" s="211"/>
      <c r="BEB586" s="211"/>
      <c r="BEC586" s="211"/>
      <c r="BED586" s="211"/>
      <c r="BEE586" s="211"/>
      <c r="BEF586" s="211"/>
      <c r="BEG586" s="211"/>
      <c r="BEH586" s="211"/>
      <c r="BEI586" s="211"/>
      <c r="BEJ586" s="211"/>
      <c r="BEK586" s="211"/>
      <c r="BEL586" s="211"/>
      <c r="BEM586" s="211"/>
      <c r="BEN586" s="211"/>
      <c r="BEO586" s="211"/>
      <c r="BEP586" s="211"/>
      <c r="BEQ586" s="211"/>
      <c r="BER586" s="211"/>
      <c r="BES586" s="211"/>
      <c r="BET586" s="211"/>
      <c r="BEU586" s="211"/>
      <c r="BEV586" s="211"/>
      <c r="BEW586" s="211"/>
      <c r="BEX586" s="211"/>
      <c r="BEY586" s="211"/>
      <c r="BEZ586" s="211"/>
      <c r="BFA586" s="211"/>
      <c r="BFB586" s="211"/>
      <c r="BFC586" s="211"/>
      <c r="BFD586" s="211"/>
      <c r="BFE586" s="211"/>
      <c r="BFF586" s="211"/>
      <c r="BFG586" s="211"/>
      <c r="BFH586" s="211"/>
      <c r="BFI586" s="211"/>
      <c r="BFJ586" s="211"/>
      <c r="BFK586" s="211"/>
      <c r="BFL586" s="211"/>
      <c r="BFM586" s="211"/>
      <c r="BFN586" s="211"/>
      <c r="BFO586" s="211"/>
      <c r="BFP586" s="211"/>
      <c r="BFQ586" s="211"/>
      <c r="BFR586" s="211"/>
      <c r="BFS586" s="211"/>
      <c r="BFT586" s="211"/>
      <c r="BFU586" s="211"/>
      <c r="BFV586" s="211"/>
      <c r="BFW586" s="211"/>
      <c r="BFX586" s="211"/>
      <c r="BFY586" s="211"/>
      <c r="BFZ586" s="211"/>
      <c r="BGA586" s="211"/>
      <c r="BGB586" s="211"/>
      <c r="BGC586" s="211"/>
      <c r="BGD586" s="211"/>
      <c r="BGE586" s="211"/>
      <c r="BGF586" s="211"/>
      <c r="BGG586" s="211"/>
      <c r="BGH586" s="211"/>
      <c r="BGI586" s="211"/>
      <c r="BGJ586" s="211"/>
      <c r="BGK586" s="211"/>
      <c r="BGL586" s="211"/>
      <c r="BGM586" s="211"/>
      <c r="BGN586" s="211"/>
      <c r="BGO586" s="211"/>
      <c r="BGP586" s="211"/>
      <c r="BGQ586" s="211"/>
      <c r="BGR586" s="211"/>
      <c r="BGS586" s="211"/>
      <c r="BGT586" s="211"/>
      <c r="BGU586" s="211"/>
      <c r="BGV586" s="211"/>
      <c r="BGW586" s="211"/>
      <c r="BGX586" s="211"/>
      <c r="BGY586" s="211"/>
      <c r="BGZ586" s="211"/>
      <c r="BHA586" s="211"/>
      <c r="BHB586" s="211"/>
      <c r="BHC586" s="211"/>
      <c r="BHD586" s="211"/>
      <c r="BHE586" s="211"/>
      <c r="BHF586" s="211"/>
      <c r="BHG586" s="211"/>
      <c r="BHH586" s="211"/>
      <c r="BHI586" s="211"/>
      <c r="BHJ586" s="211"/>
      <c r="BHK586" s="211"/>
      <c r="BHL586" s="211"/>
      <c r="BHM586" s="211"/>
      <c r="BHN586" s="211"/>
      <c r="BHO586" s="211"/>
      <c r="BHP586" s="211"/>
      <c r="BHQ586" s="211"/>
      <c r="BHR586" s="211"/>
      <c r="BHS586" s="211"/>
      <c r="BHT586" s="211"/>
      <c r="BHU586" s="211"/>
      <c r="BHV586" s="211"/>
      <c r="BHW586" s="211"/>
      <c r="BHX586" s="211"/>
      <c r="BHY586" s="211"/>
      <c r="BHZ586" s="211"/>
      <c r="BIA586" s="211"/>
      <c r="BIB586" s="211"/>
      <c r="BIC586" s="211"/>
      <c r="BID586" s="211"/>
      <c r="BIE586" s="211"/>
      <c r="BIF586" s="211"/>
      <c r="BIG586" s="211"/>
      <c r="BIH586" s="211"/>
      <c r="BII586" s="211"/>
      <c r="BIJ586" s="211"/>
      <c r="BIK586" s="211"/>
      <c r="BIL586" s="211"/>
      <c r="BIM586" s="211"/>
      <c r="BIN586" s="211"/>
      <c r="BIO586" s="211"/>
      <c r="BIP586" s="211"/>
      <c r="BIQ586" s="211"/>
      <c r="BIR586" s="211"/>
      <c r="BIS586" s="211"/>
      <c r="BIT586" s="211"/>
      <c r="BIU586" s="211"/>
      <c r="BIV586" s="211"/>
      <c r="BIW586" s="211"/>
      <c r="BIX586" s="211"/>
      <c r="BIY586" s="211"/>
      <c r="BIZ586" s="211"/>
      <c r="BJA586" s="211"/>
      <c r="BJB586" s="211"/>
      <c r="BJC586" s="211"/>
      <c r="BJD586" s="211"/>
      <c r="BJE586" s="211"/>
      <c r="BJF586" s="211"/>
      <c r="BJG586" s="211"/>
      <c r="BJH586" s="211"/>
      <c r="BJI586" s="211"/>
      <c r="BJJ586" s="211"/>
      <c r="BJK586" s="211"/>
      <c r="BJL586" s="211"/>
      <c r="BJM586" s="211"/>
      <c r="BJN586" s="211"/>
      <c r="BJO586" s="211"/>
      <c r="BJP586" s="211"/>
      <c r="BJQ586" s="211"/>
      <c r="BJR586" s="211"/>
      <c r="BJS586" s="211"/>
      <c r="BJT586" s="211"/>
      <c r="BJU586" s="211"/>
      <c r="BJV586" s="211"/>
      <c r="BJW586" s="211"/>
      <c r="BJX586" s="211"/>
      <c r="BJY586" s="211"/>
      <c r="BJZ586" s="211"/>
      <c r="BKA586" s="211"/>
      <c r="BKB586" s="211"/>
      <c r="BKC586" s="211"/>
      <c r="BKD586" s="211"/>
      <c r="BKE586" s="211"/>
      <c r="BKF586" s="211"/>
      <c r="BKG586" s="211"/>
      <c r="BKH586" s="211"/>
      <c r="BKI586" s="211"/>
      <c r="BKJ586" s="211"/>
      <c r="BKK586" s="211"/>
      <c r="BKL586" s="211"/>
      <c r="BKM586" s="211"/>
      <c r="BKN586" s="211"/>
      <c r="BKO586" s="211"/>
      <c r="BKP586" s="211"/>
      <c r="BKQ586" s="211"/>
      <c r="BKR586" s="211"/>
      <c r="BKS586" s="211"/>
      <c r="BKT586" s="211"/>
      <c r="BKU586" s="211"/>
      <c r="BKV586" s="211"/>
      <c r="BKW586" s="211"/>
      <c r="BKX586" s="211"/>
      <c r="BKY586" s="211"/>
      <c r="BKZ586" s="211"/>
      <c r="BLA586" s="211"/>
      <c r="BLB586" s="211"/>
      <c r="BLC586" s="211"/>
      <c r="BLD586" s="211"/>
      <c r="BLE586" s="211"/>
      <c r="BLF586" s="211"/>
      <c r="BLG586" s="211"/>
      <c r="BLH586" s="211"/>
      <c r="BLI586" s="211"/>
      <c r="BLJ586" s="211"/>
      <c r="BLK586" s="211"/>
      <c r="BLL586" s="211"/>
      <c r="BLM586" s="211"/>
      <c r="BLN586" s="211"/>
      <c r="BLO586" s="211"/>
      <c r="BLP586" s="211"/>
      <c r="BLQ586" s="211"/>
      <c r="BLR586" s="211"/>
      <c r="BLS586" s="211"/>
      <c r="BLT586" s="211"/>
      <c r="BLU586" s="211"/>
      <c r="BLV586" s="211"/>
      <c r="BLW586" s="211"/>
      <c r="BLX586" s="211"/>
      <c r="BLY586" s="211"/>
      <c r="BLZ586" s="211"/>
      <c r="BMA586" s="211"/>
      <c r="BMB586" s="211"/>
      <c r="BMC586" s="211"/>
      <c r="BMD586" s="211"/>
      <c r="BME586" s="211"/>
      <c r="BMF586" s="211"/>
      <c r="BMG586" s="211"/>
      <c r="BMH586" s="211"/>
      <c r="BMI586" s="211"/>
      <c r="BMJ586" s="211"/>
      <c r="BMK586" s="211"/>
      <c r="BML586" s="211"/>
      <c r="BMM586" s="211"/>
      <c r="BMN586" s="211"/>
      <c r="BMO586" s="211"/>
      <c r="BMP586" s="211"/>
      <c r="BMQ586" s="211"/>
      <c r="BMR586" s="211"/>
      <c r="BMS586" s="211"/>
      <c r="BMT586" s="211"/>
      <c r="BMU586" s="211"/>
      <c r="BMV586" s="211"/>
      <c r="BMW586" s="211"/>
      <c r="BMX586" s="211"/>
      <c r="BMY586" s="211"/>
      <c r="BMZ586" s="211"/>
      <c r="BNA586" s="211"/>
      <c r="BNB586" s="211"/>
      <c r="BNC586" s="211"/>
      <c r="BND586" s="211"/>
      <c r="BNE586" s="211"/>
      <c r="BNF586" s="211"/>
      <c r="BNG586" s="211"/>
      <c r="BNH586" s="211"/>
      <c r="BNI586" s="211"/>
      <c r="BNJ586" s="211"/>
      <c r="BNK586" s="211"/>
      <c r="BNL586" s="211"/>
      <c r="BNM586" s="211"/>
      <c r="BNN586" s="211"/>
      <c r="BNO586" s="211"/>
      <c r="BNP586" s="211"/>
      <c r="BNQ586" s="211"/>
      <c r="BNR586" s="211"/>
      <c r="BNS586" s="211"/>
      <c r="BNT586" s="211"/>
      <c r="BNU586" s="211"/>
      <c r="BNV586" s="211"/>
      <c r="BNW586" s="211"/>
      <c r="BNX586" s="211"/>
      <c r="BNY586" s="211"/>
      <c r="BNZ586" s="211"/>
      <c r="BOA586" s="211"/>
      <c r="BOB586" s="211"/>
      <c r="BOC586" s="211"/>
      <c r="BOD586" s="211"/>
      <c r="BOE586" s="211"/>
      <c r="BOF586" s="211"/>
      <c r="BOG586" s="211"/>
      <c r="BOH586" s="211"/>
      <c r="BOI586" s="211"/>
      <c r="BOJ586" s="211"/>
      <c r="BOK586" s="211"/>
      <c r="BOL586" s="211"/>
      <c r="BOM586" s="211"/>
      <c r="BON586" s="211"/>
      <c r="BOO586" s="211"/>
      <c r="BOP586" s="211"/>
      <c r="BOQ586" s="211"/>
      <c r="BOR586" s="211"/>
      <c r="BOS586" s="211"/>
      <c r="BOT586" s="211"/>
      <c r="BOU586" s="211"/>
      <c r="BOV586" s="211"/>
      <c r="BOW586" s="211"/>
      <c r="BOX586" s="211"/>
      <c r="BOY586" s="211"/>
      <c r="BOZ586" s="211"/>
      <c r="BPA586" s="211"/>
      <c r="BPB586" s="211"/>
      <c r="BPC586" s="211"/>
      <c r="BPD586" s="211"/>
      <c r="BPE586" s="211"/>
      <c r="BPF586" s="211"/>
      <c r="BPG586" s="211"/>
      <c r="BPH586" s="211"/>
      <c r="BPI586" s="211"/>
      <c r="BPJ586" s="211"/>
      <c r="BPK586" s="211"/>
      <c r="BPL586" s="211"/>
      <c r="BPM586" s="211"/>
      <c r="BPN586" s="211"/>
      <c r="BPO586" s="211"/>
      <c r="BPP586" s="211"/>
      <c r="BPQ586" s="211"/>
      <c r="BPR586" s="211"/>
      <c r="BPS586" s="211"/>
      <c r="BPT586" s="211"/>
      <c r="BPU586" s="211"/>
      <c r="BPV586" s="211"/>
      <c r="BPW586" s="211"/>
      <c r="BPX586" s="211"/>
      <c r="BPY586" s="211"/>
      <c r="BPZ586" s="211"/>
      <c r="BQA586" s="211"/>
      <c r="BQB586" s="211"/>
      <c r="BQC586" s="211"/>
      <c r="BQD586" s="211"/>
      <c r="BQE586" s="211"/>
      <c r="BQF586" s="211"/>
      <c r="BQG586" s="211"/>
      <c r="BQH586" s="211"/>
      <c r="BQI586" s="211"/>
      <c r="BQJ586" s="211"/>
      <c r="BQK586" s="211"/>
      <c r="BQL586" s="211"/>
      <c r="BQM586" s="211"/>
      <c r="BQN586" s="211"/>
      <c r="BQO586" s="211"/>
      <c r="BQP586" s="211"/>
      <c r="BQQ586" s="211"/>
      <c r="BQR586" s="211"/>
      <c r="BQS586" s="211"/>
      <c r="BQT586" s="211"/>
      <c r="BQU586" s="211"/>
      <c r="BQV586" s="211"/>
      <c r="BQW586" s="211"/>
      <c r="BQX586" s="211"/>
      <c r="BQY586" s="211"/>
      <c r="BQZ586" s="211"/>
      <c r="BRA586" s="211"/>
      <c r="BRB586" s="211"/>
      <c r="BRC586" s="211"/>
      <c r="BRD586" s="211"/>
      <c r="BRE586" s="211"/>
      <c r="BRF586" s="211"/>
      <c r="BRG586" s="211"/>
      <c r="BRH586" s="211"/>
      <c r="BRI586" s="211"/>
      <c r="BRJ586" s="211"/>
      <c r="BRK586" s="211"/>
      <c r="BRL586" s="211"/>
      <c r="BRM586" s="211"/>
      <c r="BRN586" s="211"/>
      <c r="BRO586" s="211"/>
      <c r="BRP586" s="211"/>
      <c r="BRQ586" s="211"/>
      <c r="BRR586" s="211"/>
      <c r="BRS586" s="211"/>
      <c r="BRT586" s="211"/>
      <c r="BRU586" s="211"/>
      <c r="BRV586" s="211"/>
      <c r="BRW586" s="211"/>
      <c r="BRX586" s="211"/>
      <c r="BRY586" s="211"/>
      <c r="BRZ586" s="211"/>
      <c r="BSA586" s="211"/>
      <c r="BSB586" s="211"/>
      <c r="BSC586" s="211"/>
      <c r="BSD586" s="211"/>
      <c r="BSE586" s="211"/>
      <c r="BSF586" s="211"/>
      <c r="BSG586" s="211"/>
      <c r="BSH586" s="211"/>
      <c r="BSI586" s="211"/>
      <c r="BSJ586" s="211"/>
      <c r="BSK586" s="211"/>
      <c r="BSL586" s="211"/>
      <c r="BSM586" s="211"/>
      <c r="BSN586" s="211"/>
      <c r="BSO586" s="211"/>
      <c r="BSP586" s="211"/>
      <c r="BSQ586" s="211"/>
      <c r="BSR586" s="211"/>
      <c r="BSS586" s="211"/>
      <c r="BST586" s="211"/>
      <c r="BSU586" s="211"/>
      <c r="BSV586" s="211"/>
      <c r="BSW586" s="211"/>
      <c r="BSX586" s="211"/>
      <c r="BSY586" s="211"/>
      <c r="BSZ586" s="211"/>
      <c r="BTA586" s="211"/>
      <c r="BTB586" s="211"/>
      <c r="BTC586" s="211"/>
      <c r="BTD586" s="211"/>
      <c r="BTE586" s="211"/>
      <c r="BTF586" s="211"/>
      <c r="BTG586" s="211"/>
      <c r="BTH586" s="211"/>
      <c r="BTI586" s="211"/>
      <c r="BTJ586" s="211"/>
      <c r="BTK586" s="211"/>
      <c r="BTL586" s="211"/>
      <c r="BTM586" s="211"/>
      <c r="BTN586" s="211"/>
      <c r="BTO586" s="211"/>
      <c r="BTP586" s="211"/>
      <c r="BTQ586" s="211"/>
      <c r="BTR586" s="211"/>
      <c r="BTS586" s="211"/>
      <c r="BTT586" s="211"/>
      <c r="BTU586" s="211"/>
      <c r="BTV586" s="211"/>
      <c r="BTW586" s="211"/>
      <c r="BTX586" s="211"/>
      <c r="BTY586" s="211"/>
      <c r="BTZ586" s="211"/>
      <c r="BUA586" s="211"/>
      <c r="BUB586" s="211"/>
      <c r="BUC586" s="211"/>
      <c r="BUD586" s="211"/>
      <c r="BUE586" s="211"/>
      <c r="BUF586" s="211"/>
      <c r="BUG586" s="211"/>
      <c r="BUH586" s="211"/>
      <c r="BUI586" s="211"/>
      <c r="BUJ586" s="211"/>
      <c r="BUK586" s="211"/>
      <c r="BUL586" s="211"/>
      <c r="BUM586" s="211"/>
      <c r="BUN586" s="211"/>
      <c r="BUO586" s="211"/>
      <c r="BUP586" s="211"/>
      <c r="BUQ586" s="211"/>
      <c r="BUR586" s="211"/>
      <c r="BUS586" s="211"/>
      <c r="BUT586" s="211"/>
      <c r="BUU586" s="211"/>
      <c r="BUV586" s="211"/>
      <c r="BUW586" s="211"/>
      <c r="BUX586" s="211"/>
      <c r="BUY586" s="211"/>
      <c r="BUZ586" s="211"/>
      <c r="BVA586" s="211"/>
      <c r="BVB586" s="211"/>
      <c r="BVC586" s="211"/>
      <c r="BVD586" s="211"/>
      <c r="BVE586" s="211"/>
      <c r="BVF586" s="211"/>
      <c r="BVG586" s="211"/>
      <c r="BVH586" s="211"/>
      <c r="BVI586" s="211"/>
      <c r="BVJ586" s="211"/>
      <c r="BVK586" s="211"/>
      <c r="BVL586" s="211"/>
      <c r="BVM586" s="211"/>
      <c r="BVN586" s="211"/>
      <c r="BVO586" s="211"/>
      <c r="BVP586" s="211"/>
      <c r="BVQ586" s="211"/>
      <c r="BVR586" s="211"/>
      <c r="BVS586" s="211"/>
      <c r="BVT586" s="211"/>
      <c r="BVU586" s="211"/>
      <c r="BVV586" s="211"/>
      <c r="BVW586" s="211"/>
      <c r="BVX586" s="211"/>
      <c r="BVY586" s="211"/>
      <c r="BVZ586" s="211"/>
      <c r="BWA586" s="211"/>
      <c r="BWB586" s="211"/>
      <c r="BWC586" s="211"/>
      <c r="BWD586" s="211"/>
      <c r="BWE586" s="211"/>
      <c r="BWF586" s="211"/>
      <c r="BWG586" s="211"/>
      <c r="BWH586" s="211"/>
      <c r="BWI586" s="211"/>
      <c r="BWJ586" s="211"/>
      <c r="BWK586" s="211"/>
      <c r="BWL586" s="211"/>
      <c r="BWM586" s="211"/>
      <c r="BWN586" s="211"/>
      <c r="BWO586" s="211"/>
      <c r="BWP586" s="211"/>
      <c r="BWQ586" s="211"/>
      <c r="BWR586" s="211"/>
      <c r="BWS586" s="211"/>
      <c r="BWT586" s="211"/>
      <c r="BWU586" s="211"/>
      <c r="BWV586" s="211"/>
      <c r="BWW586" s="211"/>
      <c r="BWX586" s="211"/>
      <c r="BWY586" s="211"/>
      <c r="BWZ586" s="211"/>
      <c r="BXA586" s="211"/>
      <c r="BXB586" s="211"/>
      <c r="BXC586" s="211"/>
      <c r="BXD586" s="211"/>
      <c r="BXE586" s="211"/>
      <c r="BXF586" s="211"/>
      <c r="BXG586" s="211"/>
      <c r="BXH586" s="211"/>
      <c r="BXI586" s="211"/>
      <c r="BXJ586" s="211"/>
      <c r="BXK586" s="211"/>
      <c r="BXL586" s="211"/>
      <c r="BXM586" s="211"/>
      <c r="BXN586" s="211"/>
      <c r="BXO586" s="211"/>
      <c r="BXP586" s="211"/>
      <c r="BXQ586" s="211"/>
      <c r="BXR586" s="211"/>
      <c r="BXS586" s="211"/>
      <c r="BXT586" s="211"/>
      <c r="BXU586" s="211"/>
      <c r="BXV586" s="211"/>
      <c r="BXW586" s="211"/>
      <c r="BXX586" s="211"/>
      <c r="BXY586" s="211"/>
      <c r="BXZ586" s="211"/>
      <c r="BYA586" s="211"/>
      <c r="BYB586" s="211"/>
      <c r="BYC586" s="211"/>
      <c r="BYD586" s="211"/>
      <c r="BYE586" s="211"/>
      <c r="BYF586" s="211"/>
      <c r="BYG586" s="211"/>
      <c r="BYH586" s="211"/>
      <c r="BYI586" s="211"/>
      <c r="BYJ586" s="211"/>
      <c r="BYK586" s="211"/>
      <c r="BYL586" s="211"/>
      <c r="BYM586" s="211"/>
      <c r="BYN586" s="211"/>
      <c r="BYO586" s="211"/>
      <c r="BYP586" s="211"/>
      <c r="BYQ586" s="211"/>
      <c r="BYR586" s="211"/>
      <c r="BYS586" s="211"/>
      <c r="BYT586" s="211"/>
      <c r="BYU586" s="211"/>
      <c r="BYV586" s="211"/>
      <c r="BYW586" s="211"/>
      <c r="BYX586" s="211"/>
      <c r="BYY586" s="211"/>
      <c r="BYZ586" s="211"/>
      <c r="BZA586" s="211"/>
      <c r="BZB586" s="211"/>
      <c r="BZC586" s="211"/>
      <c r="BZD586" s="211"/>
      <c r="BZE586" s="211"/>
      <c r="BZF586" s="211"/>
      <c r="BZG586" s="211"/>
      <c r="BZH586" s="211"/>
      <c r="BZI586" s="211"/>
      <c r="BZJ586" s="211"/>
      <c r="BZK586" s="211"/>
      <c r="BZL586" s="211"/>
      <c r="BZM586" s="211"/>
      <c r="BZN586" s="211"/>
      <c r="BZO586" s="211"/>
      <c r="BZP586" s="211"/>
      <c r="BZQ586" s="211"/>
      <c r="BZR586" s="211"/>
      <c r="BZS586" s="211"/>
      <c r="BZT586" s="211"/>
      <c r="BZU586" s="211"/>
      <c r="BZV586" s="211"/>
      <c r="BZW586" s="211"/>
      <c r="BZX586" s="211"/>
      <c r="BZY586" s="211"/>
      <c r="BZZ586" s="211"/>
      <c r="CAA586" s="211"/>
      <c r="CAB586" s="211"/>
      <c r="CAC586" s="211"/>
      <c r="CAD586" s="211"/>
      <c r="CAE586" s="211"/>
      <c r="CAF586" s="211"/>
      <c r="CAG586" s="211"/>
      <c r="CAH586" s="211"/>
      <c r="CAI586" s="211"/>
      <c r="CAJ586" s="211"/>
      <c r="CAK586" s="211"/>
      <c r="CAL586" s="211"/>
      <c r="CAM586" s="211"/>
      <c r="CAN586" s="211"/>
      <c r="CAO586" s="211"/>
      <c r="CAP586" s="211"/>
      <c r="CAQ586" s="211"/>
      <c r="CAR586" s="211"/>
      <c r="CAS586" s="211"/>
      <c r="CAT586" s="211"/>
      <c r="CAU586" s="211"/>
      <c r="CAV586" s="211"/>
      <c r="CAW586" s="211"/>
      <c r="CAX586" s="211"/>
      <c r="CAY586" s="211"/>
      <c r="CAZ586" s="211"/>
      <c r="CBA586" s="211"/>
      <c r="CBB586" s="211"/>
      <c r="CBC586" s="211"/>
      <c r="CBD586" s="211"/>
      <c r="CBE586" s="211"/>
      <c r="CBF586" s="211"/>
      <c r="CBG586" s="211"/>
      <c r="CBH586" s="211"/>
      <c r="CBI586" s="211"/>
      <c r="CBJ586" s="211"/>
      <c r="CBK586" s="211"/>
      <c r="CBL586" s="211"/>
      <c r="CBM586" s="211"/>
      <c r="CBN586" s="211"/>
      <c r="CBO586" s="211"/>
      <c r="CBP586" s="211"/>
      <c r="CBQ586" s="211"/>
      <c r="CBR586" s="211"/>
      <c r="CBS586" s="211"/>
      <c r="CBT586" s="211"/>
      <c r="CBU586" s="211"/>
      <c r="CBV586" s="211"/>
      <c r="CBW586" s="211"/>
      <c r="CBX586" s="211"/>
      <c r="CBY586" s="211"/>
      <c r="CBZ586" s="211"/>
      <c r="CCA586" s="211"/>
      <c r="CCB586" s="211"/>
      <c r="CCC586" s="211"/>
      <c r="CCD586" s="211"/>
      <c r="CCE586" s="211"/>
      <c r="CCF586" s="211"/>
      <c r="CCG586" s="211"/>
      <c r="CCH586" s="211"/>
      <c r="CCI586" s="211"/>
      <c r="CCJ586" s="211"/>
      <c r="CCK586" s="211"/>
      <c r="CCL586" s="211"/>
      <c r="CCM586" s="211"/>
      <c r="CCN586" s="211"/>
      <c r="CCO586" s="211"/>
      <c r="CCP586" s="211"/>
      <c r="CCQ586" s="211"/>
      <c r="CCR586" s="211"/>
      <c r="CCS586" s="211"/>
      <c r="CCT586" s="211"/>
      <c r="CCU586" s="211"/>
      <c r="CCV586" s="211"/>
      <c r="CCW586" s="211"/>
      <c r="CCX586" s="211"/>
      <c r="CCY586" s="211"/>
      <c r="CCZ586" s="211"/>
      <c r="CDA586" s="211"/>
      <c r="CDB586" s="211"/>
      <c r="CDC586" s="211"/>
      <c r="CDD586" s="211"/>
      <c r="CDE586" s="211"/>
      <c r="CDF586" s="211"/>
      <c r="CDG586" s="211"/>
      <c r="CDH586" s="211"/>
      <c r="CDI586" s="211"/>
      <c r="CDJ586" s="211"/>
      <c r="CDK586" s="211"/>
      <c r="CDL586" s="211"/>
      <c r="CDM586" s="211"/>
      <c r="CDN586" s="211"/>
      <c r="CDO586" s="211"/>
      <c r="CDP586" s="211"/>
      <c r="CDQ586" s="211"/>
      <c r="CDR586" s="211"/>
      <c r="CDS586" s="211"/>
      <c r="CDT586" s="211"/>
      <c r="CDU586" s="211"/>
      <c r="CDV586" s="211"/>
      <c r="CDW586" s="211"/>
      <c r="CDX586" s="211"/>
      <c r="CDY586" s="211"/>
      <c r="CDZ586" s="211"/>
      <c r="CEA586" s="211"/>
      <c r="CEB586" s="211"/>
      <c r="CEC586" s="211"/>
      <c r="CED586" s="211"/>
      <c r="CEE586" s="211"/>
      <c r="CEF586" s="211"/>
      <c r="CEG586" s="211"/>
      <c r="CEH586" s="211"/>
      <c r="CEI586" s="211"/>
      <c r="CEJ586" s="211"/>
      <c r="CEK586" s="211"/>
      <c r="CEL586" s="211"/>
      <c r="CEM586" s="211"/>
      <c r="CEN586" s="211"/>
      <c r="CEO586" s="211"/>
      <c r="CEP586" s="211"/>
      <c r="CEQ586" s="211"/>
      <c r="CER586" s="211"/>
      <c r="CES586" s="211"/>
      <c r="CET586" s="211"/>
      <c r="CEU586" s="211"/>
      <c r="CEV586" s="211"/>
      <c r="CEW586" s="211"/>
      <c r="CEX586" s="211"/>
      <c r="CEY586" s="211"/>
      <c r="CEZ586" s="211"/>
      <c r="CFA586" s="211"/>
      <c r="CFB586" s="211"/>
      <c r="CFC586" s="211"/>
      <c r="CFD586" s="211"/>
      <c r="CFE586" s="211"/>
      <c r="CFF586" s="211"/>
      <c r="CFG586" s="211"/>
      <c r="CFH586" s="211"/>
      <c r="CFI586" s="211"/>
      <c r="CFJ586" s="211"/>
      <c r="CFK586" s="211"/>
      <c r="CFL586" s="211"/>
      <c r="CFM586" s="211"/>
      <c r="CFN586" s="211"/>
      <c r="CFO586" s="211"/>
      <c r="CFP586" s="211"/>
      <c r="CFQ586" s="211"/>
      <c r="CFR586" s="211"/>
      <c r="CFS586" s="211"/>
      <c r="CFT586" s="211"/>
      <c r="CFU586" s="211"/>
      <c r="CFV586" s="211"/>
      <c r="CFW586" s="211"/>
      <c r="CFX586" s="211"/>
      <c r="CFY586" s="211"/>
      <c r="CFZ586" s="211"/>
      <c r="CGA586" s="211"/>
      <c r="CGB586" s="211"/>
      <c r="CGC586" s="211"/>
      <c r="CGD586" s="211"/>
      <c r="CGE586" s="211"/>
      <c r="CGF586" s="211"/>
      <c r="CGG586" s="211"/>
      <c r="CGH586" s="211"/>
      <c r="CGI586" s="211"/>
      <c r="CGJ586" s="211"/>
      <c r="CGK586" s="211"/>
      <c r="CGL586" s="211"/>
      <c r="CGM586" s="211"/>
      <c r="CGN586" s="211"/>
      <c r="CGO586" s="211"/>
      <c r="CGP586" s="211"/>
      <c r="CGQ586" s="211"/>
      <c r="CGR586" s="211"/>
      <c r="CGS586" s="211"/>
      <c r="CGT586" s="211"/>
      <c r="CGU586" s="211"/>
      <c r="CGV586" s="211"/>
      <c r="CGW586" s="211"/>
      <c r="CGX586" s="211"/>
      <c r="CGY586" s="211"/>
      <c r="CGZ586" s="211"/>
      <c r="CHA586" s="211"/>
      <c r="CHB586" s="211"/>
      <c r="CHC586" s="211"/>
      <c r="CHD586" s="211"/>
      <c r="CHE586" s="211"/>
      <c r="CHF586" s="211"/>
      <c r="CHG586" s="211"/>
      <c r="CHH586" s="211"/>
      <c r="CHI586" s="211"/>
      <c r="CHJ586" s="211"/>
      <c r="CHK586" s="211"/>
      <c r="CHL586" s="211"/>
      <c r="CHM586" s="211"/>
      <c r="CHN586" s="211"/>
      <c r="CHO586" s="211"/>
      <c r="CHP586" s="211"/>
      <c r="CHQ586" s="211"/>
      <c r="CHR586" s="211"/>
      <c r="CHS586" s="211"/>
      <c r="CHT586" s="211"/>
      <c r="CHU586" s="211"/>
      <c r="CHV586" s="211"/>
      <c r="CHW586" s="211"/>
      <c r="CHX586" s="211"/>
      <c r="CHY586" s="211"/>
      <c r="CHZ586" s="211"/>
      <c r="CIA586" s="211"/>
      <c r="CIB586" s="211"/>
      <c r="CIC586" s="211"/>
      <c r="CID586" s="211"/>
      <c r="CIE586" s="211"/>
      <c r="CIF586" s="211"/>
      <c r="CIG586" s="211"/>
      <c r="CIH586" s="211"/>
      <c r="CII586" s="211"/>
      <c r="CIJ586" s="211"/>
      <c r="CIK586" s="211"/>
      <c r="CIL586" s="211"/>
      <c r="CIM586" s="211"/>
      <c r="CIN586" s="211"/>
      <c r="CIO586" s="211"/>
      <c r="CIP586" s="211"/>
      <c r="CIQ586" s="211"/>
      <c r="CIR586" s="211"/>
      <c r="CIS586" s="211"/>
      <c r="CIT586" s="211"/>
      <c r="CIU586" s="211"/>
      <c r="CIV586" s="211"/>
      <c r="CIW586" s="211"/>
      <c r="CIX586" s="211"/>
      <c r="CIY586" s="211"/>
      <c r="CIZ586" s="211"/>
      <c r="CJA586" s="211"/>
      <c r="CJB586" s="211"/>
      <c r="CJC586" s="211"/>
      <c r="CJD586" s="211"/>
      <c r="CJE586" s="211"/>
      <c r="CJF586" s="211"/>
      <c r="CJG586" s="211"/>
      <c r="CJH586" s="211"/>
      <c r="CJI586" s="211"/>
      <c r="CJJ586" s="211"/>
      <c r="CJK586" s="211"/>
      <c r="CJL586" s="211"/>
      <c r="CJM586" s="211"/>
      <c r="CJN586" s="211"/>
      <c r="CJO586" s="211"/>
      <c r="CJP586" s="211"/>
      <c r="CJQ586" s="211"/>
      <c r="CJR586" s="211"/>
      <c r="CJS586" s="211"/>
      <c r="CJT586" s="211"/>
      <c r="CJU586" s="211"/>
      <c r="CJV586" s="211"/>
      <c r="CJW586" s="211"/>
      <c r="CJX586" s="211"/>
      <c r="CJY586" s="211"/>
      <c r="CJZ586" s="211"/>
      <c r="CKA586" s="211"/>
      <c r="CKB586" s="211"/>
      <c r="CKC586" s="211"/>
      <c r="CKD586" s="211"/>
      <c r="CKE586" s="211"/>
      <c r="CKF586" s="211"/>
      <c r="CKG586" s="211"/>
      <c r="CKH586" s="211"/>
      <c r="CKI586" s="211"/>
      <c r="CKJ586" s="211"/>
      <c r="CKK586" s="211"/>
      <c r="CKL586" s="211"/>
      <c r="CKM586" s="211"/>
      <c r="CKN586" s="211"/>
      <c r="CKO586" s="211"/>
      <c r="CKP586" s="211"/>
      <c r="CKQ586" s="211"/>
      <c r="CKR586" s="211"/>
      <c r="CKS586" s="211"/>
      <c r="CKT586" s="211"/>
      <c r="CKU586" s="211"/>
      <c r="CKV586" s="211"/>
      <c r="CKW586" s="211"/>
      <c r="CKX586" s="211"/>
      <c r="CKY586" s="211"/>
      <c r="CKZ586" s="211"/>
      <c r="CLA586" s="211"/>
      <c r="CLB586" s="211"/>
      <c r="CLC586" s="211"/>
      <c r="CLD586" s="211"/>
      <c r="CLE586" s="211"/>
      <c r="CLF586" s="211"/>
      <c r="CLG586" s="211"/>
      <c r="CLH586" s="211"/>
      <c r="CLI586" s="211"/>
      <c r="CLJ586" s="211"/>
      <c r="CLK586" s="211"/>
      <c r="CLL586" s="211"/>
      <c r="CLM586" s="211"/>
      <c r="CLN586" s="211"/>
      <c r="CLO586" s="211"/>
      <c r="CLP586" s="211"/>
      <c r="CLQ586" s="211"/>
      <c r="CLR586" s="211"/>
      <c r="CLS586" s="211"/>
      <c r="CLT586" s="211"/>
      <c r="CLU586" s="211"/>
      <c r="CLV586" s="211"/>
      <c r="CLW586" s="211"/>
      <c r="CLX586" s="211"/>
      <c r="CLY586" s="211"/>
      <c r="CLZ586" s="211"/>
      <c r="CMA586" s="211"/>
      <c r="CMB586" s="211"/>
      <c r="CMC586" s="211"/>
      <c r="CMD586" s="211"/>
      <c r="CME586" s="211"/>
      <c r="CMF586" s="211"/>
      <c r="CMG586" s="211"/>
      <c r="CMH586" s="211"/>
      <c r="CMI586" s="211"/>
      <c r="CMJ586" s="211"/>
      <c r="CMK586" s="211"/>
      <c r="CML586" s="211"/>
      <c r="CMM586" s="211"/>
      <c r="CMN586" s="211"/>
      <c r="CMO586" s="211"/>
      <c r="CMP586" s="211"/>
      <c r="CMQ586" s="211"/>
      <c r="CMR586" s="211"/>
      <c r="CMS586" s="211"/>
      <c r="CMT586" s="211"/>
      <c r="CMU586" s="211"/>
      <c r="CMV586" s="211"/>
      <c r="CMW586" s="211"/>
      <c r="CMX586" s="211"/>
      <c r="CMY586" s="211"/>
      <c r="CMZ586" s="211"/>
      <c r="CNA586" s="211"/>
      <c r="CNB586" s="211"/>
      <c r="CNC586" s="211"/>
      <c r="CND586" s="211"/>
      <c r="CNE586" s="211"/>
      <c r="CNF586" s="211"/>
      <c r="CNG586" s="211"/>
      <c r="CNH586" s="211"/>
      <c r="CNI586" s="211"/>
      <c r="CNJ586" s="211"/>
      <c r="CNK586" s="211"/>
      <c r="CNL586" s="211"/>
      <c r="CNM586" s="211"/>
      <c r="CNN586" s="211"/>
      <c r="CNO586" s="211"/>
      <c r="CNP586" s="211"/>
      <c r="CNQ586" s="211"/>
      <c r="CNR586" s="211"/>
      <c r="CNS586" s="211"/>
      <c r="CNT586" s="211"/>
      <c r="CNU586" s="211"/>
      <c r="CNV586" s="211"/>
      <c r="CNW586" s="211"/>
      <c r="CNX586" s="211"/>
      <c r="CNY586" s="211"/>
      <c r="CNZ586" s="211"/>
      <c r="COA586" s="211"/>
      <c r="COB586" s="211"/>
      <c r="COC586" s="211"/>
      <c r="COD586" s="211"/>
      <c r="COE586" s="211"/>
      <c r="COF586" s="211"/>
      <c r="COG586" s="211"/>
      <c r="COH586" s="211"/>
      <c r="COI586" s="211"/>
      <c r="COJ586" s="211"/>
      <c r="COK586" s="211"/>
      <c r="COL586" s="211"/>
      <c r="COM586" s="211"/>
      <c r="CON586" s="211"/>
      <c r="COO586" s="211"/>
      <c r="COP586" s="211"/>
      <c r="COQ586" s="211"/>
      <c r="COR586" s="211"/>
      <c r="COS586" s="211"/>
      <c r="COT586" s="211"/>
      <c r="COU586" s="211"/>
      <c r="COV586" s="211"/>
      <c r="COW586" s="211"/>
      <c r="COX586" s="211"/>
      <c r="COY586" s="211"/>
      <c r="COZ586" s="211"/>
      <c r="CPA586" s="211"/>
      <c r="CPB586" s="211"/>
      <c r="CPC586" s="211"/>
      <c r="CPD586" s="211"/>
      <c r="CPE586" s="211"/>
      <c r="CPF586" s="211"/>
      <c r="CPG586" s="211"/>
      <c r="CPH586" s="211"/>
      <c r="CPI586" s="211"/>
      <c r="CPJ586" s="211"/>
      <c r="CPK586" s="211"/>
      <c r="CPL586" s="211"/>
      <c r="CPM586" s="211"/>
      <c r="CPN586" s="211"/>
      <c r="CPO586" s="211"/>
      <c r="CPP586" s="211"/>
      <c r="CPQ586" s="211"/>
      <c r="CPR586" s="211"/>
      <c r="CPS586" s="211"/>
      <c r="CPT586" s="211"/>
      <c r="CPU586" s="211"/>
      <c r="CPV586" s="211"/>
      <c r="CPW586" s="211"/>
      <c r="CPX586" s="211"/>
      <c r="CPY586" s="211"/>
      <c r="CPZ586" s="211"/>
      <c r="CQA586" s="211"/>
      <c r="CQB586" s="211"/>
      <c r="CQC586" s="211"/>
      <c r="CQD586" s="211"/>
      <c r="CQE586" s="211"/>
      <c r="CQF586" s="211"/>
      <c r="CQG586" s="211"/>
      <c r="CQH586" s="211"/>
      <c r="CQI586" s="211"/>
      <c r="CQJ586" s="211"/>
      <c r="CQK586" s="211"/>
      <c r="CQL586" s="211"/>
      <c r="CQM586" s="211"/>
      <c r="CQN586" s="211"/>
      <c r="CQO586" s="211"/>
      <c r="CQP586" s="211"/>
      <c r="CQQ586" s="211"/>
      <c r="CQR586" s="211"/>
      <c r="CQS586" s="211"/>
      <c r="CQT586" s="211"/>
      <c r="CQU586" s="211"/>
      <c r="CQV586" s="211"/>
      <c r="CQW586" s="211"/>
      <c r="CQX586" s="211"/>
      <c r="CQY586" s="211"/>
      <c r="CQZ586" s="211"/>
      <c r="CRA586" s="211"/>
      <c r="CRB586" s="211"/>
      <c r="CRC586" s="211"/>
      <c r="CRD586" s="211"/>
      <c r="CRE586" s="211"/>
      <c r="CRF586" s="211"/>
      <c r="CRG586" s="211"/>
      <c r="CRH586" s="211"/>
      <c r="CRI586" s="211"/>
      <c r="CRJ586" s="211"/>
      <c r="CRK586" s="211"/>
      <c r="CRL586" s="211"/>
      <c r="CRM586" s="211"/>
      <c r="CRN586" s="211"/>
      <c r="CRO586" s="211"/>
      <c r="CRP586" s="211"/>
      <c r="CRQ586" s="211"/>
      <c r="CRR586" s="211"/>
      <c r="CRS586" s="211"/>
      <c r="CRT586" s="211"/>
      <c r="CRU586" s="211"/>
      <c r="CRV586" s="211"/>
      <c r="CRW586" s="211"/>
      <c r="CRX586" s="211"/>
      <c r="CRY586" s="211"/>
      <c r="CRZ586" s="211"/>
      <c r="CSA586" s="211"/>
      <c r="CSB586" s="211"/>
      <c r="CSC586" s="211"/>
      <c r="CSD586" s="211"/>
      <c r="CSE586" s="211"/>
      <c r="CSF586" s="211"/>
      <c r="CSG586" s="211"/>
      <c r="CSH586" s="211"/>
      <c r="CSI586" s="211"/>
      <c r="CSJ586" s="211"/>
      <c r="CSK586" s="211"/>
      <c r="CSL586" s="211"/>
      <c r="CSM586" s="211"/>
      <c r="CSN586" s="211"/>
      <c r="CSO586" s="211"/>
      <c r="CSP586" s="211"/>
      <c r="CSQ586" s="211"/>
      <c r="CSR586" s="211"/>
      <c r="CSS586" s="211"/>
      <c r="CST586" s="211"/>
      <c r="CSU586" s="211"/>
      <c r="CSV586" s="211"/>
      <c r="CSW586" s="211"/>
      <c r="CSX586" s="211"/>
      <c r="CSY586" s="211"/>
      <c r="CSZ586" s="211"/>
      <c r="CTA586" s="211"/>
      <c r="CTB586" s="211"/>
      <c r="CTC586" s="211"/>
      <c r="CTD586" s="211"/>
      <c r="CTE586" s="211"/>
      <c r="CTF586" s="211"/>
      <c r="CTG586" s="211"/>
      <c r="CTH586" s="211"/>
      <c r="CTI586" s="211"/>
      <c r="CTJ586" s="211"/>
      <c r="CTK586" s="211"/>
      <c r="CTL586" s="211"/>
      <c r="CTM586" s="211"/>
      <c r="CTN586" s="211"/>
      <c r="CTO586" s="211"/>
      <c r="CTP586" s="211"/>
      <c r="CTQ586" s="211"/>
      <c r="CTR586" s="211"/>
      <c r="CTS586" s="211"/>
      <c r="CTT586" s="211"/>
      <c r="CTU586" s="211"/>
      <c r="CTV586" s="211"/>
      <c r="CTW586" s="211"/>
      <c r="CTX586" s="211"/>
      <c r="CTY586" s="211"/>
      <c r="CTZ586" s="211"/>
      <c r="CUA586" s="211"/>
      <c r="CUB586" s="211"/>
      <c r="CUC586" s="211"/>
      <c r="CUD586" s="211"/>
      <c r="CUE586" s="211"/>
      <c r="CUF586" s="211"/>
      <c r="CUG586" s="211"/>
      <c r="CUH586" s="211"/>
      <c r="CUI586" s="211"/>
      <c r="CUJ586" s="211"/>
      <c r="CUK586" s="211"/>
      <c r="CUL586" s="211"/>
      <c r="CUM586" s="211"/>
      <c r="CUN586" s="211"/>
      <c r="CUO586" s="211"/>
      <c r="CUP586" s="211"/>
      <c r="CUQ586" s="211"/>
      <c r="CUR586" s="211"/>
      <c r="CUS586" s="211"/>
      <c r="CUT586" s="211"/>
      <c r="CUU586" s="211"/>
      <c r="CUV586" s="211"/>
      <c r="CUW586" s="211"/>
      <c r="CUX586" s="211"/>
      <c r="CUY586" s="211"/>
      <c r="CUZ586" s="211"/>
      <c r="CVA586" s="211"/>
      <c r="CVB586" s="211"/>
      <c r="CVC586" s="211"/>
      <c r="CVD586" s="211"/>
      <c r="CVE586" s="211"/>
      <c r="CVF586" s="211"/>
      <c r="CVG586" s="211"/>
      <c r="CVH586" s="211"/>
      <c r="CVI586" s="211"/>
      <c r="CVJ586" s="211"/>
      <c r="CVK586" s="211"/>
      <c r="CVL586" s="211"/>
      <c r="CVM586" s="211"/>
      <c r="CVN586" s="211"/>
      <c r="CVO586" s="211"/>
      <c r="CVP586" s="211"/>
      <c r="CVQ586" s="211"/>
      <c r="CVR586" s="211"/>
      <c r="CVS586" s="211"/>
      <c r="CVT586" s="211"/>
      <c r="CVU586" s="211"/>
      <c r="CVV586" s="211"/>
      <c r="CVW586" s="211"/>
      <c r="CVX586" s="211"/>
      <c r="CVY586" s="211"/>
      <c r="CVZ586" s="211"/>
      <c r="CWA586" s="211"/>
      <c r="CWB586" s="211"/>
      <c r="CWC586" s="211"/>
      <c r="CWD586" s="211"/>
      <c r="CWE586" s="211"/>
      <c r="CWF586" s="211"/>
      <c r="CWG586" s="211"/>
      <c r="CWH586" s="211"/>
      <c r="CWI586" s="211"/>
      <c r="CWJ586" s="211"/>
      <c r="CWK586" s="211"/>
      <c r="CWL586" s="211"/>
      <c r="CWM586" s="211"/>
      <c r="CWN586" s="211"/>
      <c r="CWO586" s="211"/>
      <c r="CWP586" s="211"/>
      <c r="CWQ586" s="211"/>
      <c r="CWR586" s="211"/>
      <c r="CWS586" s="211"/>
      <c r="CWT586" s="211"/>
      <c r="CWU586" s="211"/>
      <c r="CWV586" s="211"/>
      <c r="CWW586" s="211"/>
      <c r="CWX586" s="211"/>
      <c r="CWY586" s="211"/>
      <c r="CWZ586" s="211"/>
      <c r="CXA586" s="211"/>
      <c r="CXB586" s="211"/>
      <c r="CXC586" s="211"/>
      <c r="CXD586" s="211"/>
      <c r="CXE586" s="211"/>
      <c r="CXF586" s="211"/>
      <c r="CXG586" s="211"/>
      <c r="CXH586" s="211"/>
      <c r="CXI586" s="211"/>
      <c r="CXJ586" s="211"/>
      <c r="CXK586" s="211"/>
      <c r="CXL586" s="211"/>
      <c r="CXM586" s="211"/>
      <c r="CXN586" s="211"/>
      <c r="CXO586" s="211"/>
      <c r="CXP586" s="211"/>
      <c r="CXQ586" s="211"/>
      <c r="CXR586" s="211"/>
      <c r="CXS586" s="211"/>
      <c r="CXT586" s="211"/>
      <c r="CXU586" s="211"/>
      <c r="CXV586" s="211"/>
      <c r="CXW586" s="211"/>
      <c r="CXX586" s="211"/>
      <c r="CXY586" s="211"/>
      <c r="CXZ586" s="211"/>
      <c r="CYA586" s="211"/>
      <c r="CYB586" s="211"/>
      <c r="CYC586" s="211"/>
      <c r="CYD586" s="211"/>
      <c r="CYE586" s="211"/>
      <c r="CYF586" s="211"/>
      <c r="CYG586" s="211"/>
      <c r="CYH586" s="211"/>
      <c r="CYI586" s="211"/>
      <c r="CYJ586" s="211"/>
      <c r="CYK586" s="211"/>
      <c r="CYL586" s="211"/>
      <c r="CYM586" s="211"/>
      <c r="CYN586" s="211"/>
      <c r="CYO586" s="211"/>
      <c r="CYP586" s="211"/>
      <c r="CYQ586" s="211"/>
      <c r="CYR586" s="211"/>
      <c r="CYS586" s="211"/>
      <c r="CYT586" s="211"/>
      <c r="CYU586" s="211"/>
      <c r="CYV586" s="211"/>
      <c r="CYW586" s="211"/>
      <c r="CYX586" s="211"/>
      <c r="CYY586" s="211"/>
      <c r="CYZ586" s="211"/>
      <c r="CZA586" s="211"/>
      <c r="CZB586" s="211"/>
      <c r="CZC586" s="211"/>
      <c r="CZD586" s="211"/>
      <c r="CZE586" s="211"/>
      <c r="CZF586" s="211"/>
      <c r="CZG586" s="211"/>
      <c r="CZH586" s="211"/>
      <c r="CZI586" s="211"/>
      <c r="CZJ586" s="211"/>
      <c r="CZK586" s="211"/>
      <c r="CZL586" s="211"/>
      <c r="CZM586" s="211"/>
      <c r="CZN586" s="211"/>
      <c r="CZO586" s="211"/>
      <c r="CZP586" s="211"/>
      <c r="CZQ586" s="211"/>
      <c r="CZR586" s="211"/>
      <c r="CZS586" s="211"/>
      <c r="CZT586" s="211"/>
      <c r="CZU586" s="211"/>
      <c r="CZV586" s="211"/>
      <c r="CZW586" s="211"/>
      <c r="CZX586" s="211"/>
      <c r="CZY586" s="211"/>
      <c r="CZZ586" s="211"/>
      <c r="DAA586" s="211"/>
      <c r="DAB586" s="211"/>
      <c r="DAC586" s="211"/>
      <c r="DAD586" s="211"/>
      <c r="DAE586" s="211"/>
      <c r="DAF586" s="211"/>
      <c r="DAG586" s="211"/>
      <c r="DAH586" s="211"/>
      <c r="DAI586" s="211"/>
      <c r="DAJ586" s="211"/>
      <c r="DAK586" s="211"/>
      <c r="DAL586" s="211"/>
      <c r="DAM586" s="211"/>
      <c r="DAN586" s="211"/>
      <c r="DAO586" s="211"/>
      <c r="DAP586" s="211"/>
      <c r="DAQ586" s="211"/>
      <c r="DAR586" s="211"/>
      <c r="DAS586" s="211"/>
      <c r="DAT586" s="211"/>
      <c r="DAU586" s="211"/>
      <c r="DAV586" s="211"/>
      <c r="DAW586" s="211"/>
      <c r="DAX586" s="211"/>
      <c r="DAY586" s="211"/>
      <c r="DAZ586" s="211"/>
      <c r="DBA586" s="211"/>
      <c r="DBB586" s="211"/>
      <c r="DBC586" s="211"/>
      <c r="DBD586" s="211"/>
      <c r="DBE586" s="211"/>
      <c r="DBF586" s="211"/>
      <c r="DBG586" s="211"/>
      <c r="DBH586" s="211"/>
      <c r="DBI586" s="211"/>
      <c r="DBJ586" s="211"/>
      <c r="DBK586" s="211"/>
      <c r="DBL586" s="211"/>
      <c r="DBM586" s="211"/>
      <c r="DBN586" s="211"/>
      <c r="DBO586" s="211"/>
      <c r="DBP586" s="211"/>
      <c r="DBQ586" s="211"/>
      <c r="DBR586" s="211"/>
      <c r="DBS586" s="211"/>
      <c r="DBT586" s="211"/>
      <c r="DBU586" s="211"/>
      <c r="DBV586" s="211"/>
      <c r="DBW586" s="211"/>
      <c r="DBX586" s="211"/>
      <c r="DBY586" s="211"/>
      <c r="DBZ586" s="211"/>
      <c r="DCA586" s="211"/>
      <c r="DCB586" s="211"/>
      <c r="DCC586" s="211"/>
      <c r="DCD586" s="211"/>
      <c r="DCE586" s="211"/>
      <c r="DCF586" s="211"/>
      <c r="DCG586" s="211"/>
      <c r="DCH586" s="211"/>
      <c r="DCI586" s="211"/>
      <c r="DCJ586" s="211"/>
      <c r="DCK586" s="211"/>
      <c r="DCL586" s="211"/>
      <c r="DCM586" s="211"/>
      <c r="DCN586" s="211"/>
      <c r="DCO586" s="211"/>
      <c r="DCP586" s="211"/>
      <c r="DCQ586" s="211"/>
      <c r="DCR586" s="211"/>
      <c r="DCS586" s="211"/>
      <c r="DCT586" s="211"/>
      <c r="DCU586" s="211"/>
      <c r="DCV586" s="211"/>
      <c r="DCW586" s="211"/>
      <c r="DCX586" s="211"/>
      <c r="DCY586" s="211"/>
      <c r="DCZ586" s="211"/>
      <c r="DDA586" s="211"/>
      <c r="DDB586" s="211"/>
      <c r="DDC586" s="211"/>
      <c r="DDD586" s="211"/>
      <c r="DDE586" s="211"/>
      <c r="DDF586" s="211"/>
      <c r="DDG586" s="211"/>
      <c r="DDH586" s="211"/>
      <c r="DDI586" s="211"/>
      <c r="DDJ586" s="211"/>
      <c r="DDK586" s="211"/>
      <c r="DDL586" s="211"/>
      <c r="DDM586" s="211"/>
      <c r="DDN586" s="211"/>
      <c r="DDO586" s="211"/>
      <c r="DDP586" s="211"/>
      <c r="DDQ586" s="211"/>
      <c r="DDR586" s="211"/>
      <c r="DDS586" s="211"/>
      <c r="DDT586" s="211"/>
      <c r="DDU586" s="211"/>
      <c r="DDV586" s="211"/>
      <c r="DDW586" s="211"/>
      <c r="DDX586" s="211"/>
      <c r="DDY586" s="211"/>
      <c r="DDZ586" s="211"/>
      <c r="DEA586" s="211"/>
      <c r="DEB586" s="211"/>
      <c r="DEC586" s="211"/>
      <c r="DED586" s="211"/>
      <c r="DEE586" s="211"/>
      <c r="DEF586" s="211"/>
      <c r="DEG586" s="211"/>
      <c r="DEH586" s="211"/>
      <c r="DEI586" s="211"/>
      <c r="DEJ586" s="211"/>
      <c r="DEK586" s="211"/>
      <c r="DEL586" s="211"/>
      <c r="DEM586" s="211"/>
      <c r="DEN586" s="211"/>
      <c r="DEO586" s="211"/>
      <c r="DEP586" s="211"/>
      <c r="DEQ586" s="211"/>
      <c r="DER586" s="211"/>
      <c r="DES586" s="211"/>
      <c r="DET586" s="211"/>
      <c r="DEU586" s="211"/>
      <c r="DEV586" s="211"/>
      <c r="DEW586" s="211"/>
      <c r="DEX586" s="211"/>
      <c r="DEY586" s="211"/>
      <c r="DEZ586" s="211"/>
      <c r="DFA586" s="211"/>
      <c r="DFB586" s="211"/>
      <c r="DFC586" s="211"/>
      <c r="DFD586" s="211"/>
      <c r="DFE586" s="211"/>
      <c r="DFF586" s="211"/>
      <c r="DFG586" s="211"/>
      <c r="DFH586" s="211"/>
      <c r="DFI586" s="211"/>
      <c r="DFJ586" s="211"/>
      <c r="DFK586" s="211"/>
      <c r="DFL586" s="211"/>
      <c r="DFM586" s="211"/>
      <c r="DFN586" s="211"/>
      <c r="DFO586" s="211"/>
      <c r="DFP586" s="211"/>
      <c r="DFQ586" s="211"/>
      <c r="DFR586" s="211"/>
      <c r="DFS586" s="211"/>
      <c r="DFT586" s="211"/>
      <c r="DFU586" s="211"/>
      <c r="DFV586" s="211"/>
      <c r="DFW586" s="211"/>
      <c r="DFX586" s="211"/>
      <c r="DFY586" s="211"/>
      <c r="DFZ586" s="211"/>
      <c r="DGA586" s="211"/>
      <c r="DGB586" s="211"/>
      <c r="DGC586" s="211"/>
      <c r="DGD586" s="211"/>
      <c r="DGE586" s="211"/>
      <c r="DGF586" s="211"/>
      <c r="DGG586" s="211"/>
      <c r="DGH586" s="211"/>
      <c r="DGI586" s="211"/>
      <c r="DGJ586" s="211"/>
      <c r="DGK586" s="211"/>
      <c r="DGL586" s="211"/>
      <c r="DGM586" s="211"/>
      <c r="DGN586" s="211"/>
      <c r="DGO586" s="211"/>
      <c r="DGP586" s="211"/>
      <c r="DGQ586" s="211"/>
      <c r="DGR586" s="211"/>
      <c r="DGS586" s="211"/>
      <c r="DGT586" s="211"/>
      <c r="DGU586" s="211"/>
      <c r="DGV586" s="211"/>
      <c r="DGW586" s="211"/>
      <c r="DGX586" s="211"/>
      <c r="DGY586" s="211"/>
      <c r="DGZ586" s="211"/>
      <c r="DHA586" s="211"/>
      <c r="DHB586" s="211"/>
      <c r="DHC586" s="211"/>
      <c r="DHD586" s="211"/>
      <c r="DHE586" s="211"/>
      <c r="DHF586" s="211"/>
      <c r="DHG586" s="211"/>
      <c r="DHH586" s="211"/>
      <c r="DHI586" s="211"/>
      <c r="DHJ586" s="211"/>
      <c r="DHK586" s="211"/>
      <c r="DHL586" s="211"/>
      <c r="DHM586" s="211"/>
      <c r="DHN586" s="211"/>
      <c r="DHO586" s="211"/>
      <c r="DHP586" s="211"/>
      <c r="DHQ586" s="211"/>
      <c r="DHR586" s="211"/>
      <c r="DHS586" s="211"/>
      <c r="DHT586" s="211"/>
      <c r="DHU586" s="211"/>
      <c r="DHV586" s="211"/>
      <c r="DHW586" s="211"/>
      <c r="DHX586" s="211"/>
      <c r="DHY586" s="211"/>
      <c r="DHZ586" s="211"/>
      <c r="DIA586" s="211"/>
      <c r="DIB586" s="211"/>
      <c r="DIC586" s="211"/>
      <c r="DID586" s="211"/>
      <c r="DIE586" s="211"/>
      <c r="DIF586" s="211"/>
      <c r="DIG586" s="211"/>
      <c r="DIH586" s="211"/>
      <c r="DII586" s="211"/>
      <c r="DIJ586" s="211"/>
      <c r="DIK586" s="211"/>
      <c r="DIL586" s="211"/>
      <c r="DIM586" s="211"/>
      <c r="DIN586" s="211"/>
      <c r="DIO586" s="211"/>
      <c r="DIP586" s="211"/>
      <c r="DIQ586" s="211"/>
      <c r="DIR586" s="211"/>
      <c r="DIS586" s="211"/>
      <c r="DIT586" s="211"/>
      <c r="DIU586" s="211"/>
      <c r="DIV586" s="211"/>
      <c r="DIW586" s="211"/>
      <c r="DIX586" s="211"/>
      <c r="DIY586" s="211"/>
      <c r="DIZ586" s="211"/>
      <c r="DJA586" s="211"/>
      <c r="DJB586" s="211"/>
      <c r="DJC586" s="211"/>
      <c r="DJD586" s="211"/>
      <c r="DJE586" s="211"/>
      <c r="DJF586" s="211"/>
      <c r="DJG586" s="211"/>
      <c r="DJH586" s="211"/>
      <c r="DJI586" s="211"/>
      <c r="DJJ586" s="211"/>
      <c r="DJK586" s="211"/>
      <c r="DJL586" s="211"/>
      <c r="DJM586" s="211"/>
      <c r="DJN586" s="211"/>
      <c r="DJO586" s="211"/>
      <c r="DJP586" s="211"/>
      <c r="DJQ586" s="211"/>
      <c r="DJR586" s="211"/>
      <c r="DJS586" s="211"/>
      <c r="DJT586" s="211"/>
      <c r="DJU586" s="211"/>
      <c r="DJV586" s="211"/>
      <c r="DJW586" s="211"/>
      <c r="DJX586" s="211"/>
      <c r="DJY586" s="211"/>
      <c r="DJZ586" s="211"/>
      <c r="DKA586" s="211"/>
      <c r="DKB586" s="211"/>
      <c r="DKC586" s="211"/>
      <c r="DKD586" s="211"/>
      <c r="DKE586" s="211"/>
      <c r="DKF586" s="211"/>
      <c r="DKG586" s="211"/>
      <c r="DKH586" s="211"/>
      <c r="DKI586" s="211"/>
      <c r="DKJ586" s="211"/>
      <c r="DKK586" s="211"/>
      <c r="DKL586" s="211"/>
      <c r="DKM586" s="211"/>
      <c r="DKN586" s="211"/>
      <c r="DKO586" s="211"/>
      <c r="DKP586" s="211"/>
      <c r="DKQ586" s="211"/>
      <c r="DKR586" s="211"/>
      <c r="DKS586" s="211"/>
      <c r="DKT586" s="211"/>
      <c r="DKU586" s="211"/>
      <c r="DKV586" s="211"/>
      <c r="DKW586" s="211"/>
      <c r="DKX586" s="211"/>
      <c r="DKY586" s="211"/>
      <c r="DKZ586" s="211"/>
      <c r="DLA586" s="211"/>
      <c r="DLB586" s="211"/>
      <c r="DLC586" s="211"/>
      <c r="DLD586" s="211"/>
      <c r="DLE586" s="211"/>
      <c r="DLF586" s="211"/>
      <c r="DLG586" s="211"/>
      <c r="DLH586" s="211"/>
      <c r="DLI586" s="211"/>
      <c r="DLJ586" s="211"/>
      <c r="DLK586" s="211"/>
      <c r="DLL586" s="211"/>
      <c r="DLM586" s="211"/>
      <c r="DLN586" s="211"/>
      <c r="DLO586" s="211"/>
      <c r="DLP586" s="211"/>
      <c r="DLQ586" s="211"/>
      <c r="DLR586" s="211"/>
      <c r="DLS586" s="211"/>
      <c r="DLT586" s="211"/>
      <c r="DLU586" s="211"/>
      <c r="DLV586" s="211"/>
      <c r="DLW586" s="211"/>
      <c r="DLX586" s="211"/>
      <c r="DLY586" s="211"/>
      <c r="DLZ586" s="211"/>
      <c r="DMA586" s="211"/>
      <c r="DMB586" s="211"/>
      <c r="DMC586" s="211"/>
      <c r="DMD586" s="211"/>
      <c r="DME586" s="211"/>
      <c r="DMF586" s="211"/>
      <c r="DMG586" s="211"/>
      <c r="DMH586" s="211"/>
      <c r="DMI586" s="211"/>
      <c r="DMJ586" s="211"/>
      <c r="DMK586" s="211"/>
      <c r="DML586" s="211"/>
      <c r="DMM586" s="211"/>
      <c r="DMN586" s="211"/>
      <c r="DMO586" s="211"/>
      <c r="DMP586" s="211"/>
      <c r="DMQ586" s="211"/>
      <c r="DMR586" s="211"/>
      <c r="DMS586" s="211"/>
      <c r="DMT586" s="211"/>
      <c r="DMU586" s="211"/>
      <c r="DMV586" s="211"/>
      <c r="DMW586" s="211"/>
      <c r="DMX586" s="211"/>
      <c r="DMY586" s="211"/>
      <c r="DMZ586" s="211"/>
      <c r="DNA586" s="211"/>
      <c r="DNB586" s="211"/>
      <c r="DNC586" s="211"/>
      <c r="DND586" s="211"/>
      <c r="DNE586" s="211"/>
      <c r="DNF586" s="211"/>
      <c r="DNG586" s="211"/>
      <c r="DNH586" s="211"/>
      <c r="DNI586" s="211"/>
      <c r="DNJ586" s="211"/>
      <c r="DNK586" s="211"/>
      <c r="DNL586" s="211"/>
      <c r="DNM586" s="211"/>
      <c r="DNN586" s="211"/>
      <c r="DNO586" s="211"/>
      <c r="DNP586" s="211"/>
      <c r="DNQ586" s="211"/>
      <c r="DNR586" s="211"/>
      <c r="DNS586" s="211"/>
      <c r="DNT586" s="211"/>
      <c r="DNU586" s="211"/>
      <c r="DNV586" s="211"/>
      <c r="DNW586" s="211"/>
      <c r="DNX586" s="211"/>
      <c r="DNY586" s="211"/>
      <c r="DNZ586" s="211"/>
      <c r="DOA586" s="211"/>
      <c r="DOB586" s="211"/>
      <c r="DOC586" s="211"/>
      <c r="DOD586" s="211"/>
      <c r="DOE586" s="211"/>
      <c r="DOF586" s="211"/>
      <c r="DOG586" s="211"/>
      <c r="DOH586" s="211"/>
      <c r="DOI586" s="211"/>
      <c r="DOJ586" s="211"/>
      <c r="DOK586" s="211"/>
      <c r="DOL586" s="211"/>
      <c r="DOM586" s="211"/>
      <c r="DON586" s="211"/>
      <c r="DOO586" s="211"/>
      <c r="DOP586" s="211"/>
      <c r="DOQ586" s="211"/>
      <c r="DOR586" s="211"/>
      <c r="DOS586" s="211"/>
      <c r="DOT586" s="211"/>
      <c r="DOU586" s="211"/>
      <c r="DOV586" s="211"/>
      <c r="DOW586" s="211"/>
      <c r="DOX586" s="211"/>
      <c r="DOY586" s="211"/>
      <c r="DOZ586" s="211"/>
      <c r="DPA586" s="211"/>
      <c r="DPB586" s="211"/>
      <c r="DPC586" s="211"/>
      <c r="DPD586" s="211"/>
      <c r="DPE586" s="211"/>
      <c r="DPF586" s="211"/>
      <c r="DPG586" s="211"/>
      <c r="DPH586" s="211"/>
      <c r="DPI586" s="211"/>
      <c r="DPJ586" s="211"/>
      <c r="DPK586" s="211"/>
      <c r="DPL586" s="211"/>
      <c r="DPM586" s="211"/>
      <c r="DPN586" s="211"/>
      <c r="DPO586" s="211"/>
      <c r="DPP586" s="211"/>
      <c r="DPQ586" s="211"/>
      <c r="DPR586" s="211"/>
      <c r="DPS586" s="211"/>
      <c r="DPT586" s="211"/>
      <c r="DPU586" s="211"/>
      <c r="DPV586" s="211"/>
      <c r="DPW586" s="211"/>
      <c r="DPX586" s="211"/>
      <c r="DPY586" s="211"/>
      <c r="DPZ586" s="211"/>
      <c r="DQA586" s="211"/>
      <c r="DQB586" s="211"/>
      <c r="DQC586" s="211"/>
      <c r="DQD586" s="211"/>
      <c r="DQE586" s="211"/>
      <c r="DQF586" s="211"/>
      <c r="DQG586" s="211"/>
      <c r="DQH586" s="211"/>
      <c r="DQI586" s="211"/>
      <c r="DQJ586" s="211"/>
      <c r="DQK586" s="211"/>
      <c r="DQL586" s="211"/>
      <c r="DQM586" s="211"/>
      <c r="DQN586" s="211"/>
      <c r="DQO586" s="211"/>
      <c r="DQP586" s="211"/>
      <c r="DQQ586" s="211"/>
      <c r="DQR586" s="211"/>
      <c r="DQS586" s="211"/>
      <c r="DQT586" s="211"/>
      <c r="DQU586" s="211"/>
      <c r="DQV586" s="211"/>
      <c r="DQW586" s="211"/>
      <c r="DQX586" s="211"/>
      <c r="DQY586" s="211"/>
      <c r="DQZ586" s="211"/>
      <c r="DRA586" s="211"/>
      <c r="DRB586" s="211"/>
      <c r="DRC586" s="211"/>
      <c r="DRD586" s="211"/>
      <c r="DRE586" s="211"/>
      <c r="DRF586" s="211"/>
      <c r="DRG586" s="211"/>
      <c r="DRH586" s="211"/>
      <c r="DRI586" s="211"/>
      <c r="DRJ586" s="211"/>
      <c r="DRK586" s="211"/>
      <c r="DRL586" s="211"/>
      <c r="DRM586" s="211"/>
      <c r="DRN586" s="211"/>
      <c r="DRO586" s="211"/>
      <c r="DRP586" s="211"/>
      <c r="DRQ586" s="211"/>
      <c r="DRR586" s="211"/>
      <c r="DRS586" s="211"/>
      <c r="DRT586" s="211"/>
      <c r="DRU586" s="211"/>
      <c r="DRV586" s="211"/>
      <c r="DRW586" s="211"/>
      <c r="DRX586" s="211"/>
      <c r="DRY586" s="211"/>
      <c r="DRZ586" s="211"/>
      <c r="DSA586" s="211"/>
      <c r="DSB586" s="211"/>
      <c r="DSC586" s="211"/>
      <c r="DSD586" s="211"/>
      <c r="DSE586" s="211"/>
      <c r="DSF586" s="211"/>
      <c r="DSG586" s="211"/>
      <c r="DSH586" s="211"/>
      <c r="DSI586" s="211"/>
      <c r="DSJ586" s="211"/>
      <c r="DSK586" s="211"/>
      <c r="DSL586" s="211"/>
      <c r="DSM586" s="211"/>
      <c r="DSN586" s="211"/>
      <c r="DSO586" s="211"/>
      <c r="DSP586" s="211"/>
      <c r="DSQ586" s="211"/>
      <c r="DSR586" s="211"/>
      <c r="DSS586" s="211"/>
      <c r="DST586" s="211"/>
      <c r="DSU586" s="211"/>
      <c r="DSV586" s="211"/>
      <c r="DSW586" s="211"/>
      <c r="DSX586" s="211"/>
      <c r="DSY586" s="211"/>
      <c r="DSZ586" s="211"/>
      <c r="DTA586" s="211"/>
      <c r="DTB586" s="211"/>
      <c r="DTC586" s="211"/>
      <c r="DTD586" s="211"/>
      <c r="DTE586" s="211"/>
      <c r="DTF586" s="211"/>
      <c r="DTG586" s="211"/>
      <c r="DTH586" s="211"/>
      <c r="DTI586" s="211"/>
      <c r="DTJ586" s="211"/>
      <c r="DTK586" s="211"/>
      <c r="DTL586" s="211"/>
      <c r="DTM586" s="211"/>
      <c r="DTN586" s="211"/>
      <c r="DTO586" s="211"/>
      <c r="DTP586" s="211"/>
      <c r="DTQ586" s="211"/>
      <c r="DTR586" s="211"/>
      <c r="DTS586" s="211"/>
      <c r="DTT586" s="211"/>
      <c r="DTU586" s="211"/>
      <c r="DTV586" s="211"/>
      <c r="DTW586" s="211"/>
      <c r="DTX586" s="211"/>
      <c r="DTY586" s="211"/>
      <c r="DTZ586" s="211"/>
      <c r="DUA586" s="211"/>
      <c r="DUB586" s="211"/>
      <c r="DUC586" s="211"/>
      <c r="DUD586" s="211"/>
      <c r="DUE586" s="211"/>
      <c r="DUF586" s="211"/>
      <c r="DUG586" s="211"/>
      <c r="DUH586" s="211"/>
      <c r="DUI586" s="211"/>
      <c r="DUJ586" s="211"/>
      <c r="DUK586" s="211"/>
      <c r="DUL586" s="211"/>
      <c r="DUM586" s="211"/>
      <c r="DUN586" s="211"/>
      <c r="DUO586" s="211"/>
      <c r="DUP586" s="211"/>
      <c r="DUQ586" s="211"/>
      <c r="DUR586" s="211"/>
      <c r="DUS586" s="211"/>
      <c r="DUT586" s="211"/>
      <c r="DUU586" s="211"/>
      <c r="DUV586" s="211"/>
      <c r="DUW586" s="211"/>
      <c r="DUX586" s="211"/>
      <c r="DUY586" s="211"/>
      <c r="DUZ586" s="211"/>
      <c r="DVA586" s="211"/>
      <c r="DVB586" s="211"/>
      <c r="DVC586" s="211"/>
      <c r="DVD586" s="211"/>
      <c r="DVE586" s="211"/>
      <c r="DVF586" s="211"/>
      <c r="DVG586" s="211"/>
      <c r="DVH586" s="211"/>
      <c r="DVI586" s="211"/>
      <c r="DVJ586" s="211"/>
      <c r="DVK586" s="211"/>
      <c r="DVL586" s="211"/>
      <c r="DVM586" s="211"/>
      <c r="DVN586" s="211"/>
      <c r="DVO586" s="211"/>
      <c r="DVP586" s="211"/>
      <c r="DVQ586" s="211"/>
      <c r="DVR586" s="211"/>
      <c r="DVS586" s="211"/>
      <c r="DVT586" s="211"/>
      <c r="DVU586" s="211"/>
      <c r="DVV586" s="211"/>
      <c r="DVW586" s="211"/>
      <c r="DVX586" s="211"/>
      <c r="DVY586" s="211"/>
      <c r="DVZ586" s="211"/>
      <c r="DWA586" s="211"/>
      <c r="DWB586" s="211"/>
      <c r="DWC586" s="211"/>
      <c r="DWD586" s="211"/>
      <c r="DWE586" s="211"/>
      <c r="DWF586" s="211"/>
      <c r="DWG586" s="211"/>
      <c r="DWH586" s="211"/>
      <c r="DWI586" s="211"/>
      <c r="DWJ586" s="211"/>
      <c r="DWK586" s="211"/>
      <c r="DWL586" s="211"/>
      <c r="DWM586" s="211"/>
      <c r="DWN586" s="211"/>
      <c r="DWO586" s="211"/>
      <c r="DWP586" s="211"/>
      <c r="DWQ586" s="211"/>
      <c r="DWR586" s="211"/>
      <c r="DWS586" s="211"/>
      <c r="DWT586" s="211"/>
      <c r="DWU586" s="211"/>
      <c r="DWV586" s="211"/>
      <c r="DWW586" s="211"/>
      <c r="DWX586" s="211"/>
      <c r="DWY586" s="211"/>
      <c r="DWZ586" s="211"/>
      <c r="DXA586" s="211"/>
      <c r="DXB586" s="211"/>
      <c r="DXC586" s="211"/>
      <c r="DXD586" s="211"/>
      <c r="DXE586" s="211"/>
      <c r="DXF586" s="211"/>
      <c r="DXG586" s="211"/>
      <c r="DXH586" s="211"/>
      <c r="DXI586" s="211"/>
      <c r="DXJ586" s="211"/>
      <c r="DXK586" s="211"/>
      <c r="DXL586" s="211"/>
      <c r="DXM586" s="211"/>
      <c r="DXN586" s="211"/>
      <c r="DXO586" s="211"/>
      <c r="DXP586" s="211"/>
      <c r="DXQ586" s="211"/>
      <c r="DXR586" s="211"/>
      <c r="DXS586" s="211"/>
      <c r="DXT586" s="211"/>
      <c r="DXU586" s="211"/>
      <c r="DXV586" s="211"/>
      <c r="DXW586" s="211"/>
      <c r="DXX586" s="211"/>
      <c r="DXY586" s="211"/>
      <c r="DXZ586" s="211"/>
      <c r="DYA586" s="211"/>
      <c r="DYB586" s="211"/>
      <c r="DYC586" s="211"/>
      <c r="DYD586" s="211"/>
      <c r="DYE586" s="211"/>
      <c r="DYF586" s="211"/>
      <c r="DYG586" s="211"/>
      <c r="DYH586" s="211"/>
      <c r="DYI586" s="211"/>
      <c r="DYJ586" s="211"/>
      <c r="DYK586" s="211"/>
      <c r="DYL586" s="211"/>
      <c r="DYM586" s="211"/>
      <c r="DYN586" s="211"/>
      <c r="DYO586" s="211"/>
      <c r="DYP586" s="211"/>
      <c r="DYQ586" s="211"/>
      <c r="DYR586" s="211"/>
      <c r="DYS586" s="211"/>
      <c r="DYT586" s="211"/>
      <c r="DYU586" s="211"/>
      <c r="DYV586" s="211"/>
      <c r="DYW586" s="211"/>
      <c r="DYX586" s="211"/>
      <c r="DYY586" s="211"/>
      <c r="DYZ586" s="211"/>
      <c r="DZA586" s="211"/>
      <c r="DZB586" s="211"/>
      <c r="DZC586" s="211"/>
      <c r="DZD586" s="211"/>
      <c r="DZE586" s="211"/>
      <c r="DZF586" s="211"/>
      <c r="DZG586" s="211"/>
      <c r="DZH586" s="211"/>
      <c r="DZI586" s="211"/>
      <c r="DZJ586" s="211"/>
      <c r="DZK586" s="211"/>
      <c r="DZL586" s="211"/>
      <c r="DZM586" s="211"/>
      <c r="DZN586" s="211"/>
      <c r="DZO586" s="211"/>
      <c r="DZP586" s="211"/>
      <c r="DZQ586" s="211"/>
      <c r="DZR586" s="211"/>
      <c r="DZS586" s="211"/>
      <c r="DZT586" s="211"/>
      <c r="DZU586" s="211"/>
      <c r="DZV586" s="211"/>
      <c r="DZW586" s="211"/>
      <c r="DZX586" s="211"/>
      <c r="DZY586" s="211"/>
      <c r="DZZ586" s="211"/>
      <c r="EAA586" s="211"/>
      <c r="EAB586" s="211"/>
      <c r="EAC586" s="211"/>
      <c r="EAD586" s="211"/>
      <c r="EAE586" s="211"/>
      <c r="EAF586" s="211"/>
      <c r="EAG586" s="211"/>
      <c r="EAH586" s="211"/>
      <c r="EAI586" s="211"/>
      <c r="EAJ586" s="211"/>
      <c r="EAK586" s="211"/>
      <c r="EAL586" s="211"/>
      <c r="EAM586" s="211"/>
      <c r="EAN586" s="211"/>
      <c r="EAO586" s="211"/>
      <c r="EAP586" s="211"/>
      <c r="EAQ586" s="211"/>
      <c r="EAR586" s="211"/>
      <c r="EAS586" s="211"/>
      <c r="EAT586" s="211"/>
      <c r="EAU586" s="211"/>
      <c r="EAV586" s="211"/>
      <c r="EAW586" s="211"/>
      <c r="EAX586" s="211"/>
      <c r="EAY586" s="211"/>
      <c r="EAZ586" s="211"/>
      <c r="EBA586" s="211"/>
      <c r="EBB586" s="211"/>
      <c r="EBC586" s="211"/>
      <c r="EBD586" s="211"/>
      <c r="EBE586" s="211"/>
      <c r="EBF586" s="211"/>
      <c r="EBG586" s="211"/>
      <c r="EBH586" s="211"/>
      <c r="EBI586" s="211"/>
      <c r="EBJ586" s="211"/>
      <c r="EBK586" s="211"/>
      <c r="EBL586" s="211"/>
      <c r="EBM586" s="211"/>
      <c r="EBN586" s="211"/>
      <c r="EBO586" s="211"/>
      <c r="EBP586" s="211"/>
      <c r="EBQ586" s="211"/>
      <c r="EBR586" s="211"/>
      <c r="EBS586" s="211"/>
      <c r="EBT586" s="211"/>
      <c r="EBU586" s="211"/>
      <c r="EBV586" s="211"/>
      <c r="EBW586" s="211"/>
      <c r="EBX586" s="211"/>
      <c r="EBY586" s="211"/>
      <c r="EBZ586" s="211"/>
      <c r="ECA586" s="211"/>
      <c r="ECB586" s="211"/>
      <c r="ECC586" s="211"/>
      <c r="ECD586" s="211"/>
      <c r="ECE586" s="211"/>
      <c r="ECF586" s="211"/>
      <c r="ECG586" s="211"/>
      <c r="ECH586" s="211"/>
      <c r="ECI586" s="211"/>
      <c r="ECJ586" s="211"/>
      <c r="ECK586" s="211"/>
      <c r="ECL586" s="211"/>
      <c r="ECM586" s="211"/>
      <c r="ECN586" s="211"/>
      <c r="ECO586" s="211"/>
      <c r="ECP586" s="211"/>
      <c r="ECQ586" s="211"/>
      <c r="ECR586" s="211"/>
      <c r="ECS586" s="211"/>
      <c r="ECT586" s="211"/>
      <c r="ECU586" s="211"/>
      <c r="ECV586" s="211"/>
      <c r="ECW586" s="211"/>
      <c r="ECX586" s="211"/>
      <c r="ECY586" s="211"/>
      <c r="ECZ586" s="211"/>
      <c r="EDA586" s="211"/>
      <c r="EDB586" s="211"/>
      <c r="EDC586" s="211"/>
      <c r="EDD586" s="211"/>
      <c r="EDE586" s="211"/>
      <c r="EDF586" s="211"/>
      <c r="EDG586" s="211"/>
      <c r="EDH586" s="211"/>
      <c r="EDI586" s="211"/>
      <c r="EDJ586" s="211"/>
      <c r="EDK586" s="211"/>
      <c r="EDL586" s="211"/>
      <c r="EDM586" s="211"/>
      <c r="EDN586" s="211"/>
      <c r="EDO586" s="211"/>
      <c r="EDP586" s="211"/>
      <c r="EDQ586" s="211"/>
      <c r="EDR586" s="211"/>
      <c r="EDS586" s="211"/>
      <c r="EDT586" s="211"/>
      <c r="EDU586" s="211"/>
      <c r="EDV586" s="211"/>
      <c r="EDW586" s="211"/>
      <c r="EDX586" s="211"/>
      <c r="EDY586" s="211"/>
      <c r="EDZ586" s="211"/>
      <c r="EEA586" s="211"/>
      <c r="EEB586" s="211"/>
      <c r="EEC586" s="211"/>
      <c r="EED586" s="211"/>
      <c r="EEE586" s="211"/>
      <c r="EEF586" s="211"/>
      <c r="EEG586" s="211"/>
      <c r="EEH586" s="211"/>
      <c r="EEI586" s="211"/>
      <c r="EEJ586" s="211"/>
      <c r="EEK586" s="211"/>
      <c r="EEL586" s="211"/>
      <c r="EEM586" s="211"/>
      <c r="EEN586" s="211"/>
      <c r="EEO586" s="211"/>
      <c r="EEP586" s="211"/>
      <c r="EEQ586" s="211"/>
      <c r="EER586" s="211"/>
      <c r="EES586" s="211"/>
      <c r="EET586" s="211"/>
      <c r="EEU586" s="211"/>
      <c r="EEV586" s="211"/>
      <c r="EEW586" s="211"/>
      <c r="EEX586" s="211"/>
      <c r="EEY586" s="211"/>
      <c r="EEZ586" s="211"/>
      <c r="EFA586" s="211"/>
      <c r="EFB586" s="211"/>
      <c r="EFC586" s="211"/>
      <c r="EFD586" s="211"/>
      <c r="EFE586" s="211"/>
      <c r="EFF586" s="211"/>
      <c r="EFG586" s="211"/>
      <c r="EFH586" s="211"/>
      <c r="EFI586" s="211"/>
      <c r="EFJ586" s="211"/>
      <c r="EFK586" s="211"/>
      <c r="EFL586" s="211"/>
      <c r="EFM586" s="211"/>
      <c r="EFN586" s="211"/>
      <c r="EFO586" s="211"/>
      <c r="EFP586" s="211"/>
      <c r="EFQ586" s="211"/>
      <c r="EFR586" s="211"/>
      <c r="EFS586" s="211"/>
      <c r="EFT586" s="211"/>
      <c r="EFU586" s="211"/>
      <c r="EFV586" s="211"/>
      <c r="EFW586" s="211"/>
      <c r="EFX586" s="211"/>
      <c r="EFY586" s="211"/>
      <c r="EFZ586" s="211"/>
      <c r="EGA586" s="211"/>
      <c r="EGB586" s="211"/>
      <c r="EGC586" s="211"/>
      <c r="EGD586" s="211"/>
      <c r="EGE586" s="211"/>
      <c r="EGF586" s="211"/>
      <c r="EGG586" s="211"/>
      <c r="EGH586" s="211"/>
      <c r="EGI586" s="211"/>
      <c r="EGJ586" s="211"/>
      <c r="EGK586" s="211"/>
      <c r="EGL586" s="211"/>
      <c r="EGM586" s="211"/>
      <c r="EGN586" s="211"/>
      <c r="EGO586" s="211"/>
      <c r="EGP586" s="211"/>
      <c r="EGQ586" s="211"/>
      <c r="EGR586" s="211"/>
      <c r="EGS586" s="211"/>
      <c r="EGT586" s="211"/>
      <c r="EGU586" s="211"/>
      <c r="EGV586" s="211"/>
      <c r="EGW586" s="211"/>
      <c r="EGX586" s="211"/>
      <c r="EGY586" s="211"/>
      <c r="EGZ586" s="211"/>
      <c r="EHA586" s="211"/>
      <c r="EHB586" s="211"/>
      <c r="EHC586" s="211"/>
      <c r="EHD586" s="211"/>
      <c r="EHE586" s="211"/>
      <c r="EHF586" s="211"/>
      <c r="EHG586" s="211"/>
      <c r="EHH586" s="211"/>
      <c r="EHI586" s="211"/>
      <c r="EHJ586" s="211"/>
      <c r="EHK586" s="211"/>
      <c r="EHL586" s="211"/>
      <c r="EHM586" s="211"/>
      <c r="EHN586" s="211"/>
      <c r="EHO586" s="211"/>
      <c r="EHP586" s="211"/>
      <c r="EHQ586" s="211"/>
      <c r="EHR586" s="211"/>
      <c r="EHS586" s="211"/>
      <c r="EHT586" s="211"/>
      <c r="EHU586" s="211"/>
      <c r="EHV586" s="211"/>
      <c r="EHW586" s="211"/>
      <c r="EHX586" s="211"/>
      <c r="EHY586" s="211"/>
      <c r="EHZ586" s="211"/>
      <c r="EIA586" s="211"/>
      <c r="EIB586" s="211"/>
      <c r="EIC586" s="211"/>
      <c r="EID586" s="211"/>
      <c r="EIE586" s="211"/>
      <c r="EIF586" s="211"/>
      <c r="EIG586" s="211"/>
      <c r="EIH586" s="211"/>
      <c r="EII586" s="211"/>
      <c r="EIJ586" s="211"/>
      <c r="EIK586" s="211"/>
      <c r="EIL586" s="211"/>
      <c r="EIM586" s="211"/>
      <c r="EIN586" s="211"/>
      <c r="EIO586" s="211"/>
      <c r="EIP586" s="211"/>
      <c r="EIQ586" s="211"/>
      <c r="EIR586" s="211"/>
      <c r="EIS586" s="211"/>
      <c r="EIT586" s="211"/>
      <c r="EIU586" s="211"/>
      <c r="EIV586" s="211"/>
      <c r="EIW586" s="211"/>
      <c r="EIX586" s="211"/>
      <c r="EIY586" s="211"/>
      <c r="EIZ586" s="211"/>
      <c r="EJA586" s="211"/>
      <c r="EJB586" s="211"/>
      <c r="EJC586" s="211"/>
      <c r="EJD586" s="211"/>
      <c r="EJE586" s="211"/>
      <c r="EJF586" s="211"/>
      <c r="EJG586" s="211"/>
      <c r="EJH586" s="211"/>
      <c r="EJI586" s="211"/>
      <c r="EJJ586" s="211"/>
      <c r="EJK586" s="211"/>
      <c r="EJL586" s="211"/>
      <c r="EJM586" s="211"/>
      <c r="EJN586" s="211"/>
      <c r="EJO586" s="211"/>
      <c r="EJP586" s="211"/>
      <c r="EJQ586" s="211"/>
      <c r="EJR586" s="211"/>
      <c r="EJS586" s="211"/>
      <c r="EJT586" s="211"/>
      <c r="EJU586" s="211"/>
      <c r="EJV586" s="211"/>
      <c r="EJW586" s="211"/>
      <c r="EJX586" s="211"/>
      <c r="EJY586" s="211"/>
      <c r="EJZ586" s="211"/>
      <c r="EKA586" s="211"/>
      <c r="EKB586" s="211"/>
      <c r="EKC586" s="211"/>
      <c r="EKD586" s="211"/>
      <c r="EKE586" s="211"/>
      <c r="EKF586" s="211"/>
      <c r="EKG586" s="211"/>
      <c r="EKH586" s="211"/>
      <c r="EKI586" s="211"/>
      <c r="EKJ586" s="211"/>
      <c r="EKK586" s="211"/>
      <c r="EKL586" s="211"/>
      <c r="EKM586" s="211"/>
      <c r="EKN586" s="211"/>
      <c r="EKO586" s="211"/>
      <c r="EKP586" s="211"/>
      <c r="EKQ586" s="211"/>
      <c r="EKR586" s="211"/>
      <c r="EKS586" s="211"/>
      <c r="EKT586" s="211"/>
      <c r="EKU586" s="211"/>
      <c r="EKV586" s="211"/>
      <c r="EKW586" s="211"/>
      <c r="EKX586" s="211"/>
      <c r="EKY586" s="211"/>
      <c r="EKZ586" s="211"/>
      <c r="ELA586" s="211"/>
      <c r="ELB586" s="211"/>
      <c r="ELC586" s="211"/>
      <c r="ELD586" s="211"/>
      <c r="ELE586" s="211"/>
      <c r="ELF586" s="211"/>
      <c r="ELG586" s="211"/>
      <c r="ELH586" s="211"/>
      <c r="ELI586" s="211"/>
      <c r="ELJ586" s="211"/>
      <c r="ELK586" s="211"/>
      <c r="ELL586" s="211"/>
      <c r="ELM586" s="211"/>
      <c r="ELN586" s="211"/>
      <c r="ELO586" s="211"/>
      <c r="ELP586" s="211"/>
      <c r="ELQ586" s="211"/>
      <c r="ELR586" s="211"/>
      <c r="ELS586" s="211"/>
      <c r="ELT586" s="211"/>
      <c r="ELU586" s="211"/>
      <c r="ELV586" s="211"/>
      <c r="ELW586" s="211"/>
      <c r="ELX586" s="211"/>
      <c r="ELY586" s="211"/>
      <c r="ELZ586" s="211"/>
      <c r="EMA586" s="211"/>
      <c r="EMB586" s="211"/>
      <c r="EMC586" s="211"/>
      <c r="EMD586" s="211"/>
      <c r="EME586" s="211"/>
      <c r="EMF586" s="211"/>
      <c r="EMG586" s="211"/>
      <c r="EMH586" s="211"/>
      <c r="EMI586" s="211"/>
      <c r="EMJ586" s="211"/>
      <c r="EMK586" s="211"/>
      <c r="EML586" s="211"/>
      <c r="EMM586" s="211"/>
      <c r="EMN586" s="211"/>
      <c r="EMO586" s="211"/>
      <c r="EMP586" s="211"/>
      <c r="EMQ586" s="211"/>
      <c r="EMR586" s="211"/>
      <c r="EMS586" s="211"/>
      <c r="EMT586" s="211"/>
      <c r="EMU586" s="211"/>
      <c r="EMV586" s="211"/>
      <c r="EMW586" s="211"/>
      <c r="EMX586" s="211"/>
      <c r="EMY586" s="211"/>
      <c r="EMZ586" s="211"/>
      <c r="ENA586" s="211"/>
      <c r="ENB586" s="211"/>
      <c r="ENC586" s="211"/>
      <c r="END586" s="211"/>
      <c r="ENE586" s="211"/>
      <c r="ENF586" s="211"/>
      <c r="ENG586" s="211"/>
      <c r="ENH586" s="211"/>
      <c r="ENI586" s="211"/>
      <c r="ENJ586" s="211"/>
      <c r="ENK586" s="211"/>
      <c r="ENL586" s="211"/>
      <c r="ENM586" s="211"/>
      <c r="ENN586" s="211"/>
      <c r="ENO586" s="211"/>
      <c r="ENP586" s="211"/>
      <c r="ENQ586" s="211"/>
      <c r="ENR586" s="211"/>
      <c r="ENS586" s="211"/>
      <c r="ENT586" s="211"/>
      <c r="ENU586" s="211"/>
      <c r="ENV586" s="211"/>
      <c r="ENW586" s="211"/>
      <c r="ENX586" s="211"/>
      <c r="ENY586" s="211"/>
      <c r="ENZ586" s="211"/>
      <c r="EOA586" s="211"/>
      <c r="EOB586" s="211"/>
      <c r="EOC586" s="211"/>
      <c r="EOD586" s="211"/>
      <c r="EOE586" s="211"/>
      <c r="EOF586" s="211"/>
      <c r="EOG586" s="211"/>
      <c r="EOH586" s="211"/>
      <c r="EOI586" s="211"/>
      <c r="EOJ586" s="211"/>
      <c r="EOK586" s="211"/>
      <c r="EOL586" s="211"/>
      <c r="EOM586" s="211"/>
      <c r="EON586" s="211"/>
      <c r="EOO586" s="211"/>
      <c r="EOP586" s="211"/>
      <c r="EOQ586" s="211"/>
      <c r="EOR586" s="211"/>
      <c r="EOS586" s="211"/>
      <c r="EOT586" s="211"/>
      <c r="EOU586" s="211"/>
      <c r="EOV586" s="211"/>
      <c r="EOW586" s="211"/>
      <c r="EOX586" s="211"/>
      <c r="EOY586" s="211"/>
      <c r="EOZ586" s="211"/>
      <c r="EPA586" s="211"/>
      <c r="EPB586" s="211"/>
      <c r="EPC586" s="211"/>
      <c r="EPD586" s="211"/>
      <c r="EPE586" s="211"/>
      <c r="EPF586" s="211"/>
      <c r="EPG586" s="211"/>
      <c r="EPH586" s="211"/>
      <c r="EPI586" s="211"/>
      <c r="EPJ586" s="211"/>
      <c r="EPK586" s="211"/>
      <c r="EPL586" s="211"/>
      <c r="EPM586" s="211"/>
      <c r="EPN586" s="211"/>
      <c r="EPO586" s="211"/>
      <c r="EPP586" s="211"/>
      <c r="EPQ586" s="211"/>
      <c r="EPR586" s="211"/>
      <c r="EPS586" s="211"/>
      <c r="EPT586" s="211"/>
      <c r="EPU586" s="211"/>
      <c r="EPV586" s="211"/>
      <c r="EPW586" s="211"/>
      <c r="EPX586" s="211"/>
      <c r="EPY586" s="211"/>
      <c r="EPZ586" s="211"/>
      <c r="EQA586" s="211"/>
      <c r="EQB586" s="211"/>
      <c r="EQC586" s="211"/>
      <c r="EQD586" s="211"/>
      <c r="EQE586" s="211"/>
      <c r="EQF586" s="211"/>
      <c r="EQG586" s="211"/>
      <c r="EQH586" s="211"/>
      <c r="EQI586" s="211"/>
      <c r="EQJ586" s="211"/>
      <c r="EQK586" s="211"/>
      <c r="EQL586" s="211"/>
      <c r="EQM586" s="211"/>
      <c r="EQN586" s="211"/>
      <c r="EQO586" s="211"/>
      <c r="EQP586" s="211"/>
      <c r="EQQ586" s="211"/>
      <c r="EQR586" s="211"/>
      <c r="EQS586" s="211"/>
      <c r="EQT586" s="211"/>
      <c r="EQU586" s="211"/>
      <c r="EQV586" s="211"/>
      <c r="EQW586" s="211"/>
      <c r="EQX586" s="211"/>
      <c r="EQY586" s="211"/>
      <c r="EQZ586" s="211"/>
      <c r="ERA586" s="211"/>
      <c r="ERB586" s="211"/>
      <c r="ERC586" s="211"/>
      <c r="ERD586" s="211"/>
      <c r="ERE586" s="211"/>
      <c r="ERF586" s="211"/>
      <c r="ERG586" s="211"/>
      <c r="ERH586" s="211"/>
      <c r="ERI586" s="211"/>
      <c r="ERJ586" s="211"/>
      <c r="ERK586" s="211"/>
      <c r="ERL586" s="211"/>
      <c r="ERM586" s="211"/>
      <c r="ERN586" s="211"/>
      <c r="ERO586" s="211"/>
      <c r="ERP586" s="211"/>
      <c r="ERQ586" s="211"/>
      <c r="ERR586" s="211"/>
      <c r="ERS586" s="211"/>
      <c r="ERT586" s="211"/>
      <c r="ERU586" s="211"/>
      <c r="ERV586" s="211"/>
      <c r="ERW586" s="211"/>
      <c r="ERX586" s="211"/>
      <c r="ERY586" s="211"/>
      <c r="ERZ586" s="211"/>
      <c r="ESA586" s="211"/>
      <c r="ESB586" s="211"/>
      <c r="ESC586" s="211"/>
      <c r="ESD586" s="211"/>
      <c r="ESE586" s="211"/>
      <c r="ESF586" s="211"/>
      <c r="ESG586" s="211"/>
      <c r="ESH586" s="211"/>
      <c r="ESI586" s="211"/>
      <c r="ESJ586" s="211"/>
      <c r="ESK586" s="211"/>
      <c r="ESL586" s="211"/>
      <c r="ESM586" s="211"/>
      <c r="ESN586" s="211"/>
      <c r="ESO586" s="211"/>
      <c r="ESP586" s="211"/>
      <c r="ESQ586" s="211"/>
      <c r="ESR586" s="211"/>
      <c r="ESS586" s="211"/>
      <c r="EST586" s="211"/>
      <c r="ESU586" s="211"/>
      <c r="ESV586" s="211"/>
      <c r="ESW586" s="211"/>
      <c r="ESX586" s="211"/>
      <c r="ESY586" s="211"/>
      <c r="ESZ586" s="211"/>
      <c r="ETA586" s="211"/>
      <c r="ETB586" s="211"/>
      <c r="ETC586" s="211"/>
      <c r="ETD586" s="211"/>
      <c r="ETE586" s="211"/>
      <c r="ETF586" s="211"/>
      <c r="ETG586" s="211"/>
      <c r="ETH586" s="211"/>
      <c r="ETI586" s="211"/>
      <c r="ETJ586" s="211"/>
      <c r="ETK586" s="211"/>
      <c r="ETL586" s="211"/>
      <c r="ETM586" s="211"/>
      <c r="ETN586" s="211"/>
      <c r="ETO586" s="211"/>
      <c r="ETP586" s="211"/>
      <c r="ETQ586" s="211"/>
      <c r="ETR586" s="211"/>
      <c r="ETS586" s="211"/>
      <c r="ETT586" s="211"/>
      <c r="ETU586" s="211"/>
      <c r="ETV586" s="211"/>
      <c r="ETW586" s="211"/>
      <c r="ETX586" s="211"/>
      <c r="ETY586" s="211"/>
      <c r="ETZ586" s="211"/>
      <c r="EUA586" s="211"/>
      <c r="EUB586" s="211"/>
      <c r="EUC586" s="211"/>
      <c r="EUD586" s="211"/>
      <c r="EUE586" s="211"/>
      <c r="EUF586" s="211"/>
      <c r="EUG586" s="211"/>
      <c r="EUH586" s="211"/>
      <c r="EUI586" s="211"/>
      <c r="EUJ586" s="211"/>
      <c r="EUK586" s="211"/>
      <c r="EUL586" s="211"/>
      <c r="EUM586" s="211"/>
      <c r="EUN586" s="211"/>
      <c r="EUO586" s="211"/>
      <c r="EUP586" s="211"/>
      <c r="EUQ586" s="211"/>
      <c r="EUR586" s="211"/>
      <c r="EUS586" s="211"/>
      <c r="EUT586" s="211"/>
      <c r="EUU586" s="211"/>
      <c r="EUV586" s="211"/>
      <c r="EUW586" s="211"/>
      <c r="EUX586" s="211"/>
      <c r="EUY586" s="211"/>
      <c r="EUZ586" s="211"/>
      <c r="EVA586" s="211"/>
      <c r="EVB586" s="211"/>
      <c r="EVC586" s="211"/>
      <c r="EVD586" s="211"/>
      <c r="EVE586" s="211"/>
      <c r="EVF586" s="211"/>
      <c r="EVG586" s="211"/>
      <c r="EVH586" s="211"/>
      <c r="EVI586" s="211"/>
      <c r="EVJ586" s="211"/>
      <c r="EVK586" s="211"/>
      <c r="EVL586" s="211"/>
      <c r="EVM586" s="211"/>
      <c r="EVN586" s="211"/>
      <c r="EVO586" s="211"/>
      <c r="EVP586" s="211"/>
      <c r="EVQ586" s="211"/>
      <c r="EVR586" s="211"/>
      <c r="EVS586" s="211"/>
      <c r="EVT586" s="211"/>
      <c r="EVU586" s="211"/>
      <c r="EVV586" s="211"/>
      <c r="EVW586" s="211"/>
      <c r="EVX586" s="211"/>
      <c r="EVY586" s="211"/>
      <c r="EVZ586" s="211"/>
      <c r="EWA586" s="211"/>
      <c r="EWB586" s="211"/>
      <c r="EWC586" s="211"/>
      <c r="EWD586" s="211"/>
      <c r="EWE586" s="211"/>
      <c r="EWF586" s="211"/>
      <c r="EWG586" s="211"/>
      <c r="EWH586" s="211"/>
      <c r="EWI586" s="211"/>
      <c r="EWJ586" s="211"/>
      <c r="EWK586" s="211"/>
      <c r="EWL586" s="211"/>
      <c r="EWM586" s="211"/>
      <c r="EWN586" s="211"/>
      <c r="EWO586" s="211"/>
      <c r="EWP586" s="211"/>
      <c r="EWQ586" s="211"/>
      <c r="EWR586" s="211"/>
      <c r="EWS586" s="211"/>
      <c r="EWT586" s="211"/>
      <c r="EWU586" s="211"/>
      <c r="EWV586" s="211"/>
      <c r="EWW586" s="211"/>
      <c r="EWX586" s="211"/>
      <c r="EWY586" s="211"/>
      <c r="EWZ586" s="211"/>
      <c r="EXA586" s="211"/>
      <c r="EXB586" s="211"/>
      <c r="EXC586" s="211"/>
      <c r="EXD586" s="211"/>
      <c r="EXE586" s="211"/>
      <c r="EXF586" s="211"/>
      <c r="EXG586" s="211"/>
      <c r="EXH586" s="211"/>
      <c r="EXI586" s="211"/>
      <c r="EXJ586" s="211"/>
      <c r="EXK586" s="211"/>
      <c r="EXL586" s="211"/>
      <c r="EXM586" s="211"/>
      <c r="EXN586" s="211"/>
      <c r="EXO586" s="211"/>
      <c r="EXP586" s="211"/>
      <c r="EXQ586" s="211"/>
      <c r="EXR586" s="211"/>
      <c r="EXS586" s="211"/>
      <c r="EXT586" s="211"/>
      <c r="EXU586" s="211"/>
      <c r="EXV586" s="211"/>
      <c r="EXW586" s="211"/>
      <c r="EXX586" s="211"/>
      <c r="EXY586" s="211"/>
      <c r="EXZ586" s="211"/>
      <c r="EYA586" s="211"/>
      <c r="EYB586" s="211"/>
      <c r="EYC586" s="211"/>
      <c r="EYD586" s="211"/>
      <c r="EYE586" s="211"/>
      <c r="EYF586" s="211"/>
      <c r="EYG586" s="211"/>
      <c r="EYH586" s="211"/>
      <c r="EYI586" s="211"/>
      <c r="EYJ586" s="211"/>
      <c r="EYK586" s="211"/>
      <c r="EYL586" s="211"/>
      <c r="EYM586" s="211"/>
      <c r="EYN586" s="211"/>
      <c r="EYO586" s="211"/>
      <c r="EYP586" s="211"/>
      <c r="EYQ586" s="211"/>
      <c r="EYR586" s="211"/>
      <c r="EYS586" s="211"/>
      <c r="EYT586" s="211"/>
      <c r="EYU586" s="211"/>
      <c r="EYV586" s="211"/>
      <c r="EYW586" s="211"/>
      <c r="EYX586" s="211"/>
      <c r="EYY586" s="211"/>
    </row>
    <row r="587" spans="1:4055" s="212" customFormat="1" ht="38.25">
      <c r="A587" s="233" t="s">
        <v>620</v>
      </c>
      <c r="B587" s="233" t="s">
        <v>609</v>
      </c>
      <c r="C587" s="233" t="s">
        <v>187</v>
      </c>
      <c r="D587" s="233" t="s">
        <v>610</v>
      </c>
      <c r="E587" s="348">
        <v>44894</v>
      </c>
      <c r="F587" s="232">
        <v>44922</v>
      </c>
      <c r="G587" s="232">
        <v>44922</v>
      </c>
      <c r="H587" s="441"/>
      <c r="I587" s="340">
        <v>384571</v>
      </c>
      <c r="J587" s="343"/>
      <c r="K587" s="344" t="s">
        <v>203</v>
      </c>
      <c r="L587" s="335">
        <v>100</v>
      </c>
      <c r="M587" s="236">
        <v>138</v>
      </c>
      <c r="N587" s="236" t="s">
        <v>22</v>
      </c>
      <c r="O587" s="444" t="s">
        <v>22</v>
      </c>
      <c r="P587" s="238" t="s">
        <v>22</v>
      </c>
      <c r="Q587" s="238" t="s">
        <v>22</v>
      </c>
      <c r="R587" s="238" t="s">
        <v>22</v>
      </c>
      <c r="S587" s="238" t="s">
        <v>22</v>
      </c>
      <c r="T587" s="238" t="s">
        <v>22</v>
      </c>
      <c r="U587" s="238" t="s">
        <v>22</v>
      </c>
      <c r="V587" s="238" t="s">
        <v>138</v>
      </c>
      <c r="W587" s="233"/>
      <c r="X587" s="211"/>
      <c r="Y587" s="211"/>
      <c r="Z587" s="211"/>
      <c r="AA587" s="211"/>
      <c r="AB587" s="211"/>
      <c r="AC587" s="211"/>
      <c r="AD587" s="211"/>
      <c r="AE587" s="211"/>
      <c r="AF587" s="211"/>
      <c r="AG587" s="211"/>
      <c r="AH587" s="211"/>
      <c r="AI587" s="211"/>
      <c r="AJ587" s="211"/>
      <c r="AK587" s="211"/>
      <c r="AL587" s="211"/>
      <c r="AM587" s="211"/>
      <c r="AN587" s="211"/>
      <c r="AO587" s="211"/>
      <c r="AP587" s="211"/>
      <c r="AQ587" s="211"/>
      <c r="AR587" s="211"/>
      <c r="AS587" s="211"/>
      <c r="AT587" s="211"/>
      <c r="AU587" s="211"/>
      <c r="AV587" s="211"/>
      <c r="AW587" s="211"/>
      <c r="AX587" s="211"/>
      <c r="AY587" s="211"/>
      <c r="AZ587" s="211"/>
      <c r="BA587" s="211"/>
      <c r="BB587" s="211"/>
      <c r="BC587" s="211"/>
      <c r="BD587" s="211"/>
      <c r="BE587" s="211"/>
      <c r="BF587" s="211"/>
      <c r="BG587" s="211"/>
      <c r="BH587" s="211"/>
      <c r="BI587" s="211"/>
      <c r="BJ587" s="211"/>
      <c r="BK587" s="211"/>
      <c r="BL587" s="211"/>
      <c r="BM587" s="211"/>
      <c r="BN587" s="211"/>
      <c r="BO587" s="211"/>
      <c r="BP587" s="211"/>
      <c r="BQ587" s="211"/>
      <c r="BR587" s="211"/>
      <c r="BS587" s="211"/>
      <c r="BT587" s="211"/>
      <c r="BU587" s="211"/>
      <c r="BV587" s="211"/>
      <c r="BW587" s="211"/>
      <c r="BX587" s="211"/>
      <c r="BY587" s="211"/>
      <c r="BZ587" s="211"/>
      <c r="CA587" s="211"/>
      <c r="CB587" s="211"/>
      <c r="CC587" s="211"/>
      <c r="CD587" s="211"/>
      <c r="CE587" s="211"/>
      <c r="CF587" s="211"/>
      <c r="CG587" s="211"/>
      <c r="CH587" s="211"/>
      <c r="CI587" s="211"/>
      <c r="CJ587" s="211"/>
      <c r="CK587" s="211"/>
      <c r="CL587" s="211"/>
      <c r="CM587" s="211"/>
      <c r="CN587" s="211"/>
      <c r="CO587" s="211"/>
      <c r="CP587" s="211"/>
      <c r="CQ587" s="211"/>
      <c r="CR587" s="211"/>
      <c r="CS587" s="211"/>
      <c r="CT587" s="211"/>
      <c r="CU587" s="211"/>
      <c r="CV587" s="211"/>
      <c r="CW587" s="211"/>
      <c r="CX587" s="211"/>
      <c r="CY587" s="211"/>
      <c r="CZ587" s="211"/>
      <c r="DA587" s="211"/>
      <c r="DB587" s="211"/>
      <c r="DC587" s="211"/>
      <c r="DD587" s="211"/>
      <c r="DE587" s="211"/>
      <c r="DF587" s="211"/>
      <c r="DG587" s="211"/>
      <c r="DH587" s="211"/>
      <c r="DI587" s="211"/>
      <c r="DJ587" s="211"/>
      <c r="DK587" s="211"/>
      <c r="DL587" s="211"/>
      <c r="DM587" s="211"/>
      <c r="DN587" s="211"/>
      <c r="DO587" s="211"/>
      <c r="DP587" s="211"/>
      <c r="DQ587" s="211"/>
      <c r="DR587" s="211"/>
      <c r="DS587" s="211"/>
      <c r="DT587" s="211"/>
      <c r="DU587" s="211"/>
      <c r="DV587" s="211"/>
      <c r="DW587" s="211"/>
      <c r="DX587" s="211"/>
      <c r="DY587" s="211"/>
      <c r="DZ587" s="211"/>
      <c r="EA587" s="211"/>
      <c r="EB587" s="211"/>
      <c r="EC587" s="211"/>
      <c r="ED587" s="211"/>
      <c r="EE587" s="211"/>
      <c r="EF587" s="211"/>
      <c r="EG587" s="211"/>
      <c r="EH587" s="211"/>
      <c r="EI587" s="211"/>
      <c r="EJ587" s="211"/>
      <c r="EK587" s="211"/>
      <c r="EL587" s="211"/>
      <c r="EM587" s="211"/>
      <c r="EN587" s="211"/>
      <c r="EO587" s="211"/>
      <c r="EP587" s="211"/>
      <c r="EQ587" s="211"/>
      <c r="ER587" s="211"/>
      <c r="ES587" s="211"/>
      <c r="ET587" s="211"/>
      <c r="EU587" s="211"/>
      <c r="EV587" s="211"/>
      <c r="EW587" s="211"/>
      <c r="EX587" s="211"/>
      <c r="EY587" s="211"/>
      <c r="EZ587" s="211"/>
      <c r="FA587" s="211"/>
      <c r="FB587" s="211"/>
      <c r="FC587" s="211"/>
      <c r="FD587" s="211"/>
      <c r="FE587" s="211"/>
      <c r="FF587" s="211"/>
      <c r="FG587" s="211"/>
      <c r="FH587" s="211"/>
      <c r="FI587" s="211"/>
      <c r="FJ587" s="211"/>
      <c r="FK587" s="211"/>
      <c r="FL587" s="211"/>
      <c r="FM587" s="211"/>
      <c r="FN587" s="211"/>
      <c r="FO587" s="211"/>
      <c r="FP587" s="211"/>
      <c r="FQ587" s="211"/>
      <c r="FR587" s="211"/>
      <c r="FS587" s="211"/>
      <c r="FT587" s="211"/>
      <c r="FU587" s="211"/>
      <c r="FV587" s="211"/>
      <c r="FW587" s="211"/>
      <c r="FX587" s="211"/>
      <c r="FY587" s="211"/>
      <c r="FZ587" s="211"/>
      <c r="GA587" s="211"/>
      <c r="GB587" s="211"/>
      <c r="GC587" s="211"/>
      <c r="GD587" s="211"/>
      <c r="GE587" s="211"/>
      <c r="GF587" s="211"/>
      <c r="GG587" s="211"/>
      <c r="GH587" s="211"/>
      <c r="GI587" s="211"/>
      <c r="GJ587" s="211"/>
      <c r="GK587" s="211"/>
      <c r="GL587" s="211"/>
      <c r="GM587" s="211"/>
      <c r="GN587" s="211"/>
      <c r="GO587" s="211"/>
      <c r="GP587" s="211"/>
      <c r="GQ587" s="211"/>
      <c r="GR587" s="211"/>
      <c r="GS587" s="211"/>
      <c r="GT587" s="211"/>
      <c r="GU587" s="211"/>
      <c r="GV587" s="211"/>
      <c r="GW587" s="211"/>
      <c r="GX587" s="211"/>
      <c r="GY587" s="211"/>
      <c r="GZ587" s="211"/>
      <c r="HA587" s="211"/>
      <c r="HB587" s="211"/>
      <c r="HC587" s="211"/>
      <c r="HD587" s="211"/>
      <c r="HE587" s="211"/>
      <c r="HF587" s="211"/>
      <c r="HG587" s="211"/>
      <c r="HH587" s="211"/>
      <c r="HI587" s="211"/>
      <c r="HJ587" s="211"/>
      <c r="HK587" s="211"/>
      <c r="HL587" s="211"/>
      <c r="HM587" s="211"/>
      <c r="HN587" s="211"/>
      <c r="HO587" s="211"/>
      <c r="HP587" s="211"/>
      <c r="HQ587" s="211"/>
      <c r="HR587" s="211"/>
      <c r="HS587" s="211"/>
      <c r="HT587" s="211"/>
      <c r="HU587" s="211"/>
      <c r="HV587" s="211"/>
      <c r="HW587" s="211"/>
      <c r="HX587" s="211"/>
      <c r="HY587" s="211"/>
      <c r="HZ587" s="211"/>
      <c r="IA587" s="211"/>
      <c r="IB587" s="211"/>
      <c r="IC587" s="211"/>
      <c r="ID587" s="211"/>
      <c r="IE587" s="211"/>
      <c r="IF587" s="211"/>
      <c r="IG587" s="211"/>
      <c r="IH587" s="211"/>
      <c r="II587" s="211"/>
      <c r="IJ587" s="211"/>
      <c r="IK587" s="211"/>
      <c r="IL587" s="211"/>
      <c r="IM587" s="211"/>
      <c r="IN587" s="211"/>
      <c r="IO587" s="211"/>
      <c r="IP587" s="211"/>
      <c r="IQ587" s="211"/>
      <c r="IR587" s="211"/>
      <c r="IS587" s="211"/>
      <c r="IT587" s="211"/>
      <c r="IU587" s="211"/>
      <c r="IV587" s="211"/>
      <c r="IW587" s="211"/>
      <c r="IX587" s="211"/>
      <c r="IY587" s="211"/>
      <c r="IZ587" s="211"/>
      <c r="JA587" s="211"/>
      <c r="JB587" s="211"/>
      <c r="JC587" s="211"/>
      <c r="JD587" s="211"/>
      <c r="JE587" s="211"/>
      <c r="JF587" s="211"/>
      <c r="JG587" s="211"/>
      <c r="JH587" s="211"/>
      <c r="JI587" s="211"/>
      <c r="JJ587" s="211"/>
      <c r="JK587" s="211"/>
      <c r="JL587" s="211"/>
      <c r="JM587" s="211"/>
      <c r="JN587" s="211"/>
      <c r="JO587" s="211"/>
      <c r="JP587" s="211"/>
      <c r="JQ587" s="211"/>
      <c r="JR587" s="211"/>
      <c r="JS587" s="211"/>
      <c r="JT587" s="211"/>
      <c r="JU587" s="211"/>
      <c r="JV587" s="211"/>
      <c r="JW587" s="211"/>
      <c r="JX587" s="211"/>
      <c r="JY587" s="211"/>
      <c r="JZ587" s="211"/>
      <c r="KA587" s="211"/>
      <c r="KB587" s="211"/>
      <c r="KC587" s="211"/>
      <c r="KD587" s="211"/>
      <c r="KE587" s="211"/>
      <c r="KF587" s="211"/>
      <c r="KG587" s="211"/>
      <c r="KH587" s="211"/>
      <c r="KI587" s="211"/>
      <c r="KJ587" s="211"/>
      <c r="KK587" s="211"/>
      <c r="KL587" s="211"/>
      <c r="KM587" s="211"/>
      <c r="KN587" s="211"/>
      <c r="KO587" s="211"/>
      <c r="KP587" s="211"/>
      <c r="KQ587" s="211"/>
      <c r="KR587" s="211"/>
      <c r="KS587" s="211"/>
      <c r="KT587" s="211"/>
      <c r="KU587" s="211"/>
      <c r="KV587" s="211"/>
      <c r="KW587" s="211"/>
      <c r="KX587" s="211"/>
      <c r="KY587" s="211"/>
      <c r="KZ587" s="211"/>
      <c r="LA587" s="211"/>
      <c r="LB587" s="211"/>
      <c r="LC587" s="211"/>
      <c r="LD587" s="211"/>
      <c r="LE587" s="211"/>
      <c r="LF587" s="211"/>
      <c r="LG587" s="211"/>
      <c r="LH587" s="211"/>
      <c r="LI587" s="211"/>
      <c r="LJ587" s="211"/>
      <c r="LK587" s="211"/>
      <c r="LL587" s="211"/>
      <c r="LM587" s="211"/>
      <c r="LN587" s="211"/>
      <c r="LO587" s="211"/>
      <c r="LP587" s="211"/>
      <c r="LQ587" s="211"/>
      <c r="LR587" s="211"/>
      <c r="LS587" s="211"/>
      <c r="LT587" s="211"/>
      <c r="LU587" s="211"/>
      <c r="LV587" s="211"/>
      <c r="LW587" s="211"/>
      <c r="LX587" s="211"/>
      <c r="LY587" s="211"/>
      <c r="LZ587" s="211"/>
      <c r="MA587" s="211"/>
      <c r="MB587" s="211"/>
      <c r="MC587" s="211"/>
      <c r="MD587" s="211"/>
      <c r="ME587" s="211"/>
      <c r="MF587" s="211"/>
      <c r="MG587" s="211"/>
      <c r="MH587" s="211"/>
      <c r="MI587" s="211"/>
      <c r="MJ587" s="211"/>
      <c r="MK587" s="211"/>
      <c r="ML587" s="211"/>
      <c r="MM587" s="211"/>
      <c r="MN587" s="211"/>
      <c r="MO587" s="211"/>
      <c r="MP587" s="211"/>
      <c r="MQ587" s="211"/>
      <c r="MR587" s="211"/>
      <c r="MS587" s="211"/>
      <c r="MT587" s="211"/>
      <c r="MU587" s="211"/>
      <c r="MV587" s="211"/>
      <c r="MW587" s="211"/>
      <c r="MX587" s="211"/>
      <c r="MY587" s="211"/>
      <c r="MZ587" s="211"/>
      <c r="NA587" s="211"/>
      <c r="NB587" s="211"/>
      <c r="NC587" s="211"/>
      <c r="ND587" s="211"/>
      <c r="NE587" s="211"/>
      <c r="NF587" s="211"/>
      <c r="NG587" s="211"/>
      <c r="NH587" s="211"/>
      <c r="NI587" s="211"/>
      <c r="NJ587" s="211"/>
      <c r="NK587" s="211"/>
      <c r="NL587" s="211"/>
      <c r="NM587" s="211"/>
      <c r="NN587" s="211"/>
      <c r="NO587" s="211"/>
      <c r="NP587" s="211"/>
      <c r="NQ587" s="211"/>
      <c r="NR587" s="211"/>
      <c r="NS587" s="211"/>
      <c r="NT587" s="211"/>
      <c r="NU587" s="211"/>
      <c r="NV587" s="211"/>
      <c r="NW587" s="211"/>
      <c r="NX587" s="211"/>
      <c r="NY587" s="211"/>
      <c r="NZ587" s="211"/>
      <c r="OA587" s="211"/>
      <c r="OB587" s="211"/>
      <c r="OC587" s="211"/>
      <c r="OD587" s="211"/>
      <c r="OE587" s="211"/>
      <c r="OF587" s="211"/>
      <c r="OG587" s="211"/>
      <c r="OH587" s="211"/>
      <c r="OI587" s="211"/>
      <c r="OJ587" s="211"/>
      <c r="OK587" s="211"/>
      <c r="OL587" s="211"/>
      <c r="OM587" s="211"/>
      <c r="ON587" s="211"/>
      <c r="OO587" s="211"/>
      <c r="OP587" s="211"/>
      <c r="OQ587" s="211"/>
      <c r="OR587" s="211"/>
      <c r="OS587" s="211"/>
      <c r="OT587" s="211"/>
      <c r="OU587" s="211"/>
      <c r="OV587" s="211"/>
      <c r="OW587" s="211"/>
      <c r="OX587" s="211"/>
      <c r="OY587" s="211"/>
      <c r="OZ587" s="211"/>
      <c r="PA587" s="211"/>
      <c r="PB587" s="211"/>
      <c r="PC587" s="211"/>
      <c r="PD587" s="211"/>
      <c r="PE587" s="211"/>
      <c r="PF587" s="211"/>
      <c r="PG587" s="211"/>
      <c r="PH587" s="211"/>
      <c r="PI587" s="211"/>
      <c r="PJ587" s="211"/>
      <c r="PK587" s="211"/>
      <c r="PL587" s="211"/>
      <c r="PM587" s="211"/>
      <c r="PN587" s="211"/>
      <c r="PO587" s="211"/>
      <c r="PP587" s="211"/>
      <c r="PQ587" s="211"/>
      <c r="PR587" s="211"/>
      <c r="PS587" s="211"/>
      <c r="PT587" s="211"/>
      <c r="PU587" s="211"/>
      <c r="PV587" s="211"/>
      <c r="PW587" s="211"/>
      <c r="PX587" s="211"/>
      <c r="PY587" s="211"/>
      <c r="PZ587" s="211"/>
      <c r="QA587" s="211"/>
      <c r="QB587" s="211"/>
      <c r="QC587" s="211"/>
      <c r="QD587" s="211"/>
      <c r="QE587" s="211"/>
      <c r="QF587" s="211"/>
      <c r="QG587" s="211"/>
      <c r="QH587" s="211"/>
      <c r="QI587" s="211"/>
      <c r="QJ587" s="211"/>
      <c r="QK587" s="211"/>
      <c r="QL587" s="211"/>
      <c r="QM587" s="211"/>
      <c r="QN587" s="211"/>
      <c r="QO587" s="211"/>
      <c r="QP587" s="211"/>
      <c r="QQ587" s="211"/>
      <c r="QR587" s="211"/>
      <c r="QS587" s="211"/>
      <c r="QT587" s="211"/>
      <c r="QU587" s="211"/>
      <c r="QV587" s="211"/>
      <c r="QW587" s="211"/>
      <c r="QX587" s="211"/>
      <c r="QY587" s="211"/>
      <c r="QZ587" s="211"/>
      <c r="RA587" s="211"/>
      <c r="RB587" s="211"/>
      <c r="RC587" s="211"/>
      <c r="RD587" s="211"/>
      <c r="RE587" s="211"/>
      <c r="RF587" s="211"/>
      <c r="RG587" s="211"/>
      <c r="RH587" s="211"/>
      <c r="RI587" s="211"/>
      <c r="RJ587" s="211"/>
      <c r="RK587" s="211"/>
      <c r="RL587" s="211"/>
      <c r="RM587" s="211"/>
      <c r="RN587" s="211"/>
      <c r="RO587" s="211"/>
      <c r="RP587" s="211"/>
      <c r="RQ587" s="211"/>
      <c r="RR587" s="211"/>
      <c r="RS587" s="211"/>
      <c r="RT587" s="211"/>
      <c r="RU587" s="211"/>
      <c r="RV587" s="211"/>
      <c r="RW587" s="211"/>
      <c r="RX587" s="211"/>
      <c r="RY587" s="211"/>
      <c r="RZ587" s="211"/>
      <c r="SA587" s="211"/>
      <c r="SB587" s="211"/>
      <c r="SC587" s="211"/>
      <c r="SD587" s="211"/>
      <c r="SE587" s="211"/>
      <c r="SF587" s="211"/>
      <c r="SG587" s="211"/>
      <c r="SH587" s="211"/>
      <c r="SI587" s="211"/>
      <c r="SJ587" s="211"/>
      <c r="SK587" s="211"/>
      <c r="SL587" s="211"/>
      <c r="SM587" s="211"/>
      <c r="SN587" s="211"/>
      <c r="SO587" s="211"/>
      <c r="SP587" s="211"/>
      <c r="SQ587" s="211"/>
      <c r="SR587" s="211"/>
      <c r="SS587" s="211"/>
      <c r="ST587" s="211"/>
      <c r="SU587" s="211"/>
      <c r="SV587" s="211"/>
      <c r="SW587" s="211"/>
      <c r="SX587" s="211"/>
      <c r="SY587" s="211"/>
      <c r="SZ587" s="211"/>
      <c r="TA587" s="211"/>
      <c r="TB587" s="211"/>
      <c r="TC587" s="211"/>
      <c r="TD587" s="211"/>
      <c r="TE587" s="211"/>
      <c r="TF587" s="211"/>
      <c r="TG587" s="211"/>
      <c r="TH587" s="211"/>
      <c r="TI587" s="211"/>
      <c r="TJ587" s="211"/>
      <c r="TK587" s="211"/>
      <c r="TL587" s="211"/>
      <c r="TM587" s="211"/>
      <c r="TN587" s="211"/>
      <c r="TO587" s="211"/>
      <c r="TP587" s="211"/>
      <c r="TQ587" s="211"/>
      <c r="TR587" s="211"/>
      <c r="TS587" s="211"/>
      <c r="TT587" s="211"/>
      <c r="TU587" s="211"/>
      <c r="TV587" s="211"/>
      <c r="TW587" s="211"/>
      <c r="TX587" s="211"/>
      <c r="TY587" s="211"/>
      <c r="TZ587" s="211"/>
      <c r="UA587" s="211"/>
      <c r="UB587" s="211"/>
      <c r="UC587" s="211"/>
      <c r="UD587" s="211"/>
      <c r="UE587" s="211"/>
      <c r="UF587" s="211"/>
      <c r="UG587" s="211"/>
      <c r="UH587" s="211"/>
      <c r="UI587" s="211"/>
      <c r="UJ587" s="211"/>
      <c r="UK587" s="211"/>
      <c r="UL587" s="211"/>
      <c r="UM587" s="211"/>
      <c r="UN587" s="211"/>
      <c r="UO587" s="211"/>
      <c r="UP587" s="211"/>
      <c r="UQ587" s="211"/>
      <c r="UR587" s="211"/>
      <c r="US587" s="211"/>
      <c r="UT587" s="211"/>
      <c r="UU587" s="211"/>
      <c r="UV587" s="211"/>
      <c r="UW587" s="211"/>
      <c r="UX587" s="211"/>
      <c r="UY587" s="211"/>
      <c r="UZ587" s="211"/>
      <c r="VA587" s="211"/>
      <c r="VB587" s="211"/>
      <c r="VC587" s="211"/>
      <c r="VD587" s="211"/>
      <c r="VE587" s="211"/>
      <c r="VF587" s="211"/>
      <c r="VG587" s="211"/>
      <c r="VH587" s="211"/>
      <c r="VI587" s="211"/>
      <c r="VJ587" s="211"/>
      <c r="VK587" s="211"/>
      <c r="VL587" s="211"/>
      <c r="VM587" s="211"/>
      <c r="VN587" s="211"/>
      <c r="VO587" s="211"/>
      <c r="VP587" s="211"/>
      <c r="VQ587" s="211"/>
      <c r="VR587" s="211"/>
      <c r="VS587" s="211"/>
      <c r="VT587" s="211"/>
      <c r="VU587" s="211"/>
      <c r="VV587" s="211"/>
      <c r="VW587" s="211"/>
      <c r="VX587" s="211"/>
      <c r="VY587" s="211"/>
      <c r="VZ587" s="211"/>
      <c r="WA587" s="211"/>
      <c r="WB587" s="211"/>
      <c r="WC587" s="211"/>
      <c r="WD587" s="211"/>
      <c r="WE587" s="211"/>
      <c r="WF587" s="211"/>
      <c r="WG587" s="211"/>
      <c r="WH587" s="211"/>
      <c r="WI587" s="211"/>
      <c r="WJ587" s="211"/>
      <c r="WK587" s="211"/>
      <c r="WL587" s="211"/>
      <c r="WM587" s="211"/>
      <c r="WN587" s="211"/>
      <c r="WO587" s="211"/>
      <c r="WP587" s="211"/>
      <c r="WQ587" s="211"/>
      <c r="WR587" s="211"/>
      <c r="WS587" s="211"/>
      <c r="WT587" s="211"/>
      <c r="WU587" s="211"/>
      <c r="WV587" s="211"/>
      <c r="WW587" s="211"/>
      <c r="WX587" s="211"/>
      <c r="WY587" s="211"/>
      <c r="WZ587" s="211"/>
      <c r="XA587" s="211"/>
      <c r="XB587" s="211"/>
      <c r="XC587" s="211"/>
      <c r="XD587" s="211"/>
      <c r="XE587" s="211"/>
      <c r="XF587" s="211"/>
      <c r="XG587" s="211"/>
      <c r="XH587" s="211"/>
      <c r="XI587" s="211"/>
      <c r="XJ587" s="211"/>
      <c r="XK587" s="211"/>
      <c r="XL587" s="211"/>
      <c r="XM587" s="211"/>
      <c r="XN587" s="211"/>
      <c r="XO587" s="211"/>
      <c r="XP587" s="211"/>
      <c r="XQ587" s="211"/>
      <c r="XR587" s="211"/>
      <c r="XS587" s="211"/>
      <c r="XT587" s="211"/>
      <c r="XU587" s="211"/>
      <c r="XV587" s="211"/>
      <c r="XW587" s="211"/>
      <c r="XX587" s="211"/>
      <c r="XY587" s="211"/>
      <c r="XZ587" s="211"/>
      <c r="YA587" s="211"/>
      <c r="YB587" s="211"/>
      <c r="YC587" s="211"/>
      <c r="YD587" s="211"/>
      <c r="YE587" s="211"/>
      <c r="YF587" s="211"/>
      <c r="YG587" s="211"/>
      <c r="YH587" s="211"/>
      <c r="YI587" s="211"/>
      <c r="YJ587" s="211"/>
      <c r="YK587" s="211"/>
      <c r="YL587" s="211"/>
      <c r="YM587" s="211"/>
      <c r="YN587" s="211"/>
      <c r="YO587" s="211"/>
      <c r="YP587" s="211"/>
      <c r="YQ587" s="211"/>
      <c r="YR587" s="211"/>
      <c r="YS587" s="211"/>
      <c r="YT587" s="211"/>
      <c r="YU587" s="211"/>
      <c r="YV587" s="211"/>
      <c r="YW587" s="211"/>
      <c r="YX587" s="211"/>
      <c r="YY587" s="211"/>
      <c r="YZ587" s="211"/>
      <c r="ZA587" s="211"/>
      <c r="ZB587" s="211"/>
      <c r="ZC587" s="211"/>
      <c r="ZD587" s="211"/>
      <c r="ZE587" s="211"/>
      <c r="ZF587" s="211"/>
      <c r="ZG587" s="211"/>
      <c r="ZH587" s="211"/>
      <c r="ZI587" s="211"/>
      <c r="ZJ587" s="211"/>
      <c r="ZK587" s="211"/>
      <c r="ZL587" s="211"/>
      <c r="ZM587" s="211"/>
      <c r="ZN587" s="211"/>
      <c r="ZO587" s="211"/>
      <c r="ZP587" s="211"/>
      <c r="ZQ587" s="211"/>
      <c r="ZR587" s="211"/>
      <c r="ZS587" s="211"/>
      <c r="ZT587" s="211"/>
      <c r="ZU587" s="211"/>
      <c r="ZV587" s="211"/>
      <c r="ZW587" s="211"/>
      <c r="ZX587" s="211"/>
      <c r="ZY587" s="211"/>
      <c r="ZZ587" s="211"/>
      <c r="AAA587" s="211"/>
      <c r="AAB587" s="211"/>
      <c r="AAC587" s="211"/>
      <c r="AAD587" s="211"/>
      <c r="AAE587" s="211"/>
      <c r="AAF587" s="211"/>
      <c r="AAG587" s="211"/>
      <c r="AAH587" s="211"/>
      <c r="AAI587" s="211"/>
      <c r="AAJ587" s="211"/>
      <c r="AAK587" s="211"/>
      <c r="AAL587" s="211"/>
      <c r="AAM587" s="211"/>
      <c r="AAN587" s="211"/>
      <c r="AAO587" s="211"/>
      <c r="AAP587" s="211"/>
      <c r="AAQ587" s="211"/>
      <c r="AAR587" s="211"/>
      <c r="AAS587" s="211"/>
      <c r="AAT587" s="211"/>
      <c r="AAU587" s="211"/>
      <c r="AAV587" s="211"/>
      <c r="AAW587" s="211"/>
      <c r="AAX587" s="211"/>
      <c r="AAY587" s="211"/>
      <c r="AAZ587" s="211"/>
      <c r="ABA587" s="211"/>
      <c r="ABB587" s="211"/>
      <c r="ABC587" s="211"/>
      <c r="ABD587" s="211"/>
      <c r="ABE587" s="211"/>
      <c r="ABF587" s="211"/>
      <c r="ABG587" s="211"/>
      <c r="ABH587" s="211"/>
      <c r="ABI587" s="211"/>
      <c r="ABJ587" s="211"/>
      <c r="ABK587" s="211"/>
      <c r="ABL587" s="211"/>
      <c r="ABM587" s="211"/>
      <c r="ABN587" s="211"/>
      <c r="ABO587" s="211"/>
      <c r="ABP587" s="211"/>
      <c r="ABQ587" s="211"/>
      <c r="ABR587" s="211"/>
      <c r="ABS587" s="211"/>
      <c r="ABT587" s="211"/>
      <c r="ABU587" s="211"/>
      <c r="ABV587" s="211"/>
      <c r="ABW587" s="211"/>
      <c r="ABX587" s="211"/>
      <c r="ABY587" s="211"/>
      <c r="ABZ587" s="211"/>
      <c r="ACA587" s="211"/>
      <c r="ACB587" s="211"/>
      <c r="ACC587" s="211"/>
      <c r="ACD587" s="211"/>
      <c r="ACE587" s="211"/>
      <c r="ACF587" s="211"/>
      <c r="ACG587" s="211"/>
      <c r="ACH587" s="211"/>
      <c r="ACI587" s="211"/>
      <c r="ACJ587" s="211"/>
      <c r="ACK587" s="211"/>
      <c r="ACL587" s="211"/>
      <c r="ACM587" s="211"/>
      <c r="ACN587" s="211"/>
      <c r="ACO587" s="211"/>
      <c r="ACP587" s="211"/>
      <c r="ACQ587" s="211"/>
      <c r="ACR587" s="211"/>
      <c r="ACS587" s="211"/>
      <c r="ACT587" s="211"/>
      <c r="ACU587" s="211"/>
      <c r="ACV587" s="211"/>
      <c r="ACW587" s="211"/>
      <c r="ACX587" s="211"/>
      <c r="ACY587" s="211"/>
      <c r="ACZ587" s="211"/>
      <c r="ADA587" s="211"/>
      <c r="ADB587" s="211"/>
      <c r="ADC587" s="211"/>
      <c r="ADD587" s="211"/>
      <c r="ADE587" s="211"/>
      <c r="ADF587" s="211"/>
      <c r="ADG587" s="211"/>
      <c r="ADH587" s="211"/>
      <c r="ADI587" s="211"/>
      <c r="ADJ587" s="211"/>
      <c r="ADK587" s="211"/>
      <c r="ADL587" s="211"/>
      <c r="ADM587" s="211"/>
      <c r="ADN587" s="211"/>
      <c r="ADO587" s="211"/>
      <c r="ADP587" s="211"/>
      <c r="ADQ587" s="211"/>
      <c r="ADR587" s="211"/>
      <c r="ADS587" s="211"/>
      <c r="ADT587" s="211"/>
      <c r="ADU587" s="211"/>
      <c r="ADV587" s="211"/>
      <c r="ADW587" s="211"/>
      <c r="ADX587" s="211"/>
      <c r="ADY587" s="211"/>
      <c r="ADZ587" s="211"/>
      <c r="AEA587" s="211"/>
      <c r="AEB587" s="211"/>
      <c r="AEC587" s="211"/>
      <c r="AED587" s="211"/>
      <c r="AEE587" s="211"/>
      <c r="AEF587" s="211"/>
      <c r="AEG587" s="211"/>
      <c r="AEH587" s="211"/>
      <c r="AEI587" s="211"/>
      <c r="AEJ587" s="211"/>
      <c r="AEK587" s="211"/>
      <c r="AEL587" s="211"/>
      <c r="AEM587" s="211"/>
      <c r="AEN587" s="211"/>
      <c r="AEO587" s="211"/>
      <c r="AEP587" s="211"/>
      <c r="AEQ587" s="211"/>
      <c r="AER587" s="211"/>
      <c r="AES587" s="211"/>
      <c r="AET587" s="211"/>
      <c r="AEU587" s="211"/>
      <c r="AEV587" s="211"/>
      <c r="AEW587" s="211"/>
      <c r="AEX587" s="211"/>
      <c r="AEY587" s="211"/>
      <c r="AEZ587" s="211"/>
      <c r="AFA587" s="211"/>
      <c r="AFB587" s="211"/>
      <c r="AFC587" s="211"/>
      <c r="AFD587" s="211"/>
      <c r="AFE587" s="211"/>
      <c r="AFF587" s="211"/>
      <c r="AFG587" s="211"/>
      <c r="AFH587" s="211"/>
      <c r="AFI587" s="211"/>
      <c r="AFJ587" s="211"/>
      <c r="AFK587" s="211"/>
      <c r="AFL587" s="211"/>
      <c r="AFM587" s="211"/>
      <c r="AFN587" s="211"/>
      <c r="AFO587" s="211"/>
      <c r="AFP587" s="211"/>
      <c r="AFQ587" s="211"/>
      <c r="AFR587" s="211"/>
      <c r="AFS587" s="211"/>
      <c r="AFT587" s="211"/>
      <c r="AFU587" s="211"/>
      <c r="AFV587" s="211"/>
      <c r="AFW587" s="211"/>
      <c r="AFX587" s="211"/>
      <c r="AFY587" s="211"/>
      <c r="AFZ587" s="211"/>
      <c r="AGA587" s="211"/>
      <c r="AGB587" s="211"/>
      <c r="AGC587" s="211"/>
      <c r="AGD587" s="211"/>
      <c r="AGE587" s="211"/>
      <c r="AGF587" s="211"/>
      <c r="AGG587" s="211"/>
      <c r="AGH587" s="211"/>
      <c r="AGI587" s="211"/>
      <c r="AGJ587" s="211"/>
      <c r="AGK587" s="211"/>
      <c r="AGL587" s="211"/>
      <c r="AGM587" s="211"/>
      <c r="AGN587" s="211"/>
      <c r="AGO587" s="211"/>
      <c r="AGP587" s="211"/>
      <c r="AGQ587" s="211"/>
      <c r="AGR587" s="211"/>
      <c r="AGS587" s="211"/>
      <c r="AGT587" s="211"/>
      <c r="AGU587" s="211"/>
      <c r="AGV587" s="211"/>
      <c r="AGW587" s="211"/>
      <c r="AGX587" s="211"/>
      <c r="AGY587" s="211"/>
      <c r="AGZ587" s="211"/>
      <c r="AHA587" s="211"/>
      <c r="AHB587" s="211"/>
      <c r="AHC587" s="211"/>
      <c r="AHD587" s="211"/>
      <c r="AHE587" s="211"/>
      <c r="AHF587" s="211"/>
      <c r="AHG587" s="211"/>
      <c r="AHH587" s="211"/>
      <c r="AHI587" s="211"/>
      <c r="AHJ587" s="211"/>
      <c r="AHK587" s="211"/>
      <c r="AHL587" s="211"/>
      <c r="AHM587" s="211"/>
      <c r="AHN587" s="211"/>
      <c r="AHO587" s="211"/>
      <c r="AHP587" s="211"/>
      <c r="AHQ587" s="211"/>
      <c r="AHR587" s="211"/>
      <c r="AHS587" s="211"/>
      <c r="AHT587" s="211"/>
      <c r="AHU587" s="211"/>
      <c r="AHV587" s="211"/>
      <c r="AHW587" s="211"/>
      <c r="AHX587" s="211"/>
      <c r="AHY587" s="211"/>
      <c r="AHZ587" s="211"/>
      <c r="AIA587" s="211"/>
      <c r="AIB587" s="211"/>
      <c r="AIC587" s="211"/>
      <c r="AID587" s="211"/>
      <c r="AIE587" s="211"/>
      <c r="AIF587" s="211"/>
      <c r="AIG587" s="211"/>
      <c r="AIH587" s="211"/>
      <c r="AII587" s="211"/>
      <c r="AIJ587" s="211"/>
      <c r="AIK587" s="211"/>
      <c r="AIL587" s="211"/>
      <c r="AIM587" s="211"/>
      <c r="AIN587" s="211"/>
      <c r="AIO587" s="211"/>
      <c r="AIP587" s="211"/>
      <c r="AIQ587" s="211"/>
      <c r="AIR587" s="211"/>
      <c r="AIS587" s="211"/>
      <c r="AIT587" s="211"/>
      <c r="AIU587" s="211"/>
      <c r="AIV587" s="211"/>
      <c r="AIW587" s="211"/>
      <c r="AIX587" s="211"/>
      <c r="AIY587" s="211"/>
      <c r="AIZ587" s="211"/>
      <c r="AJA587" s="211"/>
      <c r="AJB587" s="211"/>
      <c r="AJC587" s="211"/>
      <c r="AJD587" s="211"/>
      <c r="AJE587" s="211"/>
      <c r="AJF587" s="211"/>
      <c r="AJG587" s="211"/>
      <c r="AJH587" s="211"/>
      <c r="AJI587" s="211"/>
      <c r="AJJ587" s="211"/>
      <c r="AJK587" s="211"/>
      <c r="AJL587" s="211"/>
      <c r="AJM587" s="211"/>
      <c r="AJN587" s="211"/>
      <c r="AJO587" s="211"/>
      <c r="AJP587" s="211"/>
      <c r="AJQ587" s="211"/>
      <c r="AJR587" s="211"/>
      <c r="AJS587" s="211"/>
      <c r="AJT587" s="211"/>
      <c r="AJU587" s="211"/>
      <c r="AJV587" s="211"/>
      <c r="AJW587" s="211"/>
      <c r="AJX587" s="211"/>
      <c r="AJY587" s="211"/>
      <c r="AJZ587" s="211"/>
      <c r="AKA587" s="211"/>
      <c r="AKB587" s="211"/>
      <c r="AKC587" s="211"/>
      <c r="AKD587" s="211"/>
      <c r="AKE587" s="211"/>
      <c r="AKF587" s="211"/>
      <c r="AKG587" s="211"/>
      <c r="AKH587" s="211"/>
      <c r="AKI587" s="211"/>
      <c r="AKJ587" s="211"/>
      <c r="AKK587" s="211"/>
      <c r="AKL587" s="211"/>
      <c r="AKM587" s="211"/>
      <c r="AKN587" s="211"/>
      <c r="AKO587" s="211"/>
      <c r="AKP587" s="211"/>
      <c r="AKQ587" s="211"/>
      <c r="AKR587" s="211"/>
      <c r="AKS587" s="211"/>
      <c r="AKT587" s="211"/>
      <c r="AKU587" s="211"/>
      <c r="AKV587" s="211"/>
      <c r="AKW587" s="211"/>
      <c r="AKX587" s="211"/>
      <c r="AKY587" s="211"/>
      <c r="AKZ587" s="211"/>
      <c r="ALA587" s="211"/>
      <c r="ALB587" s="211"/>
      <c r="ALC587" s="211"/>
      <c r="ALD587" s="211"/>
      <c r="ALE587" s="211"/>
      <c r="ALF587" s="211"/>
      <c r="ALG587" s="211"/>
      <c r="ALH587" s="211"/>
      <c r="ALI587" s="211"/>
      <c r="ALJ587" s="211"/>
      <c r="ALK587" s="211"/>
      <c r="ALL587" s="211"/>
      <c r="ALM587" s="211"/>
      <c r="ALN587" s="211"/>
      <c r="ALO587" s="211"/>
      <c r="ALP587" s="211"/>
      <c r="ALQ587" s="211"/>
      <c r="ALR587" s="211"/>
      <c r="ALS587" s="211"/>
      <c r="ALT587" s="211"/>
      <c r="ALU587" s="211"/>
      <c r="ALV587" s="211"/>
      <c r="ALW587" s="211"/>
      <c r="ALX587" s="211"/>
      <c r="ALY587" s="211"/>
      <c r="ALZ587" s="211"/>
      <c r="AMA587" s="211"/>
      <c r="AMB587" s="211"/>
      <c r="AMC587" s="211"/>
      <c r="AMD587" s="211"/>
      <c r="AME587" s="211"/>
      <c r="AMF587" s="211"/>
      <c r="AMG587" s="211"/>
      <c r="AMH587" s="211"/>
      <c r="AMI587" s="211"/>
      <c r="AMJ587" s="211"/>
      <c r="AMK587" s="211"/>
      <c r="AML587" s="211"/>
      <c r="AMM587" s="211"/>
      <c r="AMN587" s="211"/>
      <c r="AMO587" s="211"/>
      <c r="AMP587" s="211"/>
      <c r="AMQ587" s="211"/>
      <c r="AMR587" s="211"/>
      <c r="AMS587" s="211"/>
      <c r="AMT587" s="211"/>
      <c r="AMU587" s="211"/>
      <c r="AMV587" s="211"/>
      <c r="AMW587" s="211"/>
      <c r="AMX587" s="211"/>
      <c r="AMY587" s="211"/>
      <c r="AMZ587" s="211"/>
      <c r="ANA587" s="211"/>
      <c r="ANB587" s="211"/>
      <c r="ANC587" s="211"/>
      <c r="AND587" s="211"/>
      <c r="ANE587" s="211"/>
      <c r="ANF587" s="211"/>
      <c r="ANG587" s="211"/>
      <c r="ANH587" s="211"/>
      <c r="ANI587" s="211"/>
      <c r="ANJ587" s="211"/>
      <c r="ANK587" s="211"/>
      <c r="ANL587" s="211"/>
      <c r="ANM587" s="211"/>
      <c r="ANN587" s="211"/>
      <c r="ANO587" s="211"/>
      <c r="ANP587" s="211"/>
      <c r="ANQ587" s="211"/>
      <c r="ANR587" s="211"/>
      <c r="ANS587" s="211"/>
      <c r="ANT587" s="211"/>
      <c r="ANU587" s="211"/>
      <c r="ANV587" s="211"/>
      <c r="ANW587" s="211"/>
      <c r="ANX587" s="211"/>
      <c r="ANY587" s="211"/>
      <c r="ANZ587" s="211"/>
      <c r="AOA587" s="211"/>
      <c r="AOB587" s="211"/>
      <c r="AOC587" s="211"/>
      <c r="AOD587" s="211"/>
      <c r="AOE587" s="211"/>
      <c r="AOF587" s="211"/>
      <c r="AOG587" s="211"/>
      <c r="AOH587" s="211"/>
      <c r="AOI587" s="211"/>
      <c r="AOJ587" s="211"/>
      <c r="AOK587" s="211"/>
      <c r="AOL587" s="211"/>
      <c r="AOM587" s="211"/>
      <c r="AON587" s="211"/>
      <c r="AOO587" s="211"/>
      <c r="AOP587" s="211"/>
      <c r="AOQ587" s="211"/>
      <c r="AOR587" s="211"/>
      <c r="AOS587" s="211"/>
      <c r="AOT587" s="211"/>
      <c r="AOU587" s="211"/>
      <c r="AOV587" s="211"/>
      <c r="AOW587" s="211"/>
      <c r="AOX587" s="211"/>
      <c r="AOY587" s="211"/>
      <c r="AOZ587" s="211"/>
      <c r="APA587" s="211"/>
      <c r="APB587" s="211"/>
      <c r="APC587" s="211"/>
      <c r="APD587" s="211"/>
      <c r="APE587" s="211"/>
      <c r="APF587" s="211"/>
      <c r="APG587" s="211"/>
      <c r="APH587" s="211"/>
      <c r="API587" s="211"/>
      <c r="APJ587" s="211"/>
      <c r="APK587" s="211"/>
      <c r="APL587" s="211"/>
      <c r="APM587" s="211"/>
      <c r="APN587" s="211"/>
      <c r="APO587" s="211"/>
      <c r="APP587" s="211"/>
      <c r="APQ587" s="211"/>
      <c r="APR587" s="211"/>
      <c r="APS587" s="211"/>
      <c r="APT587" s="211"/>
      <c r="APU587" s="211"/>
      <c r="APV587" s="211"/>
      <c r="APW587" s="211"/>
      <c r="APX587" s="211"/>
      <c r="APY587" s="211"/>
      <c r="APZ587" s="211"/>
      <c r="AQA587" s="211"/>
      <c r="AQB587" s="211"/>
      <c r="AQC587" s="211"/>
      <c r="AQD587" s="211"/>
      <c r="AQE587" s="211"/>
      <c r="AQF587" s="211"/>
      <c r="AQG587" s="211"/>
      <c r="AQH587" s="211"/>
      <c r="AQI587" s="211"/>
      <c r="AQJ587" s="211"/>
      <c r="AQK587" s="211"/>
      <c r="AQL587" s="211"/>
      <c r="AQM587" s="211"/>
      <c r="AQN587" s="211"/>
      <c r="AQO587" s="211"/>
      <c r="AQP587" s="211"/>
      <c r="AQQ587" s="211"/>
      <c r="AQR587" s="211"/>
      <c r="AQS587" s="211"/>
      <c r="AQT587" s="211"/>
      <c r="AQU587" s="211"/>
      <c r="AQV587" s="211"/>
      <c r="AQW587" s="211"/>
      <c r="AQX587" s="211"/>
      <c r="AQY587" s="211"/>
      <c r="AQZ587" s="211"/>
      <c r="ARA587" s="211"/>
      <c r="ARB587" s="211"/>
      <c r="ARC587" s="211"/>
      <c r="ARD587" s="211"/>
      <c r="ARE587" s="211"/>
      <c r="ARF587" s="211"/>
      <c r="ARG587" s="211"/>
      <c r="ARH587" s="211"/>
      <c r="ARI587" s="211"/>
      <c r="ARJ587" s="211"/>
      <c r="ARK587" s="211"/>
      <c r="ARL587" s="211"/>
      <c r="ARM587" s="211"/>
      <c r="ARN587" s="211"/>
      <c r="ARO587" s="211"/>
      <c r="ARP587" s="211"/>
      <c r="ARQ587" s="211"/>
      <c r="ARR587" s="211"/>
      <c r="ARS587" s="211"/>
      <c r="ART587" s="211"/>
      <c r="ARU587" s="211"/>
      <c r="ARV587" s="211"/>
      <c r="ARW587" s="211"/>
      <c r="ARX587" s="211"/>
      <c r="ARY587" s="211"/>
      <c r="ARZ587" s="211"/>
      <c r="ASA587" s="211"/>
      <c r="ASB587" s="211"/>
      <c r="ASC587" s="211"/>
      <c r="ASD587" s="211"/>
      <c r="ASE587" s="211"/>
      <c r="ASF587" s="211"/>
      <c r="ASG587" s="211"/>
      <c r="ASH587" s="211"/>
      <c r="ASI587" s="211"/>
      <c r="ASJ587" s="211"/>
      <c r="ASK587" s="211"/>
      <c r="ASL587" s="211"/>
      <c r="ASM587" s="211"/>
      <c r="ASN587" s="211"/>
      <c r="ASO587" s="211"/>
      <c r="ASP587" s="211"/>
      <c r="ASQ587" s="211"/>
      <c r="ASR587" s="211"/>
      <c r="ASS587" s="211"/>
      <c r="AST587" s="211"/>
      <c r="ASU587" s="211"/>
      <c r="ASV587" s="211"/>
      <c r="ASW587" s="211"/>
      <c r="ASX587" s="211"/>
      <c r="ASY587" s="211"/>
      <c r="ASZ587" s="211"/>
      <c r="ATA587" s="211"/>
      <c r="ATB587" s="211"/>
      <c r="ATC587" s="211"/>
      <c r="ATD587" s="211"/>
      <c r="ATE587" s="211"/>
      <c r="ATF587" s="211"/>
      <c r="ATG587" s="211"/>
      <c r="ATH587" s="211"/>
      <c r="ATI587" s="211"/>
      <c r="ATJ587" s="211"/>
      <c r="ATK587" s="211"/>
      <c r="ATL587" s="211"/>
      <c r="ATM587" s="211"/>
      <c r="ATN587" s="211"/>
      <c r="ATO587" s="211"/>
      <c r="ATP587" s="211"/>
      <c r="ATQ587" s="211"/>
      <c r="ATR587" s="211"/>
      <c r="ATS587" s="211"/>
      <c r="ATT587" s="211"/>
      <c r="ATU587" s="211"/>
      <c r="ATV587" s="211"/>
      <c r="ATW587" s="211"/>
      <c r="ATX587" s="211"/>
      <c r="ATY587" s="211"/>
      <c r="ATZ587" s="211"/>
      <c r="AUA587" s="211"/>
      <c r="AUB587" s="211"/>
      <c r="AUC587" s="211"/>
      <c r="AUD587" s="211"/>
      <c r="AUE587" s="211"/>
      <c r="AUF587" s="211"/>
      <c r="AUG587" s="211"/>
      <c r="AUH587" s="211"/>
      <c r="AUI587" s="211"/>
      <c r="AUJ587" s="211"/>
      <c r="AUK587" s="211"/>
      <c r="AUL587" s="211"/>
      <c r="AUM587" s="211"/>
      <c r="AUN587" s="211"/>
      <c r="AUO587" s="211"/>
      <c r="AUP587" s="211"/>
      <c r="AUQ587" s="211"/>
      <c r="AUR587" s="211"/>
      <c r="AUS587" s="211"/>
      <c r="AUT587" s="211"/>
      <c r="AUU587" s="211"/>
      <c r="AUV587" s="211"/>
      <c r="AUW587" s="211"/>
      <c r="AUX587" s="211"/>
      <c r="AUY587" s="211"/>
      <c r="AUZ587" s="211"/>
      <c r="AVA587" s="211"/>
      <c r="AVB587" s="211"/>
      <c r="AVC587" s="211"/>
      <c r="AVD587" s="211"/>
      <c r="AVE587" s="211"/>
      <c r="AVF587" s="211"/>
      <c r="AVG587" s="211"/>
      <c r="AVH587" s="211"/>
      <c r="AVI587" s="211"/>
      <c r="AVJ587" s="211"/>
      <c r="AVK587" s="211"/>
      <c r="AVL587" s="211"/>
      <c r="AVM587" s="211"/>
      <c r="AVN587" s="211"/>
      <c r="AVO587" s="211"/>
      <c r="AVP587" s="211"/>
      <c r="AVQ587" s="211"/>
      <c r="AVR587" s="211"/>
      <c r="AVS587" s="211"/>
      <c r="AVT587" s="211"/>
      <c r="AVU587" s="211"/>
      <c r="AVV587" s="211"/>
      <c r="AVW587" s="211"/>
      <c r="AVX587" s="211"/>
      <c r="AVY587" s="211"/>
      <c r="AVZ587" s="211"/>
      <c r="AWA587" s="211"/>
      <c r="AWB587" s="211"/>
      <c r="AWC587" s="211"/>
      <c r="AWD587" s="211"/>
      <c r="AWE587" s="211"/>
      <c r="AWF587" s="211"/>
      <c r="AWG587" s="211"/>
      <c r="AWH587" s="211"/>
      <c r="AWI587" s="211"/>
      <c r="AWJ587" s="211"/>
      <c r="AWK587" s="211"/>
      <c r="AWL587" s="211"/>
      <c r="AWM587" s="211"/>
      <c r="AWN587" s="211"/>
      <c r="AWO587" s="211"/>
      <c r="AWP587" s="211"/>
      <c r="AWQ587" s="211"/>
      <c r="AWR587" s="211"/>
      <c r="AWS587" s="211"/>
      <c r="AWT587" s="211"/>
      <c r="AWU587" s="211"/>
      <c r="AWV587" s="211"/>
      <c r="AWW587" s="211"/>
      <c r="AWX587" s="211"/>
      <c r="AWY587" s="211"/>
      <c r="AWZ587" s="211"/>
      <c r="AXA587" s="211"/>
      <c r="AXB587" s="211"/>
      <c r="AXC587" s="211"/>
      <c r="AXD587" s="211"/>
      <c r="AXE587" s="211"/>
      <c r="AXF587" s="211"/>
      <c r="AXG587" s="211"/>
      <c r="AXH587" s="211"/>
      <c r="AXI587" s="211"/>
      <c r="AXJ587" s="211"/>
      <c r="AXK587" s="211"/>
      <c r="AXL587" s="211"/>
      <c r="AXM587" s="211"/>
      <c r="AXN587" s="211"/>
      <c r="AXO587" s="211"/>
      <c r="AXP587" s="211"/>
      <c r="AXQ587" s="211"/>
      <c r="AXR587" s="211"/>
      <c r="AXS587" s="211"/>
      <c r="AXT587" s="211"/>
      <c r="AXU587" s="211"/>
      <c r="AXV587" s="211"/>
      <c r="AXW587" s="211"/>
      <c r="AXX587" s="211"/>
      <c r="AXY587" s="211"/>
      <c r="AXZ587" s="211"/>
      <c r="AYA587" s="211"/>
      <c r="AYB587" s="211"/>
      <c r="AYC587" s="211"/>
      <c r="AYD587" s="211"/>
      <c r="AYE587" s="211"/>
      <c r="AYF587" s="211"/>
      <c r="AYG587" s="211"/>
      <c r="AYH587" s="211"/>
      <c r="AYI587" s="211"/>
      <c r="AYJ587" s="211"/>
      <c r="AYK587" s="211"/>
      <c r="AYL587" s="211"/>
      <c r="AYM587" s="211"/>
      <c r="AYN587" s="211"/>
      <c r="AYO587" s="211"/>
      <c r="AYP587" s="211"/>
      <c r="AYQ587" s="211"/>
      <c r="AYR587" s="211"/>
      <c r="AYS587" s="211"/>
      <c r="AYT587" s="211"/>
      <c r="AYU587" s="211"/>
      <c r="AYV587" s="211"/>
      <c r="AYW587" s="211"/>
      <c r="AYX587" s="211"/>
      <c r="AYY587" s="211"/>
      <c r="AYZ587" s="211"/>
      <c r="AZA587" s="211"/>
      <c r="AZB587" s="211"/>
      <c r="AZC587" s="211"/>
      <c r="AZD587" s="211"/>
      <c r="AZE587" s="211"/>
      <c r="AZF587" s="211"/>
      <c r="AZG587" s="211"/>
      <c r="AZH587" s="211"/>
      <c r="AZI587" s="211"/>
      <c r="AZJ587" s="211"/>
      <c r="AZK587" s="211"/>
      <c r="AZL587" s="211"/>
      <c r="AZM587" s="211"/>
      <c r="AZN587" s="211"/>
      <c r="AZO587" s="211"/>
      <c r="AZP587" s="211"/>
      <c r="AZQ587" s="211"/>
      <c r="AZR587" s="211"/>
      <c r="AZS587" s="211"/>
      <c r="AZT587" s="211"/>
      <c r="AZU587" s="211"/>
      <c r="AZV587" s="211"/>
      <c r="AZW587" s="211"/>
      <c r="AZX587" s="211"/>
      <c r="AZY587" s="211"/>
      <c r="AZZ587" s="211"/>
      <c r="BAA587" s="211"/>
      <c r="BAB587" s="211"/>
      <c r="BAC587" s="211"/>
      <c r="BAD587" s="211"/>
      <c r="BAE587" s="211"/>
      <c r="BAF587" s="211"/>
      <c r="BAG587" s="211"/>
      <c r="BAH587" s="211"/>
      <c r="BAI587" s="211"/>
      <c r="BAJ587" s="211"/>
      <c r="BAK587" s="211"/>
      <c r="BAL587" s="211"/>
      <c r="BAM587" s="211"/>
      <c r="BAN587" s="211"/>
      <c r="BAO587" s="211"/>
      <c r="BAP587" s="211"/>
      <c r="BAQ587" s="211"/>
      <c r="BAR587" s="211"/>
      <c r="BAS587" s="211"/>
      <c r="BAT587" s="211"/>
      <c r="BAU587" s="211"/>
      <c r="BAV587" s="211"/>
      <c r="BAW587" s="211"/>
      <c r="BAX587" s="211"/>
      <c r="BAY587" s="211"/>
      <c r="BAZ587" s="211"/>
      <c r="BBA587" s="211"/>
      <c r="BBB587" s="211"/>
      <c r="BBC587" s="211"/>
      <c r="BBD587" s="211"/>
      <c r="BBE587" s="211"/>
      <c r="BBF587" s="211"/>
      <c r="BBG587" s="211"/>
      <c r="BBH587" s="211"/>
      <c r="BBI587" s="211"/>
      <c r="BBJ587" s="211"/>
      <c r="BBK587" s="211"/>
      <c r="BBL587" s="211"/>
      <c r="BBM587" s="211"/>
      <c r="BBN587" s="211"/>
      <c r="BBO587" s="211"/>
      <c r="BBP587" s="211"/>
      <c r="BBQ587" s="211"/>
      <c r="BBR587" s="211"/>
      <c r="BBS587" s="211"/>
      <c r="BBT587" s="211"/>
      <c r="BBU587" s="211"/>
      <c r="BBV587" s="211"/>
      <c r="BBW587" s="211"/>
      <c r="BBX587" s="211"/>
      <c r="BBY587" s="211"/>
      <c r="BBZ587" s="211"/>
      <c r="BCA587" s="211"/>
      <c r="BCB587" s="211"/>
      <c r="BCC587" s="211"/>
      <c r="BCD587" s="211"/>
      <c r="BCE587" s="211"/>
      <c r="BCF587" s="211"/>
      <c r="BCG587" s="211"/>
      <c r="BCH587" s="211"/>
      <c r="BCI587" s="211"/>
      <c r="BCJ587" s="211"/>
      <c r="BCK587" s="211"/>
      <c r="BCL587" s="211"/>
      <c r="BCM587" s="211"/>
      <c r="BCN587" s="211"/>
      <c r="BCO587" s="211"/>
      <c r="BCP587" s="211"/>
      <c r="BCQ587" s="211"/>
      <c r="BCR587" s="211"/>
      <c r="BCS587" s="211"/>
      <c r="BCT587" s="211"/>
      <c r="BCU587" s="211"/>
      <c r="BCV587" s="211"/>
      <c r="BCW587" s="211"/>
      <c r="BCX587" s="211"/>
      <c r="BCY587" s="211"/>
      <c r="BCZ587" s="211"/>
      <c r="BDA587" s="211"/>
      <c r="BDB587" s="211"/>
      <c r="BDC587" s="211"/>
      <c r="BDD587" s="211"/>
      <c r="BDE587" s="211"/>
      <c r="BDF587" s="211"/>
      <c r="BDG587" s="211"/>
      <c r="BDH587" s="211"/>
      <c r="BDI587" s="211"/>
      <c r="BDJ587" s="211"/>
      <c r="BDK587" s="211"/>
      <c r="BDL587" s="211"/>
      <c r="BDM587" s="211"/>
      <c r="BDN587" s="211"/>
      <c r="BDO587" s="211"/>
      <c r="BDP587" s="211"/>
      <c r="BDQ587" s="211"/>
      <c r="BDR587" s="211"/>
      <c r="BDS587" s="211"/>
      <c r="BDT587" s="211"/>
      <c r="BDU587" s="211"/>
      <c r="BDV587" s="211"/>
      <c r="BDW587" s="211"/>
      <c r="BDX587" s="211"/>
      <c r="BDY587" s="211"/>
      <c r="BDZ587" s="211"/>
      <c r="BEA587" s="211"/>
      <c r="BEB587" s="211"/>
      <c r="BEC587" s="211"/>
      <c r="BED587" s="211"/>
      <c r="BEE587" s="211"/>
      <c r="BEF587" s="211"/>
      <c r="BEG587" s="211"/>
      <c r="BEH587" s="211"/>
      <c r="BEI587" s="211"/>
      <c r="BEJ587" s="211"/>
      <c r="BEK587" s="211"/>
      <c r="BEL587" s="211"/>
      <c r="BEM587" s="211"/>
      <c r="BEN587" s="211"/>
      <c r="BEO587" s="211"/>
      <c r="BEP587" s="211"/>
      <c r="BEQ587" s="211"/>
      <c r="BER587" s="211"/>
      <c r="BES587" s="211"/>
      <c r="BET587" s="211"/>
      <c r="BEU587" s="211"/>
      <c r="BEV587" s="211"/>
      <c r="BEW587" s="211"/>
      <c r="BEX587" s="211"/>
      <c r="BEY587" s="211"/>
      <c r="BEZ587" s="211"/>
      <c r="BFA587" s="211"/>
      <c r="BFB587" s="211"/>
      <c r="BFC587" s="211"/>
      <c r="BFD587" s="211"/>
      <c r="BFE587" s="211"/>
      <c r="BFF587" s="211"/>
      <c r="BFG587" s="211"/>
      <c r="BFH587" s="211"/>
      <c r="BFI587" s="211"/>
      <c r="BFJ587" s="211"/>
      <c r="BFK587" s="211"/>
      <c r="BFL587" s="211"/>
      <c r="BFM587" s="211"/>
      <c r="BFN587" s="211"/>
      <c r="BFO587" s="211"/>
      <c r="BFP587" s="211"/>
      <c r="BFQ587" s="211"/>
      <c r="BFR587" s="211"/>
      <c r="BFS587" s="211"/>
      <c r="BFT587" s="211"/>
      <c r="BFU587" s="211"/>
      <c r="BFV587" s="211"/>
      <c r="BFW587" s="211"/>
      <c r="BFX587" s="211"/>
      <c r="BFY587" s="211"/>
      <c r="BFZ587" s="211"/>
      <c r="BGA587" s="211"/>
      <c r="BGB587" s="211"/>
      <c r="BGC587" s="211"/>
      <c r="BGD587" s="211"/>
      <c r="BGE587" s="211"/>
      <c r="BGF587" s="211"/>
      <c r="BGG587" s="211"/>
      <c r="BGH587" s="211"/>
      <c r="BGI587" s="211"/>
      <c r="BGJ587" s="211"/>
      <c r="BGK587" s="211"/>
      <c r="BGL587" s="211"/>
      <c r="BGM587" s="211"/>
      <c r="BGN587" s="211"/>
      <c r="BGO587" s="211"/>
      <c r="BGP587" s="211"/>
      <c r="BGQ587" s="211"/>
      <c r="BGR587" s="211"/>
      <c r="BGS587" s="211"/>
      <c r="BGT587" s="211"/>
      <c r="BGU587" s="211"/>
      <c r="BGV587" s="211"/>
      <c r="BGW587" s="211"/>
      <c r="BGX587" s="211"/>
      <c r="BGY587" s="211"/>
      <c r="BGZ587" s="211"/>
      <c r="BHA587" s="211"/>
      <c r="BHB587" s="211"/>
      <c r="BHC587" s="211"/>
      <c r="BHD587" s="211"/>
      <c r="BHE587" s="211"/>
      <c r="BHF587" s="211"/>
      <c r="BHG587" s="211"/>
      <c r="BHH587" s="211"/>
      <c r="BHI587" s="211"/>
      <c r="BHJ587" s="211"/>
      <c r="BHK587" s="211"/>
      <c r="BHL587" s="211"/>
      <c r="BHM587" s="211"/>
      <c r="BHN587" s="211"/>
      <c r="BHO587" s="211"/>
      <c r="BHP587" s="211"/>
      <c r="BHQ587" s="211"/>
      <c r="BHR587" s="211"/>
      <c r="BHS587" s="211"/>
      <c r="BHT587" s="211"/>
      <c r="BHU587" s="211"/>
      <c r="BHV587" s="211"/>
      <c r="BHW587" s="211"/>
      <c r="BHX587" s="211"/>
      <c r="BHY587" s="211"/>
      <c r="BHZ587" s="211"/>
      <c r="BIA587" s="211"/>
      <c r="BIB587" s="211"/>
      <c r="BIC587" s="211"/>
      <c r="BID587" s="211"/>
      <c r="BIE587" s="211"/>
      <c r="BIF587" s="211"/>
      <c r="BIG587" s="211"/>
      <c r="BIH587" s="211"/>
      <c r="BII587" s="211"/>
      <c r="BIJ587" s="211"/>
      <c r="BIK587" s="211"/>
      <c r="BIL587" s="211"/>
      <c r="BIM587" s="211"/>
      <c r="BIN587" s="211"/>
      <c r="BIO587" s="211"/>
      <c r="BIP587" s="211"/>
      <c r="BIQ587" s="211"/>
      <c r="BIR587" s="211"/>
      <c r="BIS587" s="211"/>
      <c r="BIT587" s="211"/>
      <c r="BIU587" s="211"/>
      <c r="BIV587" s="211"/>
      <c r="BIW587" s="211"/>
      <c r="BIX587" s="211"/>
      <c r="BIY587" s="211"/>
      <c r="BIZ587" s="211"/>
      <c r="BJA587" s="211"/>
      <c r="BJB587" s="211"/>
      <c r="BJC587" s="211"/>
      <c r="BJD587" s="211"/>
      <c r="BJE587" s="211"/>
      <c r="BJF587" s="211"/>
      <c r="BJG587" s="211"/>
      <c r="BJH587" s="211"/>
      <c r="BJI587" s="211"/>
      <c r="BJJ587" s="211"/>
      <c r="BJK587" s="211"/>
      <c r="BJL587" s="211"/>
      <c r="BJM587" s="211"/>
      <c r="BJN587" s="211"/>
      <c r="BJO587" s="211"/>
      <c r="BJP587" s="211"/>
      <c r="BJQ587" s="211"/>
      <c r="BJR587" s="211"/>
      <c r="BJS587" s="211"/>
      <c r="BJT587" s="211"/>
      <c r="BJU587" s="211"/>
      <c r="BJV587" s="211"/>
      <c r="BJW587" s="211"/>
      <c r="BJX587" s="211"/>
      <c r="BJY587" s="211"/>
      <c r="BJZ587" s="211"/>
      <c r="BKA587" s="211"/>
      <c r="BKB587" s="211"/>
      <c r="BKC587" s="211"/>
      <c r="BKD587" s="211"/>
      <c r="BKE587" s="211"/>
      <c r="BKF587" s="211"/>
      <c r="BKG587" s="211"/>
      <c r="BKH587" s="211"/>
      <c r="BKI587" s="211"/>
      <c r="BKJ587" s="211"/>
      <c r="BKK587" s="211"/>
      <c r="BKL587" s="211"/>
      <c r="BKM587" s="211"/>
      <c r="BKN587" s="211"/>
      <c r="BKO587" s="211"/>
      <c r="BKP587" s="211"/>
      <c r="BKQ587" s="211"/>
      <c r="BKR587" s="211"/>
      <c r="BKS587" s="211"/>
      <c r="BKT587" s="211"/>
      <c r="BKU587" s="211"/>
      <c r="BKV587" s="211"/>
      <c r="BKW587" s="211"/>
      <c r="BKX587" s="211"/>
      <c r="BKY587" s="211"/>
      <c r="BKZ587" s="211"/>
      <c r="BLA587" s="211"/>
      <c r="BLB587" s="211"/>
      <c r="BLC587" s="211"/>
      <c r="BLD587" s="211"/>
      <c r="BLE587" s="211"/>
      <c r="BLF587" s="211"/>
      <c r="BLG587" s="211"/>
      <c r="BLH587" s="211"/>
      <c r="BLI587" s="211"/>
      <c r="BLJ587" s="211"/>
      <c r="BLK587" s="211"/>
      <c r="BLL587" s="211"/>
      <c r="BLM587" s="211"/>
      <c r="BLN587" s="211"/>
      <c r="BLO587" s="211"/>
      <c r="BLP587" s="211"/>
      <c r="BLQ587" s="211"/>
      <c r="BLR587" s="211"/>
      <c r="BLS587" s="211"/>
      <c r="BLT587" s="211"/>
      <c r="BLU587" s="211"/>
      <c r="BLV587" s="211"/>
      <c r="BLW587" s="211"/>
      <c r="BLX587" s="211"/>
      <c r="BLY587" s="211"/>
      <c r="BLZ587" s="211"/>
      <c r="BMA587" s="211"/>
      <c r="BMB587" s="211"/>
      <c r="BMC587" s="211"/>
      <c r="BMD587" s="211"/>
      <c r="BME587" s="211"/>
      <c r="BMF587" s="211"/>
      <c r="BMG587" s="211"/>
      <c r="BMH587" s="211"/>
      <c r="BMI587" s="211"/>
      <c r="BMJ587" s="211"/>
      <c r="BMK587" s="211"/>
      <c r="BML587" s="211"/>
      <c r="BMM587" s="211"/>
      <c r="BMN587" s="211"/>
      <c r="BMO587" s="211"/>
      <c r="BMP587" s="211"/>
      <c r="BMQ587" s="211"/>
      <c r="BMR587" s="211"/>
      <c r="BMS587" s="211"/>
      <c r="BMT587" s="211"/>
      <c r="BMU587" s="211"/>
      <c r="BMV587" s="211"/>
      <c r="BMW587" s="211"/>
      <c r="BMX587" s="211"/>
      <c r="BMY587" s="211"/>
      <c r="BMZ587" s="211"/>
      <c r="BNA587" s="211"/>
      <c r="BNB587" s="211"/>
      <c r="BNC587" s="211"/>
      <c r="BND587" s="211"/>
      <c r="BNE587" s="211"/>
      <c r="BNF587" s="211"/>
      <c r="BNG587" s="211"/>
      <c r="BNH587" s="211"/>
      <c r="BNI587" s="211"/>
      <c r="BNJ587" s="211"/>
      <c r="BNK587" s="211"/>
      <c r="BNL587" s="211"/>
      <c r="BNM587" s="211"/>
      <c r="BNN587" s="211"/>
      <c r="BNO587" s="211"/>
      <c r="BNP587" s="211"/>
      <c r="BNQ587" s="211"/>
      <c r="BNR587" s="211"/>
      <c r="BNS587" s="211"/>
      <c r="BNT587" s="211"/>
      <c r="BNU587" s="211"/>
      <c r="BNV587" s="211"/>
      <c r="BNW587" s="211"/>
      <c r="BNX587" s="211"/>
      <c r="BNY587" s="211"/>
      <c r="BNZ587" s="211"/>
      <c r="BOA587" s="211"/>
      <c r="BOB587" s="211"/>
      <c r="BOC587" s="211"/>
      <c r="BOD587" s="211"/>
      <c r="BOE587" s="211"/>
      <c r="BOF587" s="211"/>
      <c r="BOG587" s="211"/>
      <c r="BOH587" s="211"/>
      <c r="BOI587" s="211"/>
      <c r="BOJ587" s="211"/>
      <c r="BOK587" s="211"/>
      <c r="BOL587" s="211"/>
      <c r="BOM587" s="211"/>
      <c r="BON587" s="211"/>
      <c r="BOO587" s="211"/>
      <c r="BOP587" s="211"/>
      <c r="BOQ587" s="211"/>
      <c r="BOR587" s="211"/>
      <c r="BOS587" s="211"/>
      <c r="BOT587" s="211"/>
      <c r="BOU587" s="211"/>
      <c r="BOV587" s="211"/>
      <c r="BOW587" s="211"/>
      <c r="BOX587" s="211"/>
      <c r="BOY587" s="211"/>
      <c r="BOZ587" s="211"/>
      <c r="BPA587" s="211"/>
      <c r="BPB587" s="211"/>
      <c r="BPC587" s="211"/>
      <c r="BPD587" s="211"/>
      <c r="BPE587" s="211"/>
      <c r="BPF587" s="211"/>
      <c r="BPG587" s="211"/>
      <c r="BPH587" s="211"/>
      <c r="BPI587" s="211"/>
      <c r="BPJ587" s="211"/>
      <c r="BPK587" s="211"/>
      <c r="BPL587" s="211"/>
      <c r="BPM587" s="211"/>
      <c r="BPN587" s="211"/>
      <c r="BPO587" s="211"/>
      <c r="BPP587" s="211"/>
      <c r="BPQ587" s="211"/>
      <c r="BPR587" s="211"/>
      <c r="BPS587" s="211"/>
      <c r="BPT587" s="211"/>
      <c r="BPU587" s="211"/>
      <c r="BPV587" s="211"/>
      <c r="BPW587" s="211"/>
      <c r="BPX587" s="211"/>
      <c r="BPY587" s="211"/>
      <c r="BPZ587" s="211"/>
      <c r="BQA587" s="211"/>
      <c r="BQB587" s="211"/>
      <c r="BQC587" s="211"/>
      <c r="BQD587" s="211"/>
      <c r="BQE587" s="211"/>
      <c r="BQF587" s="211"/>
      <c r="BQG587" s="211"/>
      <c r="BQH587" s="211"/>
      <c r="BQI587" s="211"/>
      <c r="BQJ587" s="211"/>
      <c r="BQK587" s="211"/>
      <c r="BQL587" s="211"/>
      <c r="BQM587" s="211"/>
      <c r="BQN587" s="211"/>
      <c r="BQO587" s="211"/>
      <c r="BQP587" s="211"/>
      <c r="BQQ587" s="211"/>
      <c r="BQR587" s="211"/>
      <c r="BQS587" s="211"/>
      <c r="BQT587" s="211"/>
      <c r="BQU587" s="211"/>
      <c r="BQV587" s="211"/>
      <c r="BQW587" s="211"/>
      <c r="BQX587" s="211"/>
      <c r="BQY587" s="211"/>
      <c r="BQZ587" s="211"/>
      <c r="BRA587" s="211"/>
      <c r="BRB587" s="211"/>
      <c r="BRC587" s="211"/>
      <c r="BRD587" s="211"/>
      <c r="BRE587" s="211"/>
      <c r="BRF587" s="211"/>
      <c r="BRG587" s="211"/>
      <c r="BRH587" s="211"/>
      <c r="BRI587" s="211"/>
      <c r="BRJ587" s="211"/>
      <c r="BRK587" s="211"/>
      <c r="BRL587" s="211"/>
      <c r="BRM587" s="211"/>
      <c r="BRN587" s="211"/>
      <c r="BRO587" s="211"/>
      <c r="BRP587" s="211"/>
      <c r="BRQ587" s="211"/>
      <c r="BRR587" s="211"/>
      <c r="BRS587" s="211"/>
      <c r="BRT587" s="211"/>
      <c r="BRU587" s="211"/>
      <c r="BRV587" s="211"/>
      <c r="BRW587" s="211"/>
      <c r="BRX587" s="211"/>
      <c r="BRY587" s="211"/>
      <c r="BRZ587" s="211"/>
      <c r="BSA587" s="211"/>
      <c r="BSB587" s="211"/>
      <c r="BSC587" s="211"/>
      <c r="BSD587" s="211"/>
      <c r="BSE587" s="211"/>
      <c r="BSF587" s="211"/>
      <c r="BSG587" s="211"/>
      <c r="BSH587" s="211"/>
      <c r="BSI587" s="211"/>
      <c r="BSJ587" s="211"/>
      <c r="BSK587" s="211"/>
      <c r="BSL587" s="211"/>
      <c r="BSM587" s="211"/>
      <c r="BSN587" s="211"/>
      <c r="BSO587" s="211"/>
      <c r="BSP587" s="211"/>
      <c r="BSQ587" s="211"/>
      <c r="BSR587" s="211"/>
      <c r="BSS587" s="211"/>
      <c r="BST587" s="211"/>
      <c r="BSU587" s="211"/>
      <c r="BSV587" s="211"/>
      <c r="BSW587" s="211"/>
      <c r="BSX587" s="211"/>
      <c r="BSY587" s="211"/>
      <c r="BSZ587" s="211"/>
      <c r="BTA587" s="211"/>
      <c r="BTB587" s="211"/>
      <c r="BTC587" s="211"/>
      <c r="BTD587" s="211"/>
      <c r="BTE587" s="211"/>
      <c r="BTF587" s="211"/>
      <c r="BTG587" s="211"/>
      <c r="BTH587" s="211"/>
      <c r="BTI587" s="211"/>
      <c r="BTJ587" s="211"/>
      <c r="BTK587" s="211"/>
      <c r="BTL587" s="211"/>
      <c r="BTM587" s="211"/>
      <c r="BTN587" s="211"/>
      <c r="BTO587" s="211"/>
      <c r="BTP587" s="211"/>
      <c r="BTQ587" s="211"/>
      <c r="BTR587" s="211"/>
      <c r="BTS587" s="211"/>
      <c r="BTT587" s="211"/>
      <c r="BTU587" s="211"/>
      <c r="BTV587" s="211"/>
      <c r="BTW587" s="211"/>
      <c r="BTX587" s="211"/>
      <c r="BTY587" s="211"/>
      <c r="BTZ587" s="211"/>
      <c r="BUA587" s="211"/>
      <c r="BUB587" s="211"/>
      <c r="BUC587" s="211"/>
      <c r="BUD587" s="211"/>
      <c r="BUE587" s="211"/>
      <c r="BUF587" s="211"/>
      <c r="BUG587" s="211"/>
      <c r="BUH587" s="211"/>
      <c r="BUI587" s="211"/>
      <c r="BUJ587" s="211"/>
      <c r="BUK587" s="211"/>
      <c r="BUL587" s="211"/>
      <c r="BUM587" s="211"/>
      <c r="BUN587" s="211"/>
      <c r="BUO587" s="211"/>
      <c r="BUP587" s="211"/>
      <c r="BUQ587" s="211"/>
      <c r="BUR587" s="211"/>
      <c r="BUS587" s="211"/>
      <c r="BUT587" s="211"/>
      <c r="BUU587" s="211"/>
      <c r="BUV587" s="211"/>
      <c r="BUW587" s="211"/>
      <c r="BUX587" s="211"/>
      <c r="BUY587" s="211"/>
      <c r="BUZ587" s="211"/>
      <c r="BVA587" s="211"/>
      <c r="BVB587" s="211"/>
      <c r="BVC587" s="211"/>
      <c r="BVD587" s="211"/>
      <c r="BVE587" s="211"/>
      <c r="BVF587" s="211"/>
      <c r="BVG587" s="211"/>
      <c r="BVH587" s="211"/>
      <c r="BVI587" s="211"/>
      <c r="BVJ587" s="211"/>
      <c r="BVK587" s="211"/>
      <c r="BVL587" s="211"/>
      <c r="BVM587" s="211"/>
      <c r="BVN587" s="211"/>
      <c r="BVO587" s="211"/>
      <c r="BVP587" s="211"/>
      <c r="BVQ587" s="211"/>
      <c r="BVR587" s="211"/>
      <c r="BVS587" s="211"/>
      <c r="BVT587" s="211"/>
      <c r="BVU587" s="211"/>
      <c r="BVV587" s="211"/>
      <c r="BVW587" s="211"/>
      <c r="BVX587" s="211"/>
      <c r="BVY587" s="211"/>
      <c r="BVZ587" s="211"/>
      <c r="BWA587" s="211"/>
      <c r="BWB587" s="211"/>
      <c r="BWC587" s="211"/>
      <c r="BWD587" s="211"/>
      <c r="BWE587" s="211"/>
      <c r="BWF587" s="211"/>
      <c r="BWG587" s="211"/>
      <c r="BWH587" s="211"/>
      <c r="BWI587" s="211"/>
      <c r="BWJ587" s="211"/>
      <c r="BWK587" s="211"/>
      <c r="BWL587" s="211"/>
      <c r="BWM587" s="211"/>
      <c r="BWN587" s="211"/>
      <c r="BWO587" s="211"/>
      <c r="BWP587" s="211"/>
      <c r="BWQ587" s="211"/>
      <c r="BWR587" s="211"/>
      <c r="BWS587" s="211"/>
      <c r="BWT587" s="211"/>
      <c r="BWU587" s="211"/>
      <c r="BWV587" s="211"/>
      <c r="BWW587" s="211"/>
      <c r="BWX587" s="211"/>
      <c r="BWY587" s="211"/>
      <c r="BWZ587" s="211"/>
      <c r="BXA587" s="211"/>
      <c r="BXB587" s="211"/>
      <c r="BXC587" s="211"/>
      <c r="BXD587" s="211"/>
      <c r="BXE587" s="211"/>
      <c r="BXF587" s="211"/>
      <c r="BXG587" s="211"/>
      <c r="BXH587" s="211"/>
      <c r="BXI587" s="211"/>
      <c r="BXJ587" s="211"/>
      <c r="BXK587" s="211"/>
      <c r="BXL587" s="211"/>
      <c r="BXM587" s="211"/>
      <c r="BXN587" s="211"/>
      <c r="BXO587" s="211"/>
      <c r="BXP587" s="211"/>
      <c r="BXQ587" s="211"/>
      <c r="BXR587" s="211"/>
      <c r="BXS587" s="211"/>
      <c r="BXT587" s="211"/>
      <c r="BXU587" s="211"/>
      <c r="BXV587" s="211"/>
      <c r="BXW587" s="211"/>
      <c r="BXX587" s="211"/>
      <c r="BXY587" s="211"/>
      <c r="BXZ587" s="211"/>
      <c r="BYA587" s="211"/>
      <c r="BYB587" s="211"/>
      <c r="BYC587" s="211"/>
      <c r="BYD587" s="211"/>
      <c r="BYE587" s="211"/>
      <c r="BYF587" s="211"/>
      <c r="BYG587" s="211"/>
      <c r="BYH587" s="211"/>
      <c r="BYI587" s="211"/>
      <c r="BYJ587" s="211"/>
      <c r="BYK587" s="211"/>
      <c r="BYL587" s="211"/>
      <c r="BYM587" s="211"/>
      <c r="BYN587" s="211"/>
      <c r="BYO587" s="211"/>
      <c r="BYP587" s="211"/>
      <c r="BYQ587" s="211"/>
      <c r="BYR587" s="211"/>
      <c r="BYS587" s="211"/>
      <c r="BYT587" s="211"/>
      <c r="BYU587" s="211"/>
      <c r="BYV587" s="211"/>
      <c r="BYW587" s="211"/>
      <c r="BYX587" s="211"/>
      <c r="BYY587" s="211"/>
      <c r="BYZ587" s="211"/>
      <c r="BZA587" s="211"/>
      <c r="BZB587" s="211"/>
      <c r="BZC587" s="211"/>
      <c r="BZD587" s="211"/>
      <c r="BZE587" s="211"/>
      <c r="BZF587" s="211"/>
      <c r="BZG587" s="211"/>
      <c r="BZH587" s="211"/>
      <c r="BZI587" s="211"/>
      <c r="BZJ587" s="211"/>
      <c r="BZK587" s="211"/>
      <c r="BZL587" s="211"/>
      <c r="BZM587" s="211"/>
      <c r="BZN587" s="211"/>
      <c r="BZO587" s="211"/>
      <c r="BZP587" s="211"/>
      <c r="BZQ587" s="211"/>
      <c r="BZR587" s="211"/>
      <c r="BZS587" s="211"/>
      <c r="BZT587" s="211"/>
      <c r="BZU587" s="211"/>
      <c r="BZV587" s="211"/>
      <c r="BZW587" s="211"/>
      <c r="BZX587" s="211"/>
      <c r="BZY587" s="211"/>
      <c r="BZZ587" s="211"/>
      <c r="CAA587" s="211"/>
      <c r="CAB587" s="211"/>
      <c r="CAC587" s="211"/>
      <c r="CAD587" s="211"/>
      <c r="CAE587" s="211"/>
      <c r="CAF587" s="211"/>
      <c r="CAG587" s="211"/>
      <c r="CAH587" s="211"/>
      <c r="CAI587" s="211"/>
      <c r="CAJ587" s="211"/>
      <c r="CAK587" s="211"/>
      <c r="CAL587" s="211"/>
      <c r="CAM587" s="211"/>
      <c r="CAN587" s="211"/>
      <c r="CAO587" s="211"/>
      <c r="CAP587" s="211"/>
      <c r="CAQ587" s="211"/>
      <c r="CAR587" s="211"/>
      <c r="CAS587" s="211"/>
      <c r="CAT587" s="211"/>
      <c r="CAU587" s="211"/>
      <c r="CAV587" s="211"/>
      <c r="CAW587" s="211"/>
      <c r="CAX587" s="211"/>
      <c r="CAY587" s="211"/>
      <c r="CAZ587" s="211"/>
      <c r="CBA587" s="211"/>
      <c r="CBB587" s="211"/>
      <c r="CBC587" s="211"/>
      <c r="CBD587" s="211"/>
      <c r="CBE587" s="211"/>
      <c r="CBF587" s="211"/>
      <c r="CBG587" s="211"/>
      <c r="CBH587" s="211"/>
      <c r="CBI587" s="211"/>
      <c r="CBJ587" s="211"/>
      <c r="CBK587" s="211"/>
      <c r="CBL587" s="211"/>
      <c r="CBM587" s="211"/>
      <c r="CBN587" s="211"/>
      <c r="CBO587" s="211"/>
      <c r="CBP587" s="211"/>
      <c r="CBQ587" s="211"/>
      <c r="CBR587" s="211"/>
      <c r="CBS587" s="211"/>
      <c r="CBT587" s="211"/>
      <c r="CBU587" s="211"/>
      <c r="CBV587" s="211"/>
      <c r="CBW587" s="211"/>
      <c r="CBX587" s="211"/>
      <c r="CBY587" s="211"/>
      <c r="CBZ587" s="211"/>
      <c r="CCA587" s="211"/>
      <c r="CCB587" s="211"/>
      <c r="CCC587" s="211"/>
      <c r="CCD587" s="211"/>
      <c r="CCE587" s="211"/>
      <c r="CCF587" s="211"/>
      <c r="CCG587" s="211"/>
      <c r="CCH587" s="211"/>
      <c r="CCI587" s="211"/>
      <c r="CCJ587" s="211"/>
      <c r="CCK587" s="211"/>
      <c r="CCL587" s="211"/>
      <c r="CCM587" s="211"/>
      <c r="CCN587" s="211"/>
      <c r="CCO587" s="211"/>
      <c r="CCP587" s="211"/>
      <c r="CCQ587" s="211"/>
      <c r="CCR587" s="211"/>
      <c r="CCS587" s="211"/>
      <c r="CCT587" s="211"/>
      <c r="CCU587" s="211"/>
      <c r="CCV587" s="211"/>
      <c r="CCW587" s="211"/>
      <c r="CCX587" s="211"/>
      <c r="CCY587" s="211"/>
      <c r="CCZ587" s="211"/>
      <c r="CDA587" s="211"/>
      <c r="CDB587" s="211"/>
      <c r="CDC587" s="211"/>
      <c r="CDD587" s="211"/>
      <c r="CDE587" s="211"/>
      <c r="CDF587" s="211"/>
      <c r="CDG587" s="211"/>
      <c r="CDH587" s="211"/>
      <c r="CDI587" s="211"/>
      <c r="CDJ587" s="211"/>
      <c r="CDK587" s="211"/>
      <c r="CDL587" s="211"/>
      <c r="CDM587" s="211"/>
      <c r="CDN587" s="211"/>
      <c r="CDO587" s="211"/>
      <c r="CDP587" s="211"/>
      <c r="CDQ587" s="211"/>
      <c r="CDR587" s="211"/>
      <c r="CDS587" s="211"/>
      <c r="CDT587" s="211"/>
      <c r="CDU587" s="211"/>
      <c r="CDV587" s="211"/>
      <c r="CDW587" s="211"/>
      <c r="CDX587" s="211"/>
      <c r="CDY587" s="211"/>
      <c r="CDZ587" s="211"/>
      <c r="CEA587" s="211"/>
      <c r="CEB587" s="211"/>
      <c r="CEC587" s="211"/>
      <c r="CED587" s="211"/>
      <c r="CEE587" s="211"/>
      <c r="CEF587" s="211"/>
      <c r="CEG587" s="211"/>
      <c r="CEH587" s="211"/>
      <c r="CEI587" s="211"/>
      <c r="CEJ587" s="211"/>
      <c r="CEK587" s="211"/>
      <c r="CEL587" s="211"/>
      <c r="CEM587" s="211"/>
      <c r="CEN587" s="211"/>
      <c r="CEO587" s="211"/>
      <c r="CEP587" s="211"/>
      <c r="CEQ587" s="211"/>
      <c r="CER587" s="211"/>
      <c r="CES587" s="211"/>
      <c r="CET587" s="211"/>
      <c r="CEU587" s="211"/>
      <c r="CEV587" s="211"/>
      <c r="CEW587" s="211"/>
      <c r="CEX587" s="211"/>
      <c r="CEY587" s="211"/>
      <c r="CEZ587" s="211"/>
      <c r="CFA587" s="211"/>
      <c r="CFB587" s="211"/>
      <c r="CFC587" s="211"/>
      <c r="CFD587" s="211"/>
      <c r="CFE587" s="211"/>
      <c r="CFF587" s="211"/>
      <c r="CFG587" s="211"/>
      <c r="CFH587" s="211"/>
      <c r="CFI587" s="211"/>
      <c r="CFJ587" s="211"/>
      <c r="CFK587" s="211"/>
      <c r="CFL587" s="211"/>
      <c r="CFM587" s="211"/>
      <c r="CFN587" s="211"/>
      <c r="CFO587" s="211"/>
      <c r="CFP587" s="211"/>
      <c r="CFQ587" s="211"/>
      <c r="CFR587" s="211"/>
      <c r="CFS587" s="211"/>
      <c r="CFT587" s="211"/>
      <c r="CFU587" s="211"/>
      <c r="CFV587" s="211"/>
      <c r="CFW587" s="211"/>
      <c r="CFX587" s="211"/>
      <c r="CFY587" s="211"/>
      <c r="CFZ587" s="211"/>
      <c r="CGA587" s="211"/>
      <c r="CGB587" s="211"/>
      <c r="CGC587" s="211"/>
      <c r="CGD587" s="211"/>
      <c r="CGE587" s="211"/>
      <c r="CGF587" s="211"/>
      <c r="CGG587" s="211"/>
      <c r="CGH587" s="211"/>
      <c r="CGI587" s="211"/>
      <c r="CGJ587" s="211"/>
      <c r="CGK587" s="211"/>
      <c r="CGL587" s="211"/>
      <c r="CGM587" s="211"/>
      <c r="CGN587" s="211"/>
      <c r="CGO587" s="211"/>
      <c r="CGP587" s="211"/>
      <c r="CGQ587" s="211"/>
      <c r="CGR587" s="211"/>
      <c r="CGS587" s="211"/>
      <c r="CGT587" s="211"/>
      <c r="CGU587" s="211"/>
      <c r="CGV587" s="211"/>
      <c r="CGW587" s="211"/>
      <c r="CGX587" s="211"/>
      <c r="CGY587" s="211"/>
      <c r="CGZ587" s="211"/>
      <c r="CHA587" s="211"/>
      <c r="CHB587" s="211"/>
      <c r="CHC587" s="211"/>
      <c r="CHD587" s="211"/>
      <c r="CHE587" s="211"/>
      <c r="CHF587" s="211"/>
      <c r="CHG587" s="211"/>
      <c r="CHH587" s="211"/>
      <c r="CHI587" s="211"/>
      <c r="CHJ587" s="211"/>
      <c r="CHK587" s="211"/>
      <c r="CHL587" s="211"/>
      <c r="CHM587" s="211"/>
      <c r="CHN587" s="211"/>
      <c r="CHO587" s="211"/>
      <c r="CHP587" s="211"/>
      <c r="CHQ587" s="211"/>
      <c r="CHR587" s="211"/>
      <c r="CHS587" s="211"/>
      <c r="CHT587" s="211"/>
      <c r="CHU587" s="211"/>
      <c r="CHV587" s="211"/>
      <c r="CHW587" s="211"/>
      <c r="CHX587" s="211"/>
      <c r="CHY587" s="211"/>
      <c r="CHZ587" s="211"/>
      <c r="CIA587" s="211"/>
      <c r="CIB587" s="211"/>
      <c r="CIC587" s="211"/>
      <c r="CID587" s="211"/>
      <c r="CIE587" s="211"/>
      <c r="CIF587" s="211"/>
      <c r="CIG587" s="211"/>
      <c r="CIH587" s="211"/>
      <c r="CII587" s="211"/>
      <c r="CIJ587" s="211"/>
      <c r="CIK587" s="211"/>
      <c r="CIL587" s="211"/>
      <c r="CIM587" s="211"/>
      <c r="CIN587" s="211"/>
      <c r="CIO587" s="211"/>
      <c r="CIP587" s="211"/>
      <c r="CIQ587" s="211"/>
      <c r="CIR587" s="211"/>
      <c r="CIS587" s="211"/>
      <c r="CIT587" s="211"/>
      <c r="CIU587" s="211"/>
      <c r="CIV587" s="211"/>
      <c r="CIW587" s="211"/>
      <c r="CIX587" s="211"/>
      <c r="CIY587" s="211"/>
      <c r="CIZ587" s="211"/>
      <c r="CJA587" s="211"/>
      <c r="CJB587" s="211"/>
      <c r="CJC587" s="211"/>
      <c r="CJD587" s="211"/>
      <c r="CJE587" s="211"/>
      <c r="CJF587" s="211"/>
      <c r="CJG587" s="211"/>
      <c r="CJH587" s="211"/>
      <c r="CJI587" s="211"/>
      <c r="CJJ587" s="211"/>
      <c r="CJK587" s="211"/>
      <c r="CJL587" s="211"/>
      <c r="CJM587" s="211"/>
      <c r="CJN587" s="211"/>
      <c r="CJO587" s="211"/>
      <c r="CJP587" s="211"/>
      <c r="CJQ587" s="211"/>
      <c r="CJR587" s="211"/>
      <c r="CJS587" s="211"/>
      <c r="CJT587" s="211"/>
      <c r="CJU587" s="211"/>
      <c r="CJV587" s="211"/>
      <c r="CJW587" s="211"/>
      <c r="CJX587" s="211"/>
      <c r="CJY587" s="211"/>
      <c r="CJZ587" s="211"/>
      <c r="CKA587" s="211"/>
      <c r="CKB587" s="211"/>
      <c r="CKC587" s="211"/>
      <c r="CKD587" s="211"/>
      <c r="CKE587" s="211"/>
      <c r="CKF587" s="211"/>
      <c r="CKG587" s="211"/>
      <c r="CKH587" s="211"/>
      <c r="CKI587" s="211"/>
      <c r="CKJ587" s="211"/>
      <c r="CKK587" s="211"/>
      <c r="CKL587" s="211"/>
      <c r="CKM587" s="211"/>
      <c r="CKN587" s="211"/>
      <c r="CKO587" s="211"/>
      <c r="CKP587" s="211"/>
      <c r="CKQ587" s="211"/>
      <c r="CKR587" s="211"/>
      <c r="CKS587" s="211"/>
      <c r="CKT587" s="211"/>
      <c r="CKU587" s="211"/>
      <c r="CKV587" s="211"/>
      <c r="CKW587" s="211"/>
      <c r="CKX587" s="211"/>
      <c r="CKY587" s="211"/>
      <c r="CKZ587" s="211"/>
      <c r="CLA587" s="211"/>
      <c r="CLB587" s="211"/>
      <c r="CLC587" s="211"/>
      <c r="CLD587" s="211"/>
      <c r="CLE587" s="211"/>
      <c r="CLF587" s="211"/>
      <c r="CLG587" s="211"/>
      <c r="CLH587" s="211"/>
      <c r="CLI587" s="211"/>
      <c r="CLJ587" s="211"/>
      <c r="CLK587" s="211"/>
      <c r="CLL587" s="211"/>
      <c r="CLM587" s="211"/>
      <c r="CLN587" s="211"/>
      <c r="CLO587" s="211"/>
      <c r="CLP587" s="211"/>
      <c r="CLQ587" s="211"/>
      <c r="CLR587" s="211"/>
      <c r="CLS587" s="211"/>
      <c r="CLT587" s="211"/>
      <c r="CLU587" s="211"/>
      <c r="CLV587" s="211"/>
      <c r="CLW587" s="211"/>
      <c r="CLX587" s="211"/>
      <c r="CLY587" s="211"/>
      <c r="CLZ587" s="211"/>
      <c r="CMA587" s="211"/>
      <c r="CMB587" s="211"/>
      <c r="CMC587" s="211"/>
      <c r="CMD587" s="211"/>
      <c r="CME587" s="211"/>
      <c r="CMF587" s="211"/>
      <c r="CMG587" s="211"/>
      <c r="CMH587" s="211"/>
      <c r="CMI587" s="211"/>
      <c r="CMJ587" s="211"/>
      <c r="CMK587" s="211"/>
      <c r="CML587" s="211"/>
      <c r="CMM587" s="211"/>
      <c r="CMN587" s="211"/>
      <c r="CMO587" s="211"/>
      <c r="CMP587" s="211"/>
      <c r="CMQ587" s="211"/>
      <c r="CMR587" s="211"/>
      <c r="CMS587" s="211"/>
      <c r="CMT587" s="211"/>
      <c r="CMU587" s="211"/>
      <c r="CMV587" s="211"/>
      <c r="CMW587" s="211"/>
      <c r="CMX587" s="211"/>
      <c r="CMY587" s="211"/>
      <c r="CMZ587" s="211"/>
      <c r="CNA587" s="211"/>
      <c r="CNB587" s="211"/>
      <c r="CNC587" s="211"/>
      <c r="CND587" s="211"/>
      <c r="CNE587" s="211"/>
      <c r="CNF587" s="211"/>
      <c r="CNG587" s="211"/>
      <c r="CNH587" s="211"/>
      <c r="CNI587" s="211"/>
      <c r="CNJ587" s="211"/>
      <c r="CNK587" s="211"/>
      <c r="CNL587" s="211"/>
      <c r="CNM587" s="211"/>
      <c r="CNN587" s="211"/>
      <c r="CNO587" s="211"/>
      <c r="CNP587" s="211"/>
      <c r="CNQ587" s="211"/>
      <c r="CNR587" s="211"/>
      <c r="CNS587" s="211"/>
      <c r="CNT587" s="211"/>
      <c r="CNU587" s="211"/>
      <c r="CNV587" s="211"/>
      <c r="CNW587" s="211"/>
      <c r="CNX587" s="211"/>
      <c r="CNY587" s="211"/>
      <c r="CNZ587" s="211"/>
      <c r="COA587" s="211"/>
      <c r="COB587" s="211"/>
      <c r="COC587" s="211"/>
      <c r="COD587" s="211"/>
      <c r="COE587" s="211"/>
      <c r="COF587" s="211"/>
      <c r="COG587" s="211"/>
      <c r="COH587" s="211"/>
      <c r="COI587" s="211"/>
      <c r="COJ587" s="211"/>
      <c r="COK587" s="211"/>
      <c r="COL587" s="211"/>
      <c r="COM587" s="211"/>
      <c r="CON587" s="211"/>
      <c r="COO587" s="211"/>
      <c r="COP587" s="211"/>
      <c r="COQ587" s="211"/>
      <c r="COR587" s="211"/>
      <c r="COS587" s="211"/>
      <c r="COT587" s="211"/>
      <c r="COU587" s="211"/>
      <c r="COV587" s="211"/>
      <c r="COW587" s="211"/>
      <c r="COX587" s="211"/>
      <c r="COY587" s="211"/>
      <c r="COZ587" s="211"/>
      <c r="CPA587" s="211"/>
      <c r="CPB587" s="211"/>
      <c r="CPC587" s="211"/>
      <c r="CPD587" s="211"/>
      <c r="CPE587" s="211"/>
      <c r="CPF587" s="211"/>
      <c r="CPG587" s="211"/>
      <c r="CPH587" s="211"/>
      <c r="CPI587" s="211"/>
      <c r="CPJ587" s="211"/>
      <c r="CPK587" s="211"/>
      <c r="CPL587" s="211"/>
      <c r="CPM587" s="211"/>
      <c r="CPN587" s="211"/>
      <c r="CPO587" s="211"/>
      <c r="CPP587" s="211"/>
      <c r="CPQ587" s="211"/>
      <c r="CPR587" s="211"/>
      <c r="CPS587" s="211"/>
      <c r="CPT587" s="211"/>
      <c r="CPU587" s="211"/>
      <c r="CPV587" s="211"/>
      <c r="CPW587" s="211"/>
      <c r="CPX587" s="211"/>
      <c r="CPY587" s="211"/>
      <c r="CPZ587" s="211"/>
      <c r="CQA587" s="211"/>
      <c r="CQB587" s="211"/>
      <c r="CQC587" s="211"/>
      <c r="CQD587" s="211"/>
      <c r="CQE587" s="211"/>
      <c r="CQF587" s="211"/>
      <c r="CQG587" s="211"/>
      <c r="CQH587" s="211"/>
      <c r="CQI587" s="211"/>
      <c r="CQJ587" s="211"/>
      <c r="CQK587" s="211"/>
      <c r="CQL587" s="211"/>
      <c r="CQM587" s="211"/>
      <c r="CQN587" s="211"/>
      <c r="CQO587" s="211"/>
      <c r="CQP587" s="211"/>
      <c r="CQQ587" s="211"/>
      <c r="CQR587" s="211"/>
      <c r="CQS587" s="211"/>
      <c r="CQT587" s="211"/>
      <c r="CQU587" s="211"/>
      <c r="CQV587" s="211"/>
      <c r="CQW587" s="211"/>
      <c r="CQX587" s="211"/>
      <c r="CQY587" s="211"/>
      <c r="CQZ587" s="211"/>
      <c r="CRA587" s="211"/>
      <c r="CRB587" s="211"/>
      <c r="CRC587" s="211"/>
      <c r="CRD587" s="211"/>
      <c r="CRE587" s="211"/>
      <c r="CRF587" s="211"/>
      <c r="CRG587" s="211"/>
      <c r="CRH587" s="211"/>
      <c r="CRI587" s="211"/>
      <c r="CRJ587" s="211"/>
      <c r="CRK587" s="211"/>
      <c r="CRL587" s="211"/>
      <c r="CRM587" s="211"/>
      <c r="CRN587" s="211"/>
      <c r="CRO587" s="211"/>
      <c r="CRP587" s="211"/>
      <c r="CRQ587" s="211"/>
      <c r="CRR587" s="211"/>
      <c r="CRS587" s="211"/>
      <c r="CRT587" s="211"/>
      <c r="CRU587" s="211"/>
      <c r="CRV587" s="211"/>
      <c r="CRW587" s="211"/>
      <c r="CRX587" s="211"/>
      <c r="CRY587" s="211"/>
      <c r="CRZ587" s="211"/>
      <c r="CSA587" s="211"/>
      <c r="CSB587" s="211"/>
      <c r="CSC587" s="211"/>
      <c r="CSD587" s="211"/>
      <c r="CSE587" s="211"/>
      <c r="CSF587" s="211"/>
      <c r="CSG587" s="211"/>
      <c r="CSH587" s="211"/>
      <c r="CSI587" s="211"/>
      <c r="CSJ587" s="211"/>
      <c r="CSK587" s="211"/>
      <c r="CSL587" s="211"/>
      <c r="CSM587" s="211"/>
      <c r="CSN587" s="211"/>
      <c r="CSO587" s="211"/>
      <c r="CSP587" s="211"/>
      <c r="CSQ587" s="211"/>
      <c r="CSR587" s="211"/>
      <c r="CSS587" s="211"/>
      <c r="CST587" s="211"/>
      <c r="CSU587" s="211"/>
      <c r="CSV587" s="211"/>
      <c r="CSW587" s="211"/>
      <c r="CSX587" s="211"/>
      <c r="CSY587" s="211"/>
      <c r="CSZ587" s="211"/>
      <c r="CTA587" s="211"/>
      <c r="CTB587" s="211"/>
      <c r="CTC587" s="211"/>
      <c r="CTD587" s="211"/>
      <c r="CTE587" s="211"/>
      <c r="CTF587" s="211"/>
      <c r="CTG587" s="211"/>
      <c r="CTH587" s="211"/>
      <c r="CTI587" s="211"/>
      <c r="CTJ587" s="211"/>
      <c r="CTK587" s="211"/>
      <c r="CTL587" s="211"/>
      <c r="CTM587" s="211"/>
      <c r="CTN587" s="211"/>
      <c r="CTO587" s="211"/>
      <c r="CTP587" s="211"/>
      <c r="CTQ587" s="211"/>
      <c r="CTR587" s="211"/>
      <c r="CTS587" s="211"/>
      <c r="CTT587" s="211"/>
      <c r="CTU587" s="211"/>
      <c r="CTV587" s="211"/>
      <c r="CTW587" s="211"/>
      <c r="CTX587" s="211"/>
      <c r="CTY587" s="211"/>
      <c r="CTZ587" s="211"/>
      <c r="CUA587" s="211"/>
      <c r="CUB587" s="211"/>
      <c r="CUC587" s="211"/>
      <c r="CUD587" s="211"/>
      <c r="CUE587" s="211"/>
      <c r="CUF587" s="211"/>
      <c r="CUG587" s="211"/>
      <c r="CUH587" s="211"/>
      <c r="CUI587" s="211"/>
      <c r="CUJ587" s="211"/>
      <c r="CUK587" s="211"/>
      <c r="CUL587" s="211"/>
      <c r="CUM587" s="211"/>
      <c r="CUN587" s="211"/>
      <c r="CUO587" s="211"/>
      <c r="CUP587" s="211"/>
      <c r="CUQ587" s="211"/>
      <c r="CUR587" s="211"/>
      <c r="CUS587" s="211"/>
      <c r="CUT587" s="211"/>
      <c r="CUU587" s="211"/>
      <c r="CUV587" s="211"/>
      <c r="CUW587" s="211"/>
      <c r="CUX587" s="211"/>
      <c r="CUY587" s="211"/>
      <c r="CUZ587" s="211"/>
      <c r="CVA587" s="211"/>
      <c r="CVB587" s="211"/>
      <c r="CVC587" s="211"/>
      <c r="CVD587" s="211"/>
      <c r="CVE587" s="211"/>
      <c r="CVF587" s="211"/>
      <c r="CVG587" s="211"/>
      <c r="CVH587" s="211"/>
      <c r="CVI587" s="211"/>
      <c r="CVJ587" s="211"/>
      <c r="CVK587" s="211"/>
      <c r="CVL587" s="211"/>
      <c r="CVM587" s="211"/>
      <c r="CVN587" s="211"/>
      <c r="CVO587" s="211"/>
      <c r="CVP587" s="211"/>
      <c r="CVQ587" s="211"/>
      <c r="CVR587" s="211"/>
      <c r="CVS587" s="211"/>
      <c r="CVT587" s="211"/>
      <c r="CVU587" s="211"/>
      <c r="CVV587" s="211"/>
      <c r="CVW587" s="211"/>
      <c r="CVX587" s="211"/>
      <c r="CVY587" s="211"/>
      <c r="CVZ587" s="211"/>
      <c r="CWA587" s="211"/>
      <c r="CWB587" s="211"/>
      <c r="CWC587" s="211"/>
      <c r="CWD587" s="211"/>
      <c r="CWE587" s="211"/>
      <c r="CWF587" s="211"/>
      <c r="CWG587" s="211"/>
      <c r="CWH587" s="211"/>
      <c r="CWI587" s="211"/>
      <c r="CWJ587" s="211"/>
      <c r="CWK587" s="211"/>
      <c r="CWL587" s="211"/>
      <c r="CWM587" s="211"/>
      <c r="CWN587" s="211"/>
      <c r="CWO587" s="211"/>
      <c r="CWP587" s="211"/>
      <c r="CWQ587" s="211"/>
      <c r="CWR587" s="211"/>
      <c r="CWS587" s="211"/>
      <c r="CWT587" s="211"/>
      <c r="CWU587" s="211"/>
      <c r="CWV587" s="211"/>
      <c r="CWW587" s="211"/>
      <c r="CWX587" s="211"/>
      <c r="CWY587" s="211"/>
      <c r="CWZ587" s="211"/>
      <c r="CXA587" s="211"/>
      <c r="CXB587" s="211"/>
      <c r="CXC587" s="211"/>
      <c r="CXD587" s="211"/>
      <c r="CXE587" s="211"/>
      <c r="CXF587" s="211"/>
      <c r="CXG587" s="211"/>
      <c r="CXH587" s="211"/>
      <c r="CXI587" s="211"/>
      <c r="CXJ587" s="211"/>
      <c r="CXK587" s="211"/>
      <c r="CXL587" s="211"/>
      <c r="CXM587" s="211"/>
      <c r="CXN587" s="211"/>
      <c r="CXO587" s="211"/>
      <c r="CXP587" s="211"/>
      <c r="CXQ587" s="211"/>
      <c r="CXR587" s="211"/>
      <c r="CXS587" s="211"/>
      <c r="CXT587" s="211"/>
      <c r="CXU587" s="211"/>
      <c r="CXV587" s="211"/>
      <c r="CXW587" s="211"/>
      <c r="CXX587" s="211"/>
      <c r="CXY587" s="211"/>
      <c r="CXZ587" s="211"/>
      <c r="CYA587" s="211"/>
      <c r="CYB587" s="211"/>
      <c r="CYC587" s="211"/>
      <c r="CYD587" s="211"/>
      <c r="CYE587" s="211"/>
      <c r="CYF587" s="211"/>
      <c r="CYG587" s="211"/>
      <c r="CYH587" s="211"/>
      <c r="CYI587" s="211"/>
      <c r="CYJ587" s="211"/>
      <c r="CYK587" s="211"/>
      <c r="CYL587" s="211"/>
      <c r="CYM587" s="211"/>
      <c r="CYN587" s="211"/>
      <c r="CYO587" s="211"/>
      <c r="CYP587" s="211"/>
      <c r="CYQ587" s="211"/>
      <c r="CYR587" s="211"/>
      <c r="CYS587" s="211"/>
      <c r="CYT587" s="211"/>
      <c r="CYU587" s="211"/>
      <c r="CYV587" s="211"/>
      <c r="CYW587" s="211"/>
      <c r="CYX587" s="211"/>
      <c r="CYY587" s="211"/>
      <c r="CYZ587" s="211"/>
      <c r="CZA587" s="211"/>
      <c r="CZB587" s="211"/>
      <c r="CZC587" s="211"/>
      <c r="CZD587" s="211"/>
      <c r="CZE587" s="211"/>
      <c r="CZF587" s="211"/>
      <c r="CZG587" s="211"/>
      <c r="CZH587" s="211"/>
      <c r="CZI587" s="211"/>
      <c r="CZJ587" s="211"/>
      <c r="CZK587" s="211"/>
      <c r="CZL587" s="211"/>
      <c r="CZM587" s="211"/>
      <c r="CZN587" s="211"/>
      <c r="CZO587" s="211"/>
      <c r="CZP587" s="211"/>
      <c r="CZQ587" s="211"/>
      <c r="CZR587" s="211"/>
      <c r="CZS587" s="211"/>
      <c r="CZT587" s="211"/>
      <c r="CZU587" s="211"/>
      <c r="CZV587" s="211"/>
      <c r="CZW587" s="211"/>
      <c r="CZX587" s="211"/>
      <c r="CZY587" s="211"/>
      <c r="CZZ587" s="211"/>
      <c r="DAA587" s="211"/>
      <c r="DAB587" s="211"/>
      <c r="DAC587" s="211"/>
      <c r="DAD587" s="211"/>
      <c r="DAE587" s="211"/>
      <c r="DAF587" s="211"/>
      <c r="DAG587" s="211"/>
      <c r="DAH587" s="211"/>
      <c r="DAI587" s="211"/>
      <c r="DAJ587" s="211"/>
      <c r="DAK587" s="211"/>
      <c r="DAL587" s="211"/>
      <c r="DAM587" s="211"/>
      <c r="DAN587" s="211"/>
      <c r="DAO587" s="211"/>
      <c r="DAP587" s="211"/>
      <c r="DAQ587" s="211"/>
      <c r="DAR587" s="211"/>
      <c r="DAS587" s="211"/>
      <c r="DAT587" s="211"/>
      <c r="DAU587" s="211"/>
      <c r="DAV587" s="211"/>
      <c r="DAW587" s="211"/>
      <c r="DAX587" s="211"/>
      <c r="DAY587" s="211"/>
      <c r="DAZ587" s="211"/>
      <c r="DBA587" s="211"/>
      <c r="DBB587" s="211"/>
      <c r="DBC587" s="211"/>
      <c r="DBD587" s="211"/>
      <c r="DBE587" s="211"/>
      <c r="DBF587" s="211"/>
      <c r="DBG587" s="211"/>
      <c r="DBH587" s="211"/>
      <c r="DBI587" s="211"/>
      <c r="DBJ587" s="211"/>
      <c r="DBK587" s="211"/>
      <c r="DBL587" s="211"/>
      <c r="DBM587" s="211"/>
      <c r="DBN587" s="211"/>
      <c r="DBO587" s="211"/>
      <c r="DBP587" s="211"/>
      <c r="DBQ587" s="211"/>
      <c r="DBR587" s="211"/>
      <c r="DBS587" s="211"/>
      <c r="DBT587" s="211"/>
      <c r="DBU587" s="211"/>
      <c r="DBV587" s="211"/>
      <c r="DBW587" s="211"/>
      <c r="DBX587" s="211"/>
      <c r="DBY587" s="211"/>
      <c r="DBZ587" s="211"/>
      <c r="DCA587" s="211"/>
      <c r="DCB587" s="211"/>
      <c r="DCC587" s="211"/>
      <c r="DCD587" s="211"/>
      <c r="DCE587" s="211"/>
      <c r="DCF587" s="211"/>
      <c r="DCG587" s="211"/>
      <c r="DCH587" s="211"/>
      <c r="DCI587" s="211"/>
      <c r="DCJ587" s="211"/>
      <c r="DCK587" s="211"/>
      <c r="DCL587" s="211"/>
      <c r="DCM587" s="211"/>
      <c r="DCN587" s="211"/>
      <c r="DCO587" s="211"/>
      <c r="DCP587" s="211"/>
      <c r="DCQ587" s="211"/>
      <c r="DCR587" s="211"/>
      <c r="DCS587" s="211"/>
      <c r="DCT587" s="211"/>
      <c r="DCU587" s="211"/>
      <c r="DCV587" s="211"/>
      <c r="DCW587" s="211"/>
      <c r="DCX587" s="211"/>
      <c r="DCY587" s="211"/>
      <c r="DCZ587" s="211"/>
      <c r="DDA587" s="211"/>
      <c r="DDB587" s="211"/>
      <c r="DDC587" s="211"/>
      <c r="DDD587" s="211"/>
      <c r="DDE587" s="211"/>
      <c r="DDF587" s="211"/>
      <c r="DDG587" s="211"/>
      <c r="DDH587" s="211"/>
      <c r="DDI587" s="211"/>
      <c r="DDJ587" s="211"/>
      <c r="DDK587" s="211"/>
      <c r="DDL587" s="211"/>
      <c r="DDM587" s="211"/>
      <c r="DDN587" s="211"/>
      <c r="DDO587" s="211"/>
      <c r="DDP587" s="211"/>
      <c r="DDQ587" s="211"/>
      <c r="DDR587" s="211"/>
      <c r="DDS587" s="211"/>
      <c r="DDT587" s="211"/>
      <c r="DDU587" s="211"/>
      <c r="DDV587" s="211"/>
      <c r="DDW587" s="211"/>
      <c r="DDX587" s="211"/>
      <c r="DDY587" s="211"/>
      <c r="DDZ587" s="211"/>
      <c r="DEA587" s="211"/>
      <c r="DEB587" s="211"/>
      <c r="DEC587" s="211"/>
      <c r="DED587" s="211"/>
      <c r="DEE587" s="211"/>
      <c r="DEF587" s="211"/>
      <c r="DEG587" s="211"/>
      <c r="DEH587" s="211"/>
      <c r="DEI587" s="211"/>
      <c r="DEJ587" s="211"/>
      <c r="DEK587" s="211"/>
      <c r="DEL587" s="211"/>
      <c r="DEM587" s="211"/>
      <c r="DEN587" s="211"/>
      <c r="DEO587" s="211"/>
      <c r="DEP587" s="211"/>
      <c r="DEQ587" s="211"/>
      <c r="DER587" s="211"/>
      <c r="DES587" s="211"/>
      <c r="DET587" s="211"/>
      <c r="DEU587" s="211"/>
      <c r="DEV587" s="211"/>
      <c r="DEW587" s="211"/>
      <c r="DEX587" s="211"/>
      <c r="DEY587" s="211"/>
      <c r="DEZ587" s="211"/>
      <c r="DFA587" s="211"/>
      <c r="DFB587" s="211"/>
      <c r="DFC587" s="211"/>
      <c r="DFD587" s="211"/>
      <c r="DFE587" s="211"/>
      <c r="DFF587" s="211"/>
      <c r="DFG587" s="211"/>
      <c r="DFH587" s="211"/>
      <c r="DFI587" s="211"/>
      <c r="DFJ587" s="211"/>
      <c r="DFK587" s="211"/>
      <c r="DFL587" s="211"/>
      <c r="DFM587" s="211"/>
      <c r="DFN587" s="211"/>
      <c r="DFO587" s="211"/>
      <c r="DFP587" s="211"/>
      <c r="DFQ587" s="211"/>
      <c r="DFR587" s="211"/>
      <c r="DFS587" s="211"/>
      <c r="DFT587" s="211"/>
      <c r="DFU587" s="211"/>
      <c r="DFV587" s="211"/>
      <c r="DFW587" s="211"/>
      <c r="DFX587" s="211"/>
      <c r="DFY587" s="211"/>
      <c r="DFZ587" s="211"/>
      <c r="DGA587" s="211"/>
      <c r="DGB587" s="211"/>
      <c r="DGC587" s="211"/>
      <c r="DGD587" s="211"/>
      <c r="DGE587" s="211"/>
      <c r="DGF587" s="211"/>
      <c r="DGG587" s="211"/>
      <c r="DGH587" s="211"/>
      <c r="DGI587" s="211"/>
      <c r="DGJ587" s="211"/>
      <c r="DGK587" s="211"/>
      <c r="DGL587" s="211"/>
      <c r="DGM587" s="211"/>
      <c r="DGN587" s="211"/>
      <c r="DGO587" s="211"/>
      <c r="DGP587" s="211"/>
      <c r="DGQ587" s="211"/>
      <c r="DGR587" s="211"/>
      <c r="DGS587" s="211"/>
      <c r="DGT587" s="211"/>
      <c r="DGU587" s="211"/>
      <c r="DGV587" s="211"/>
      <c r="DGW587" s="211"/>
      <c r="DGX587" s="211"/>
      <c r="DGY587" s="211"/>
      <c r="DGZ587" s="211"/>
      <c r="DHA587" s="211"/>
      <c r="DHB587" s="211"/>
      <c r="DHC587" s="211"/>
      <c r="DHD587" s="211"/>
      <c r="DHE587" s="211"/>
      <c r="DHF587" s="211"/>
      <c r="DHG587" s="211"/>
      <c r="DHH587" s="211"/>
      <c r="DHI587" s="211"/>
      <c r="DHJ587" s="211"/>
      <c r="DHK587" s="211"/>
      <c r="DHL587" s="211"/>
      <c r="DHM587" s="211"/>
      <c r="DHN587" s="211"/>
      <c r="DHO587" s="211"/>
      <c r="DHP587" s="211"/>
      <c r="DHQ587" s="211"/>
      <c r="DHR587" s="211"/>
      <c r="DHS587" s="211"/>
      <c r="DHT587" s="211"/>
      <c r="DHU587" s="211"/>
      <c r="DHV587" s="211"/>
      <c r="DHW587" s="211"/>
      <c r="DHX587" s="211"/>
      <c r="DHY587" s="211"/>
      <c r="DHZ587" s="211"/>
      <c r="DIA587" s="211"/>
      <c r="DIB587" s="211"/>
      <c r="DIC587" s="211"/>
      <c r="DID587" s="211"/>
      <c r="DIE587" s="211"/>
      <c r="DIF587" s="211"/>
      <c r="DIG587" s="211"/>
      <c r="DIH587" s="211"/>
      <c r="DII587" s="211"/>
      <c r="DIJ587" s="211"/>
      <c r="DIK587" s="211"/>
      <c r="DIL587" s="211"/>
      <c r="DIM587" s="211"/>
      <c r="DIN587" s="211"/>
      <c r="DIO587" s="211"/>
      <c r="DIP587" s="211"/>
      <c r="DIQ587" s="211"/>
      <c r="DIR587" s="211"/>
      <c r="DIS587" s="211"/>
      <c r="DIT587" s="211"/>
      <c r="DIU587" s="211"/>
      <c r="DIV587" s="211"/>
      <c r="DIW587" s="211"/>
      <c r="DIX587" s="211"/>
      <c r="DIY587" s="211"/>
      <c r="DIZ587" s="211"/>
      <c r="DJA587" s="211"/>
      <c r="DJB587" s="211"/>
      <c r="DJC587" s="211"/>
      <c r="DJD587" s="211"/>
      <c r="DJE587" s="211"/>
      <c r="DJF587" s="211"/>
      <c r="DJG587" s="211"/>
      <c r="DJH587" s="211"/>
      <c r="DJI587" s="211"/>
      <c r="DJJ587" s="211"/>
      <c r="DJK587" s="211"/>
      <c r="DJL587" s="211"/>
      <c r="DJM587" s="211"/>
      <c r="DJN587" s="211"/>
      <c r="DJO587" s="211"/>
      <c r="DJP587" s="211"/>
      <c r="DJQ587" s="211"/>
      <c r="DJR587" s="211"/>
      <c r="DJS587" s="211"/>
      <c r="DJT587" s="211"/>
      <c r="DJU587" s="211"/>
      <c r="DJV587" s="211"/>
      <c r="DJW587" s="211"/>
      <c r="DJX587" s="211"/>
      <c r="DJY587" s="211"/>
      <c r="DJZ587" s="211"/>
      <c r="DKA587" s="211"/>
      <c r="DKB587" s="211"/>
      <c r="DKC587" s="211"/>
      <c r="DKD587" s="211"/>
      <c r="DKE587" s="211"/>
      <c r="DKF587" s="211"/>
      <c r="DKG587" s="211"/>
      <c r="DKH587" s="211"/>
      <c r="DKI587" s="211"/>
      <c r="DKJ587" s="211"/>
      <c r="DKK587" s="211"/>
      <c r="DKL587" s="211"/>
      <c r="DKM587" s="211"/>
      <c r="DKN587" s="211"/>
      <c r="DKO587" s="211"/>
      <c r="DKP587" s="211"/>
      <c r="DKQ587" s="211"/>
      <c r="DKR587" s="211"/>
      <c r="DKS587" s="211"/>
      <c r="DKT587" s="211"/>
      <c r="DKU587" s="211"/>
      <c r="DKV587" s="211"/>
      <c r="DKW587" s="211"/>
      <c r="DKX587" s="211"/>
      <c r="DKY587" s="211"/>
      <c r="DKZ587" s="211"/>
      <c r="DLA587" s="211"/>
      <c r="DLB587" s="211"/>
      <c r="DLC587" s="211"/>
      <c r="DLD587" s="211"/>
      <c r="DLE587" s="211"/>
      <c r="DLF587" s="211"/>
      <c r="DLG587" s="211"/>
      <c r="DLH587" s="211"/>
      <c r="DLI587" s="211"/>
      <c r="DLJ587" s="211"/>
      <c r="DLK587" s="211"/>
      <c r="DLL587" s="211"/>
      <c r="DLM587" s="211"/>
      <c r="DLN587" s="211"/>
      <c r="DLO587" s="211"/>
      <c r="DLP587" s="211"/>
      <c r="DLQ587" s="211"/>
      <c r="DLR587" s="211"/>
      <c r="DLS587" s="211"/>
      <c r="DLT587" s="211"/>
      <c r="DLU587" s="211"/>
      <c r="DLV587" s="211"/>
      <c r="DLW587" s="211"/>
      <c r="DLX587" s="211"/>
      <c r="DLY587" s="211"/>
      <c r="DLZ587" s="211"/>
      <c r="DMA587" s="211"/>
      <c r="DMB587" s="211"/>
      <c r="DMC587" s="211"/>
      <c r="DMD587" s="211"/>
      <c r="DME587" s="211"/>
      <c r="DMF587" s="211"/>
      <c r="DMG587" s="211"/>
      <c r="DMH587" s="211"/>
      <c r="DMI587" s="211"/>
      <c r="DMJ587" s="211"/>
      <c r="DMK587" s="211"/>
      <c r="DML587" s="211"/>
      <c r="DMM587" s="211"/>
      <c r="DMN587" s="211"/>
      <c r="DMO587" s="211"/>
      <c r="DMP587" s="211"/>
      <c r="DMQ587" s="211"/>
      <c r="DMR587" s="211"/>
      <c r="DMS587" s="211"/>
      <c r="DMT587" s="211"/>
      <c r="DMU587" s="211"/>
      <c r="DMV587" s="211"/>
      <c r="DMW587" s="211"/>
      <c r="DMX587" s="211"/>
      <c r="DMY587" s="211"/>
      <c r="DMZ587" s="211"/>
      <c r="DNA587" s="211"/>
      <c r="DNB587" s="211"/>
      <c r="DNC587" s="211"/>
      <c r="DND587" s="211"/>
      <c r="DNE587" s="211"/>
      <c r="DNF587" s="211"/>
      <c r="DNG587" s="211"/>
      <c r="DNH587" s="211"/>
      <c r="DNI587" s="211"/>
      <c r="DNJ587" s="211"/>
      <c r="DNK587" s="211"/>
      <c r="DNL587" s="211"/>
      <c r="DNM587" s="211"/>
      <c r="DNN587" s="211"/>
      <c r="DNO587" s="211"/>
      <c r="DNP587" s="211"/>
      <c r="DNQ587" s="211"/>
      <c r="DNR587" s="211"/>
      <c r="DNS587" s="211"/>
      <c r="DNT587" s="211"/>
      <c r="DNU587" s="211"/>
      <c r="DNV587" s="211"/>
      <c r="DNW587" s="211"/>
      <c r="DNX587" s="211"/>
      <c r="DNY587" s="211"/>
      <c r="DNZ587" s="211"/>
      <c r="DOA587" s="211"/>
      <c r="DOB587" s="211"/>
      <c r="DOC587" s="211"/>
      <c r="DOD587" s="211"/>
      <c r="DOE587" s="211"/>
      <c r="DOF587" s="211"/>
      <c r="DOG587" s="211"/>
      <c r="DOH587" s="211"/>
      <c r="DOI587" s="211"/>
      <c r="DOJ587" s="211"/>
      <c r="DOK587" s="211"/>
      <c r="DOL587" s="211"/>
      <c r="DOM587" s="211"/>
      <c r="DON587" s="211"/>
      <c r="DOO587" s="211"/>
      <c r="DOP587" s="211"/>
      <c r="DOQ587" s="211"/>
      <c r="DOR587" s="211"/>
      <c r="DOS587" s="211"/>
      <c r="DOT587" s="211"/>
      <c r="DOU587" s="211"/>
      <c r="DOV587" s="211"/>
      <c r="DOW587" s="211"/>
      <c r="DOX587" s="211"/>
      <c r="DOY587" s="211"/>
      <c r="DOZ587" s="211"/>
      <c r="DPA587" s="211"/>
      <c r="DPB587" s="211"/>
      <c r="DPC587" s="211"/>
      <c r="DPD587" s="211"/>
      <c r="DPE587" s="211"/>
      <c r="DPF587" s="211"/>
      <c r="DPG587" s="211"/>
      <c r="DPH587" s="211"/>
      <c r="DPI587" s="211"/>
      <c r="DPJ587" s="211"/>
      <c r="DPK587" s="211"/>
      <c r="DPL587" s="211"/>
      <c r="DPM587" s="211"/>
      <c r="DPN587" s="211"/>
      <c r="DPO587" s="211"/>
      <c r="DPP587" s="211"/>
      <c r="DPQ587" s="211"/>
      <c r="DPR587" s="211"/>
      <c r="DPS587" s="211"/>
      <c r="DPT587" s="211"/>
      <c r="DPU587" s="211"/>
      <c r="DPV587" s="211"/>
      <c r="DPW587" s="211"/>
      <c r="DPX587" s="211"/>
      <c r="DPY587" s="211"/>
      <c r="DPZ587" s="211"/>
      <c r="DQA587" s="211"/>
      <c r="DQB587" s="211"/>
      <c r="DQC587" s="211"/>
      <c r="DQD587" s="211"/>
      <c r="DQE587" s="211"/>
      <c r="DQF587" s="211"/>
      <c r="DQG587" s="211"/>
      <c r="DQH587" s="211"/>
      <c r="DQI587" s="211"/>
      <c r="DQJ587" s="211"/>
      <c r="DQK587" s="211"/>
      <c r="DQL587" s="211"/>
      <c r="DQM587" s="211"/>
      <c r="DQN587" s="211"/>
      <c r="DQO587" s="211"/>
      <c r="DQP587" s="211"/>
      <c r="DQQ587" s="211"/>
      <c r="DQR587" s="211"/>
      <c r="DQS587" s="211"/>
      <c r="DQT587" s="211"/>
      <c r="DQU587" s="211"/>
      <c r="DQV587" s="211"/>
      <c r="DQW587" s="211"/>
      <c r="DQX587" s="211"/>
      <c r="DQY587" s="211"/>
      <c r="DQZ587" s="211"/>
      <c r="DRA587" s="211"/>
      <c r="DRB587" s="211"/>
      <c r="DRC587" s="211"/>
      <c r="DRD587" s="211"/>
      <c r="DRE587" s="211"/>
      <c r="DRF587" s="211"/>
      <c r="DRG587" s="211"/>
      <c r="DRH587" s="211"/>
      <c r="DRI587" s="211"/>
      <c r="DRJ587" s="211"/>
      <c r="DRK587" s="211"/>
      <c r="DRL587" s="211"/>
      <c r="DRM587" s="211"/>
      <c r="DRN587" s="211"/>
      <c r="DRO587" s="211"/>
      <c r="DRP587" s="211"/>
      <c r="DRQ587" s="211"/>
      <c r="DRR587" s="211"/>
      <c r="DRS587" s="211"/>
      <c r="DRT587" s="211"/>
      <c r="DRU587" s="211"/>
      <c r="DRV587" s="211"/>
      <c r="DRW587" s="211"/>
      <c r="DRX587" s="211"/>
      <c r="DRY587" s="211"/>
      <c r="DRZ587" s="211"/>
      <c r="DSA587" s="211"/>
      <c r="DSB587" s="211"/>
      <c r="DSC587" s="211"/>
      <c r="DSD587" s="211"/>
      <c r="DSE587" s="211"/>
      <c r="DSF587" s="211"/>
      <c r="DSG587" s="211"/>
      <c r="DSH587" s="211"/>
      <c r="DSI587" s="211"/>
      <c r="DSJ587" s="211"/>
      <c r="DSK587" s="211"/>
      <c r="DSL587" s="211"/>
      <c r="DSM587" s="211"/>
      <c r="DSN587" s="211"/>
      <c r="DSO587" s="211"/>
      <c r="DSP587" s="211"/>
      <c r="DSQ587" s="211"/>
      <c r="DSR587" s="211"/>
      <c r="DSS587" s="211"/>
      <c r="DST587" s="211"/>
      <c r="DSU587" s="211"/>
      <c r="DSV587" s="211"/>
      <c r="DSW587" s="211"/>
      <c r="DSX587" s="211"/>
      <c r="DSY587" s="211"/>
      <c r="DSZ587" s="211"/>
      <c r="DTA587" s="211"/>
      <c r="DTB587" s="211"/>
      <c r="DTC587" s="211"/>
      <c r="DTD587" s="211"/>
      <c r="DTE587" s="211"/>
      <c r="DTF587" s="211"/>
      <c r="DTG587" s="211"/>
      <c r="DTH587" s="211"/>
      <c r="DTI587" s="211"/>
      <c r="DTJ587" s="211"/>
      <c r="DTK587" s="211"/>
      <c r="DTL587" s="211"/>
      <c r="DTM587" s="211"/>
      <c r="DTN587" s="211"/>
      <c r="DTO587" s="211"/>
      <c r="DTP587" s="211"/>
      <c r="DTQ587" s="211"/>
      <c r="DTR587" s="211"/>
      <c r="DTS587" s="211"/>
      <c r="DTT587" s="211"/>
      <c r="DTU587" s="211"/>
      <c r="DTV587" s="211"/>
      <c r="DTW587" s="211"/>
      <c r="DTX587" s="211"/>
      <c r="DTY587" s="211"/>
      <c r="DTZ587" s="211"/>
      <c r="DUA587" s="211"/>
      <c r="DUB587" s="211"/>
      <c r="DUC587" s="211"/>
      <c r="DUD587" s="211"/>
      <c r="DUE587" s="211"/>
      <c r="DUF587" s="211"/>
      <c r="DUG587" s="211"/>
      <c r="DUH587" s="211"/>
      <c r="DUI587" s="211"/>
      <c r="DUJ587" s="211"/>
      <c r="DUK587" s="211"/>
      <c r="DUL587" s="211"/>
      <c r="DUM587" s="211"/>
      <c r="DUN587" s="211"/>
      <c r="DUO587" s="211"/>
      <c r="DUP587" s="211"/>
      <c r="DUQ587" s="211"/>
      <c r="DUR587" s="211"/>
      <c r="DUS587" s="211"/>
      <c r="DUT587" s="211"/>
      <c r="DUU587" s="211"/>
      <c r="DUV587" s="211"/>
      <c r="DUW587" s="211"/>
      <c r="DUX587" s="211"/>
      <c r="DUY587" s="211"/>
      <c r="DUZ587" s="211"/>
      <c r="DVA587" s="211"/>
      <c r="DVB587" s="211"/>
      <c r="DVC587" s="211"/>
      <c r="DVD587" s="211"/>
      <c r="DVE587" s="211"/>
      <c r="DVF587" s="211"/>
      <c r="DVG587" s="211"/>
      <c r="DVH587" s="211"/>
      <c r="DVI587" s="211"/>
      <c r="DVJ587" s="211"/>
      <c r="DVK587" s="211"/>
      <c r="DVL587" s="211"/>
      <c r="DVM587" s="211"/>
      <c r="DVN587" s="211"/>
      <c r="DVO587" s="211"/>
      <c r="DVP587" s="211"/>
      <c r="DVQ587" s="211"/>
      <c r="DVR587" s="211"/>
      <c r="DVS587" s="211"/>
      <c r="DVT587" s="211"/>
      <c r="DVU587" s="211"/>
      <c r="DVV587" s="211"/>
      <c r="DVW587" s="211"/>
      <c r="DVX587" s="211"/>
      <c r="DVY587" s="211"/>
      <c r="DVZ587" s="211"/>
      <c r="DWA587" s="211"/>
      <c r="DWB587" s="211"/>
      <c r="DWC587" s="211"/>
      <c r="DWD587" s="211"/>
      <c r="DWE587" s="211"/>
      <c r="DWF587" s="211"/>
      <c r="DWG587" s="211"/>
      <c r="DWH587" s="211"/>
      <c r="DWI587" s="211"/>
      <c r="DWJ587" s="211"/>
      <c r="DWK587" s="211"/>
      <c r="DWL587" s="211"/>
      <c r="DWM587" s="211"/>
      <c r="DWN587" s="211"/>
      <c r="DWO587" s="211"/>
      <c r="DWP587" s="211"/>
      <c r="DWQ587" s="211"/>
      <c r="DWR587" s="211"/>
      <c r="DWS587" s="211"/>
      <c r="DWT587" s="211"/>
      <c r="DWU587" s="211"/>
      <c r="DWV587" s="211"/>
      <c r="DWW587" s="211"/>
      <c r="DWX587" s="211"/>
      <c r="DWY587" s="211"/>
      <c r="DWZ587" s="211"/>
      <c r="DXA587" s="211"/>
      <c r="DXB587" s="211"/>
      <c r="DXC587" s="211"/>
      <c r="DXD587" s="211"/>
      <c r="DXE587" s="211"/>
      <c r="DXF587" s="211"/>
      <c r="DXG587" s="211"/>
      <c r="DXH587" s="211"/>
      <c r="DXI587" s="211"/>
      <c r="DXJ587" s="211"/>
      <c r="DXK587" s="211"/>
      <c r="DXL587" s="211"/>
      <c r="DXM587" s="211"/>
      <c r="DXN587" s="211"/>
      <c r="DXO587" s="211"/>
      <c r="DXP587" s="211"/>
      <c r="DXQ587" s="211"/>
      <c r="DXR587" s="211"/>
      <c r="DXS587" s="211"/>
      <c r="DXT587" s="211"/>
      <c r="DXU587" s="211"/>
      <c r="DXV587" s="211"/>
      <c r="DXW587" s="211"/>
      <c r="DXX587" s="211"/>
      <c r="DXY587" s="211"/>
      <c r="DXZ587" s="211"/>
      <c r="DYA587" s="211"/>
      <c r="DYB587" s="211"/>
      <c r="DYC587" s="211"/>
      <c r="DYD587" s="211"/>
      <c r="DYE587" s="211"/>
      <c r="DYF587" s="211"/>
      <c r="DYG587" s="211"/>
      <c r="DYH587" s="211"/>
      <c r="DYI587" s="211"/>
      <c r="DYJ587" s="211"/>
      <c r="DYK587" s="211"/>
      <c r="DYL587" s="211"/>
      <c r="DYM587" s="211"/>
      <c r="DYN587" s="211"/>
      <c r="DYO587" s="211"/>
      <c r="DYP587" s="211"/>
      <c r="DYQ587" s="211"/>
      <c r="DYR587" s="211"/>
      <c r="DYS587" s="211"/>
      <c r="DYT587" s="211"/>
      <c r="DYU587" s="211"/>
      <c r="DYV587" s="211"/>
      <c r="DYW587" s="211"/>
      <c r="DYX587" s="211"/>
      <c r="DYY587" s="211"/>
      <c r="DYZ587" s="211"/>
      <c r="DZA587" s="211"/>
      <c r="DZB587" s="211"/>
      <c r="DZC587" s="211"/>
      <c r="DZD587" s="211"/>
      <c r="DZE587" s="211"/>
      <c r="DZF587" s="211"/>
      <c r="DZG587" s="211"/>
      <c r="DZH587" s="211"/>
      <c r="DZI587" s="211"/>
      <c r="DZJ587" s="211"/>
      <c r="DZK587" s="211"/>
      <c r="DZL587" s="211"/>
      <c r="DZM587" s="211"/>
      <c r="DZN587" s="211"/>
      <c r="DZO587" s="211"/>
      <c r="DZP587" s="211"/>
      <c r="DZQ587" s="211"/>
      <c r="DZR587" s="211"/>
      <c r="DZS587" s="211"/>
      <c r="DZT587" s="211"/>
      <c r="DZU587" s="211"/>
      <c r="DZV587" s="211"/>
      <c r="DZW587" s="211"/>
      <c r="DZX587" s="211"/>
      <c r="DZY587" s="211"/>
      <c r="DZZ587" s="211"/>
      <c r="EAA587" s="211"/>
      <c r="EAB587" s="211"/>
      <c r="EAC587" s="211"/>
      <c r="EAD587" s="211"/>
      <c r="EAE587" s="211"/>
      <c r="EAF587" s="211"/>
      <c r="EAG587" s="211"/>
      <c r="EAH587" s="211"/>
      <c r="EAI587" s="211"/>
      <c r="EAJ587" s="211"/>
      <c r="EAK587" s="211"/>
      <c r="EAL587" s="211"/>
      <c r="EAM587" s="211"/>
      <c r="EAN587" s="211"/>
      <c r="EAO587" s="211"/>
      <c r="EAP587" s="211"/>
      <c r="EAQ587" s="211"/>
      <c r="EAR587" s="211"/>
      <c r="EAS587" s="211"/>
      <c r="EAT587" s="211"/>
      <c r="EAU587" s="211"/>
      <c r="EAV587" s="211"/>
      <c r="EAW587" s="211"/>
      <c r="EAX587" s="211"/>
      <c r="EAY587" s="211"/>
      <c r="EAZ587" s="211"/>
      <c r="EBA587" s="211"/>
      <c r="EBB587" s="211"/>
      <c r="EBC587" s="211"/>
      <c r="EBD587" s="211"/>
      <c r="EBE587" s="211"/>
      <c r="EBF587" s="211"/>
      <c r="EBG587" s="211"/>
      <c r="EBH587" s="211"/>
      <c r="EBI587" s="211"/>
      <c r="EBJ587" s="211"/>
      <c r="EBK587" s="211"/>
      <c r="EBL587" s="211"/>
      <c r="EBM587" s="211"/>
      <c r="EBN587" s="211"/>
      <c r="EBO587" s="211"/>
      <c r="EBP587" s="211"/>
      <c r="EBQ587" s="211"/>
      <c r="EBR587" s="211"/>
      <c r="EBS587" s="211"/>
      <c r="EBT587" s="211"/>
      <c r="EBU587" s="211"/>
      <c r="EBV587" s="211"/>
      <c r="EBW587" s="211"/>
      <c r="EBX587" s="211"/>
      <c r="EBY587" s="211"/>
      <c r="EBZ587" s="211"/>
      <c r="ECA587" s="211"/>
      <c r="ECB587" s="211"/>
      <c r="ECC587" s="211"/>
      <c r="ECD587" s="211"/>
      <c r="ECE587" s="211"/>
      <c r="ECF587" s="211"/>
      <c r="ECG587" s="211"/>
      <c r="ECH587" s="211"/>
      <c r="ECI587" s="211"/>
      <c r="ECJ587" s="211"/>
      <c r="ECK587" s="211"/>
      <c r="ECL587" s="211"/>
      <c r="ECM587" s="211"/>
      <c r="ECN587" s="211"/>
      <c r="ECO587" s="211"/>
      <c r="ECP587" s="211"/>
      <c r="ECQ587" s="211"/>
      <c r="ECR587" s="211"/>
      <c r="ECS587" s="211"/>
      <c r="ECT587" s="211"/>
      <c r="ECU587" s="211"/>
      <c r="ECV587" s="211"/>
      <c r="ECW587" s="211"/>
      <c r="ECX587" s="211"/>
      <c r="ECY587" s="211"/>
      <c r="ECZ587" s="211"/>
      <c r="EDA587" s="211"/>
      <c r="EDB587" s="211"/>
      <c r="EDC587" s="211"/>
      <c r="EDD587" s="211"/>
      <c r="EDE587" s="211"/>
      <c r="EDF587" s="211"/>
      <c r="EDG587" s="211"/>
      <c r="EDH587" s="211"/>
      <c r="EDI587" s="211"/>
      <c r="EDJ587" s="211"/>
      <c r="EDK587" s="211"/>
      <c r="EDL587" s="211"/>
      <c r="EDM587" s="211"/>
      <c r="EDN587" s="211"/>
      <c r="EDO587" s="211"/>
      <c r="EDP587" s="211"/>
      <c r="EDQ587" s="211"/>
      <c r="EDR587" s="211"/>
      <c r="EDS587" s="211"/>
      <c r="EDT587" s="211"/>
      <c r="EDU587" s="211"/>
      <c r="EDV587" s="211"/>
      <c r="EDW587" s="211"/>
      <c r="EDX587" s="211"/>
      <c r="EDY587" s="211"/>
      <c r="EDZ587" s="211"/>
      <c r="EEA587" s="211"/>
      <c r="EEB587" s="211"/>
      <c r="EEC587" s="211"/>
      <c r="EED587" s="211"/>
      <c r="EEE587" s="211"/>
      <c r="EEF587" s="211"/>
      <c r="EEG587" s="211"/>
      <c r="EEH587" s="211"/>
      <c r="EEI587" s="211"/>
      <c r="EEJ587" s="211"/>
      <c r="EEK587" s="211"/>
      <c r="EEL587" s="211"/>
      <c r="EEM587" s="211"/>
      <c r="EEN587" s="211"/>
      <c r="EEO587" s="211"/>
      <c r="EEP587" s="211"/>
      <c r="EEQ587" s="211"/>
      <c r="EER587" s="211"/>
      <c r="EES587" s="211"/>
      <c r="EET587" s="211"/>
      <c r="EEU587" s="211"/>
      <c r="EEV587" s="211"/>
      <c r="EEW587" s="211"/>
      <c r="EEX587" s="211"/>
      <c r="EEY587" s="211"/>
      <c r="EEZ587" s="211"/>
      <c r="EFA587" s="211"/>
      <c r="EFB587" s="211"/>
      <c r="EFC587" s="211"/>
      <c r="EFD587" s="211"/>
      <c r="EFE587" s="211"/>
      <c r="EFF587" s="211"/>
      <c r="EFG587" s="211"/>
      <c r="EFH587" s="211"/>
      <c r="EFI587" s="211"/>
      <c r="EFJ587" s="211"/>
      <c r="EFK587" s="211"/>
      <c r="EFL587" s="211"/>
      <c r="EFM587" s="211"/>
      <c r="EFN587" s="211"/>
      <c r="EFO587" s="211"/>
      <c r="EFP587" s="211"/>
      <c r="EFQ587" s="211"/>
      <c r="EFR587" s="211"/>
      <c r="EFS587" s="211"/>
      <c r="EFT587" s="211"/>
      <c r="EFU587" s="211"/>
      <c r="EFV587" s="211"/>
      <c r="EFW587" s="211"/>
      <c r="EFX587" s="211"/>
      <c r="EFY587" s="211"/>
      <c r="EFZ587" s="211"/>
      <c r="EGA587" s="211"/>
      <c r="EGB587" s="211"/>
      <c r="EGC587" s="211"/>
      <c r="EGD587" s="211"/>
      <c r="EGE587" s="211"/>
      <c r="EGF587" s="211"/>
      <c r="EGG587" s="211"/>
      <c r="EGH587" s="211"/>
      <c r="EGI587" s="211"/>
      <c r="EGJ587" s="211"/>
      <c r="EGK587" s="211"/>
      <c r="EGL587" s="211"/>
      <c r="EGM587" s="211"/>
      <c r="EGN587" s="211"/>
      <c r="EGO587" s="211"/>
      <c r="EGP587" s="211"/>
      <c r="EGQ587" s="211"/>
      <c r="EGR587" s="211"/>
      <c r="EGS587" s="211"/>
      <c r="EGT587" s="211"/>
      <c r="EGU587" s="211"/>
      <c r="EGV587" s="211"/>
      <c r="EGW587" s="211"/>
      <c r="EGX587" s="211"/>
      <c r="EGY587" s="211"/>
      <c r="EGZ587" s="211"/>
      <c r="EHA587" s="211"/>
      <c r="EHB587" s="211"/>
      <c r="EHC587" s="211"/>
      <c r="EHD587" s="211"/>
      <c r="EHE587" s="211"/>
      <c r="EHF587" s="211"/>
      <c r="EHG587" s="211"/>
      <c r="EHH587" s="211"/>
      <c r="EHI587" s="211"/>
      <c r="EHJ587" s="211"/>
      <c r="EHK587" s="211"/>
      <c r="EHL587" s="211"/>
      <c r="EHM587" s="211"/>
      <c r="EHN587" s="211"/>
      <c r="EHO587" s="211"/>
      <c r="EHP587" s="211"/>
      <c r="EHQ587" s="211"/>
      <c r="EHR587" s="211"/>
      <c r="EHS587" s="211"/>
      <c r="EHT587" s="211"/>
      <c r="EHU587" s="211"/>
      <c r="EHV587" s="211"/>
      <c r="EHW587" s="211"/>
      <c r="EHX587" s="211"/>
      <c r="EHY587" s="211"/>
      <c r="EHZ587" s="211"/>
      <c r="EIA587" s="211"/>
      <c r="EIB587" s="211"/>
      <c r="EIC587" s="211"/>
      <c r="EID587" s="211"/>
      <c r="EIE587" s="211"/>
      <c r="EIF587" s="211"/>
      <c r="EIG587" s="211"/>
      <c r="EIH587" s="211"/>
      <c r="EII587" s="211"/>
      <c r="EIJ587" s="211"/>
      <c r="EIK587" s="211"/>
      <c r="EIL587" s="211"/>
      <c r="EIM587" s="211"/>
      <c r="EIN587" s="211"/>
      <c r="EIO587" s="211"/>
      <c r="EIP587" s="211"/>
      <c r="EIQ587" s="211"/>
      <c r="EIR587" s="211"/>
      <c r="EIS587" s="211"/>
      <c r="EIT587" s="211"/>
      <c r="EIU587" s="211"/>
      <c r="EIV587" s="211"/>
      <c r="EIW587" s="211"/>
      <c r="EIX587" s="211"/>
      <c r="EIY587" s="211"/>
      <c r="EIZ587" s="211"/>
      <c r="EJA587" s="211"/>
      <c r="EJB587" s="211"/>
      <c r="EJC587" s="211"/>
      <c r="EJD587" s="211"/>
      <c r="EJE587" s="211"/>
      <c r="EJF587" s="211"/>
      <c r="EJG587" s="211"/>
      <c r="EJH587" s="211"/>
      <c r="EJI587" s="211"/>
      <c r="EJJ587" s="211"/>
      <c r="EJK587" s="211"/>
      <c r="EJL587" s="211"/>
      <c r="EJM587" s="211"/>
      <c r="EJN587" s="211"/>
      <c r="EJO587" s="211"/>
      <c r="EJP587" s="211"/>
      <c r="EJQ587" s="211"/>
      <c r="EJR587" s="211"/>
      <c r="EJS587" s="211"/>
      <c r="EJT587" s="211"/>
      <c r="EJU587" s="211"/>
      <c r="EJV587" s="211"/>
      <c r="EJW587" s="211"/>
      <c r="EJX587" s="211"/>
      <c r="EJY587" s="211"/>
      <c r="EJZ587" s="211"/>
      <c r="EKA587" s="211"/>
      <c r="EKB587" s="211"/>
      <c r="EKC587" s="211"/>
      <c r="EKD587" s="211"/>
      <c r="EKE587" s="211"/>
      <c r="EKF587" s="211"/>
      <c r="EKG587" s="211"/>
      <c r="EKH587" s="211"/>
      <c r="EKI587" s="211"/>
      <c r="EKJ587" s="211"/>
      <c r="EKK587" s="211"/>
      <c r="EKL587" s="211"/>
      <c r="EKM587" s="211"/>
      <c r="EKN587" s="211"/>
      <c r="EKO587" s="211"/>
      <c r="EKP587" s="211"/>
      <c r="EKQ587" s="211"/>
      <c r="EKR587" s="211"/>
      <c r="EKS587" s="211"/>
      <c r="EKT587" s="211"/>
      <c r="EKU587" s="211"/>
      <c r="EKV587" s="211"/>
      <c r="EKW587" s="211"/>
      <c r="EKX587" s="211"/>
      <c r="EKY587" s="211"/>
      <c r="EKZ587" s="211"/>
      <c r="ELA587" s="211"/>
      <c r="ELB587" s="211"/>
      <c r="ELC587" s="211"/>
      <c r="ELD587" s="211"/>
      <c r="ELE587" s="211"/>
      <c r="ELF587" s="211"/>
      <c r="ELG587" s="211"/>
      <c r="ELH587" s="211"/>
      <c r="ELI587" s="211"/>
      <c r="ELJ587" s="211"/>
      <c r="ELK587" s="211"/>
      <c r="ELL587" s="211"/>
      <c r="ELM587" s="211"/>
      <c r="ELN587" s="211"/>
      <c r="ELO587" s="211"/>
      <c r="ELP587" s="211"/>
      <c r="ELQ587" s="211"/>
      <c r="ELR587" s="211"/>
      <c r="ELS587" s="211"/>
      <c r="ELT587" s="211"/>
      <c r="ELU587" s="211"/>
      <c r="ELV587" s="211"/>
      <c r="ELW587" s="211"/>
      <c r="ELX587" s="211"/>
      <c r="ELY587" s="211"/>
      <c r="ELZ587" s="211"/>
      <c r="EMA587" s="211"/>
      <c r="EMB587" s="211"/>
      <c r="EMC587" s="211"/>
      <c r="EMD587" s="211"/>
      <c r="EME587" s="211"/>
      <c r="EMF587" s="211"/>
      <c r="EMG587" s="211"/>
      <c r="EMH587" s="211"/>
      <c r="EMI587" s="211"/>
      <c r="EMJ587" s="211"/>
      <c r="EMK587" s="211"/>
      <c r="EML587" s="211"/>
      <c r="EMM587" s="211"/>
      <c r="EMN587" s="211"/>
      <c r="EMO587" s="211"/>
      <c r="EMP587" s="211"/>
      <c r="EMQ587" s="211"/>
      <c r="EMR587" s="211"/>
      <c r="EMS587" s="211"/>
      <c r="EMT587" s="211"/>
      <c r="EMU587" s="211"/>
      <c r="EMV587" s="211"/>
      <c r="EMW587" s="211"/>
      <c r="EMX587" s="211"/>
      <c r="EMY587" s="211"/>
      <c r="EMZ587" s="211"/>
      <c r="ENA587" s="211"/>
      <c r="ENB587" s="211"/>
      <c r="ENC587" s="211"/>
      <c r="END587" s="211"/>
      <c r="ENE587" s="211"/>
      <c r="ENF587" s="211"/>
      <c r="ENG587" s="211"/>
      <c r="ENH587" s="211"/>
      <c r="ENI587" s="211"/>
      <c r="ENJ587" s="211"/>
      <c r="ENK587" s="211"/>
      <c r="ENL587" s="211"/>
      <c r="ENM587" s="211"/>
      <c r="ENN587" s="211"/>
      <c r="ENO587" s="211"/>
      <c r="ENP587" s="211"/>
      <c r="ENQ587" s="211"/>
      <c r="ENR587" s="211"/>
      <c r="ENS587" s="211"/>
      <c r="ENT587" s="211"/>
      <c r="ENU587" s="211"/>
      <c r="ENV587" s="211"/>
      <c r="ENW587" s="211"/>
      <c r="ENX587" s="211"/>
      <c r="ENY587" s="211"/>
      <c r="ENZ587" s="211"/>
      <c r="EOA587" s="211"/>
      <c r="EOB587" s="211"/>
      <c r="EOC587" s="211"/>
      <c r="EOD587" s="211"/>
      <c r="EOE587" s="211"/>
      <c r="EOF587" s="211"/>
      <c r="EOG587" s="211"/>
      <c r="EOH587" s="211"/>
      <c r="EOI587" s="211"/>
      <c r="EOJ587" s="211"/>
      <c r="EOK587" s="211"/>
      <c r="EOL587" s="211"/>
      <c r="EOM587" s="211"/>
      <c r="EON587" s="211"/>
      <c r="EOO587" s="211"/>
      <c r="EOP587" s="211"/>
      <c r="EOQ587" s="211"/>
      <c r="EOR587" s="211"/>
      <c r="EOS587" s="211"/>
      <c r="EOT587" s="211"/>
      <c r="EOU587" s="211"/>
      <c r="EOV587" s="211"/>
      <c r="EOW587" s="211"/>
      <c r="EOX587" s="211"/>
      <c r="EOY587" s="211"/>
      <c r="EOZ587" s="211"/>
      <c r="EPA587" s="211"/>
      <c r="EPB587" s="211"/>
      <c r="EPC587" s="211"/>
      <c r="EPD587" s="211"/>
      <c r="EPE587" s="211"/>
      <c r="EPF587" s="211"/>
      <c r="EPG587" s="211"/>
      <c r="EPH587" s="211"/>
      <c r="EPI587" s="211"/>
      <c r="EPJ587" s="211"/>
      <c r="EPK587" s="211"/>
      <c r="EPL587" s="211"/>
      <c r="EPM587" s="211"/>
      <c r="EPN587" s="211"/>
      <c r="EPO587" s="211"/>
      <c r="EPP587" s="211"/>
      <c r="EPQ587" s="211"/>
      <c r="EPR587" s="211"/>
      <c r="EPS587" s="211"/>
      <c r="EPT587" s="211"/>
      <c r="EPU587" s="211"/>
      <c r="EPV587" s="211"/>
      <c r="EPW587" s="211"/>
      <c r="EPX587" s="211"/>
      <c r="EPY587" s="211"/>
      <c r="EPZ587" s="211"/>
      <c r="EQA587" s="211"/>
      <c r="EQB587" s="211"/>
      <c r="EQC587" s="211"/>
      <c r="EQD587" s="211"/>
      <c r="EQE587" s="211"/>
      <c r="EQF587" s="211"/>
      <c r="EQG587" s="211"/>
      <c r="EQH587" s="211"/>
      <c r="EQI587" s="211"/>
      <c r="EQJ587" s="211"/>
      <c r="EQK587" s="211"/>
      <c r="EQL587" s="211"/>
      <c r="EQM587" s="211"/>
      <c r="EQN587" s="211"/>
      <c r="EQO587" s="211"/>
      <c r="EQP587" s="211"/>
      <c r="EQQ587" s="211"/>
      <c r="EQR587" s="211"/>
      <c r="EQS587" s="211"/>
      <c r="EQT587" s="211"/>
      <c r="EQU587" s="211"/>
      <c r="EQV587" s="211"/>
      <c r="EQW587" s="211"/>
      <c r="EQX587" s="211"/>
      <c r="EQY587" s="211"/>
      <c r="EQZ587" s="211"/>
      <c r="ERA587" s="211"/>
      <c r="ERB587" s="211"/>
      <c r="ERC587" s="211"/>
      <c r="ERD587" s="211"/>
      <c r="ERE587" s="211"/>
      <c r="ERF587" s="211"/>
      <c r="ERG587" s="211"/>
      <c r="ERH587" s="211"/>
      <c r="ERI587" s="211"/>
      <c r="ERJ587" s="211"/>
      <c r="ERK587" s="211"/>
      <c r="ERL587" s="211"/>
      <c r="ERM587" s="211"/>
      <c r="ERN587" s="211"/>
      <c r="ERO587" s="211"/>
      <c r="ERP587" s="211"/>
      <c r="ERQ587" s="211"/>
      <c r="ERR587" s="211"/>
      <c r="ERS587" s="211"/>
      <c r="ERT587" s="211"/>
      <c r="ERU587" s="211"/>
      <c r="ERV587" s="211"/>
      <c r="ERW587" s="211"/>
      <c r="ERX587" s="211"/>
      <c r="ERY587" s="211"/>
      <c r="ERZ587" s="211"/>
      <c r="ESA587" s="211"/>
      <c r="ESB587" s="211"/>
      <c r="ESC587" s="211"/>
      <c r="ESD587" s="211"/>
      <c r="ESE587" s="211"/>
      <c r="ESF587" s="211"/>
      <c r="ESG587" s="211"/>
      <c r="ESH587" s="211"/>
      <c r="ESI587" s="211"/>
      <c r="ESJ587" s="211"/>
      <c r="ESK587" s="211"/>
      <c r="ESL587" s="211"/>
      <c r="ESM587" s="211"/>
      <c r="ESN587" s="211"/>
      <c r="ESO587" s="211"/>
      <c r="ESP587" s="211"/>
      <c r="ESQ587" s="211"/>
      <c r="ESR587" s="211"/>
      <c r="ESS587" s="211"/>
      <c r="EST587" s="211"/>
      <c r="ESU587" s="211"/>
      <c r="ESV587" s="211"/>
      <c r="ESW587" s="211"/>
      <c r="ESX587" s="211"/>
      <c r="ESY587" s="211"/>
      <c r="ESZ587" s="211"/>
      <c r="ETA587" s="211"/>
      <c r="ETB587" s="211"/>
      <c r="ETC587" s="211"/>
      <c r="ETD587" s="211"/>
      <c r="ETE587" s="211"/>
      <c r="ETF587" s="211"/>
      <c r="ETG587" s="211"/>
      <c r="ETH587" s="211"/>
      <c r="ETI587" s="211"/>
      <c r="ETJ587" s="211"/>
      <c r="ETK587" s="211"/>
      <c r="ETL587" s="211"/>
      <c r="ETM587" s="211"/>
      <c r="ETN587" s="211"/>
      <c r="ETO587" s="211"/>
      <c r="ETP587" s="211"/>
      <c r="ETQ587" s="211"/>
      <c r="ETR587" s="211"/>
      <c r="ETS587" s="211"/>
      <c r="ETT587" s="211"/>
      <c r="ETU587" s="211"/>
      <c r="ETV587" s="211"/>
      <c r="ETW587" s="211"/>
      <c r="ETX587" s="211"/>
      <c r="ETY587" s="211"/>
      <c r="ETZ587" s="211"/>
      <c r="EUA587" s="211"/>
      <c r="EUB587" s="211"/>
      <c r="EUC587" s="211"/>
      <c r="EUD587" s="211"/>
      <c r="EUE587" s="211"/>
      <c r="EUF587" s="211"/>
      <c r="EUG587" s="211"/>
      <c r="EUH587" s="211"/>
      <c r="EUI587" s="211"/>
      <c r="EUJ587" s="211"/>
      <c r="EUK587" s="211"/>
      <c r="EUL587" s="211"/>
      <c r="EUM587" s="211"/>
      <c r="EUN587" s="211"/>
      <c r="EUO587" s="211"/>
      <c r="EUP587" s="211"/>
      <c r="EUQ587" s="211"/>
      <c r="EUR587" s="211"/>
      <c r="EUS587" s="211"/>
      <c r="EUT587" s="211"/>
      <c r="EUU587" s="211"/>
      <c r="EUV587" s="211"/>
      <c r="EUW587" s="211"/>
      <c r="EUX587" s="211"/>
      <c r="EUY587" s="211"/>
      <c r="EUZ587" s="211"/>
      <c r="EVA587" s="211"/>
      <c r="EVB587" s="211"/>
      <c r="EVC587" s="211"/>
      <c r="EVD587" s="211"/>
      <c r="EVE587" s="211"/>
      <c r="EVF587" s="211"/>
      <c r="EVG587" s="211"/>
      <c r="EVH587" s="211"/>
      <c r="EVI587" s="211"/>
      <c r="EVJ587" s="211"/>
      <c r="EVK587" s="211"/>
      <c r="EVL587" s="211"/>
      <c r="EVM587" s="211"/>
      <c r="EVN587" s="211"/>
      <c r="EVO587" s="211"/>
      <c r="EVP587" s="211"/>
      <c r="EVQ587" s="211"/>
      <c r="EVR587" s="211"/>
      <c r="EVS587" s="211"/>
      <c r="EVT587" s="211"/>
      <c r="EVU587" s="211"/>
      <c r="EVV587" s="211"/>
      <c r="EVW587" s="211"/>
      <c r="EVX587" s="211"/>
      <c r="EVY587" s="211"/>
      <c r="EVZ587" s="211"/>
      <c r="EWA587" s="211"/>
      <c r="EWB587" s="211"/>
      <c r="EWC587" s="211"/>
      <c r="EWD587" s="211"/>
      <c r="EWE587" s="211"/>
      <c r="EWF587" s="211"/>
      <c r="EWG587" s="211"/>
      <c r="EWH587" s="211"/>
      <c r="EWI587" s="211"/>
      <c r="EWJ587" s="211"/>
      <c r="EWK587" s="211"/>
      <c r="EWL587" s="211"/>
      <c r="EWM587" s="211"/>
      <c r="EWN587" s="211"/>
      <c r="EWO587" s="211"/>
      <c r="EWP587" s="211"/>
      <c r="EWQ587" s="211"/>
      <c r="EWR587" s="211"/>
      <c r="EWS587" s="211"/>
      <c r="EWT587" s="211"/>
      <c r="EWU587" s="211"/>
      <c r="EWV587" s="211"/>
      <c r="EWW587" s="211"/>
      <c r="EWX587" s="211"/>
      <c r="EWY587" s="211"/>
      <c r="EWZ587" s="211"/>
      <c r="EXA587" s="211"/>
      <c r="EXB587" s="211"/>
      <c r="EXC587" s="211"/>
      <c r="EXD587" s="211"/>
      <c r="EXE587" s="211"/>
      <c r="EXF587" s="211"/>
      <c r="EXG587" s="211"/>
      <c r="EXH587" s="211"/>
      <c r="EXI587" s="211"/>
      <c r="EXJ587" s="211"/>
      <c r="EXK587" s="211"/>
      <c r="EXL587" s="211"/>
      <c r="EXM587" s="211"/>
      <c r="EXN587" s="211"/>
      <c r="EXO587" s="211"/>
      <c r="EXP587" s="211"/>
      <c r="EXQ587" s="211"/>
      <c r="EXR587" s="211"/>
      <c r="EXS587" s="211"/>
      <c r="EXT587" s="211"/>
      <c r="EXU587" s="211"/>
      <c r="EXV587" s="211"/>
      <c r="EXW587" s="211"/>
      <c r="EXX587" s="211"/>
      <c r="EXY587" s="211"/>
      <c r="EXZ587" s="211"/>
      <c r="EYA587" s="211"/>
      <c r="EYB587" s="211"/>
      <c r="EYC587" s="211"/>
      <c r="EYD587" s="211"/>
      <c r="EYE587" s="211"/>
      <c r="EYF587" s="211"/>
      <c r="EYG587" s="211"/>
      <c r="EYH587" s="211"/>
      <c r="EYI587" s="211"/>
      <c r="EYJ587" s="211"/>
      <c r="EYK587" s="211"/>
      <c r="EYL587" s="211"/>
      <c r="EYM587" s="211"/>
      <c r="EYN587" s="211"/>
      <c r="EYO587" s="211"/>
      <c r="EYP587" s="211"/>
      <c r="EYQ587" s="211"/>
      <c r="EYR587" s="211"/>
      <c r="EYS587" s="211"/>
      <c r="EYT587" s="211"/>
      <c r="EYU587" s="211"/>
      <c r="EYV587" s="211"/>
      <c r="EYW587" s="211"/>
      <c r="EYX587" s="211"/>
      <c r="EYY587" s="211"/>
    </row>
    <row r="588" spans="1:4055" s="212" customFormat="1" ht="38.25">
      <c r="A588" s="233" t="s">
        <v>621</v>
      </c>
      <c r="B588" s="233" t="s">
        <v>611</v>
      </c>
      <c r="C588" s="233" t="s">
        <v>29</v>
      </c>
      <c r="D588" s="233" t="s">
        <v>612</v>
      </c>
      <c r="E588" s="348">
        <v>44780</v>
      </c>
      <c r="F588" s="232">
        <v>45274</v>
      </c>
      <c r="G588" s="232">
        <v>45274</v>
      </c>
      <c r="H588" s="441"/>
      <c r="I588" s="340">
        <v>6077188</v>
      </c>
      <c r="J588" s="343"/>
      <c r="K588" s="344" t="s">
        <v>203</v>
      </c>
      <c r="L588" s="335">
        <v>100</v>
      </c>
      <c r="M588" s="236" t="s">
        <v>22</v>
      </c>
      <c r="N588" s="236">
        <v>138</v>
      </c>
      <c r="O588" s="444" t="s">
        <v>22</v>
      </c>
      <c r="P588" s="238" t="s">
        <v>22</v>
      </c>
      <c r="Q588" s="238" t="s">
        <v>22</v>
      </c>
      <c r="R588" s="238" t="s">
        <v>22</v>
      </c>
      <c r="S588" s="238" t="s">
        <v>22</v>
      </c>
      <c r="T588" s="238" t="s">
        <v>22</v>
      </c>
      <c r="U588" s="238" t="s">
        <v>22</v>
      </c>
      <c r="V588" s="238" t="s">
        <v>138</v>
      </c>
      <c r="W588" s="233"/>
      <c r="X588" s="211"/>
      <c r="Y588" s="211"/>
      <c r="Z588" s="211"/>
      <c r="AA588" s="211"/>
      <c r="AB588" s="211"/>
      <c r="AC588" s="211"/>
      <c r="AD588" s="211"/>
      <c r="AE588" s="211"/>
      <c r="AF588" s="211"/>
      <c r="AG588" s="211"/>
      <c r="AH588" s="211"/>
      <c r="AI588" s="211"/>
      <c r="AJ588" s="211"/>
      <c r="AK588" s="211"/>
      <c r="AL588" s="211"/>
      <c r="AM588" s="211"/>
      <c r="AN588" s="211"/>
      <c r="AO588" s="211"/>
      <c r="AP588" s="211"/>
      <c r="AQ588" s="211"/>
      <c r="AR588" s="211"/>
      <c r="AS588" s="211"/>
      <c r="AT588" s="211"/>
      <c r="AU588" s="211"/>
      <c r="AV588" s="211"/>
      <c r="AW588" s="211"/>
      <c r="AX588" s="211"/>
      <c r="AY588" s="211"/>
      <c r="AZ588" s="211"/>
      <c r="BA588" s="211"/>
      <c r="BB588" s="211"/>
      <c r="BC588" s="211"/>
      <c r="BD588" s="211"/>
      <c r="BE588" s="211"/>
      <c r="BF588" s="211"/>
      <c r="BG588" s="211"/>
      <c r="BH588" s="211"/>
      <c r="BI588" s="211"/>
      <c r="BJ588" s="211"/>
      <c r="BK588" s="211"/>
      <c r="BL588" s="211"/>
      <c r="BM588" s="211"/>
      <c r="BN588" s="211"/>
      <c r="BO588" s="211"/>
      <c r="BP588" s="211"/>
      <c r="BQ588" s="211"/>
      <c r="BR588" s="211"/>
      <c r="BS588" s="211"/>
      <c r="BT588" s="211"/>
      <c r="BU588" s="211"/>
      <c r="BV588" s="211"/>
      <c r="BW588" s="211"/>
      <c r="BX588" s="211"/>
      <c r="BY588" s="211"/>
      <c r="BZ588" s="211"/>
      <c r="CA588" s="211"/>
      <c r="CB588" s="211"/>
      <c r="CC588" s="211"/>
      <c r="CD588" s="211"/>
      <c r="CE588" s="211"/>
      <c r="CF588" s="211"/>
      <c r="CG588" s="211"/>
      <c r="CH588" s="211"/>
      <c r="CI588" s="211"/>
      <c r="CJ588" s="211"/>
      <c r="CK588" s="211"/>
      <c r="CL588" s="211"/>
      <c r="CM588" s="211"/>
      <c r="CN588" s="211"/>
      <c r="CO588" s="211"/>
      <c r="CP588" s="211"/>
      <c r="CQ588" s="211"/>
      <c r="CR588" s="211"/>
      <c r="CS588" s="211"/>
      <c r="CT588" s="211"/>
      <c r="CU588" s="211"/>
      <c r="CV588" s="211"/>
      <c r="CW588" s="211"/>
      <c r="CX588" s="211"/>
      <c r="CY588" s="211"/>
      <c r="CZ588" s="211"/>
      <c r="DA588" s="211"/>
      <c r="DB588" s="211"/>
      <c r="DC588" s="211"/>
      <c r="DD588" s="211"/>
      <c r="DE588" s="211"/>
      <c r="DF588" s="211"/>
      <c r="DG588" s="211"/>
      <c r="DH588" s="211"/>
      <c r="DI588" s="211"/>
      <c r="DJ588" s="211"/>
      <c r="DK588" s="211"/>
      <c r="DL588" s="211"/>
      <c r="DM588" s="211"/>
      <c r="DN588" s="211"/>
      <c r="DO588" s="211"/>
      <c r="DP588" s="211"/>
      <c r="DQ588" s="211"/>
      <c r="DR588" s="211"/>
      <c r="DS588" s="211"/>
      <c r="DT588" s="211"/>
      <c r="DU588" s="211"/>
      <c r="DV588" s="211"/>
      <c r="DW588" s="211"/>
      <c r="DX588" s="211"/>
      <c r="DY588" s="211"/>
      <c r="DZ588" s="211"/>
      <c r="EA588" s="211"/>
      <c r="EB588" s="211"/>
      <c r="EC588" s="211"/>
      <c r="ED588" s="211"/>
      <c r="EE588" s="211"/>
      <c r="EF588" s="211"/>
      <c r="EG588" s="211"/>
      <c r="EH588" s="211"/>
      <c r="EI588" s="211"/>
      <c r="EJ588" s="211"/>
      <c r="EK588" s="211"/>
      <c r="EL588" s="211"/>
      <c r="EM588" s="211"/>
      <c r="EN588" s="211"/>
      <c r="EO588" s="211"/>
      <c r="EP588" s="211"/>
      <c r="EQ588" s="211"/>
      <c r="ER588" s="211"/>
      <c r="ES588" s="211"/>
      <c r="ET588" s="211"/>
      <c r="EU588" s="211"/>
      <c r="EV588" s="211"/>
      <c r="EW588" s="211"/>
      <c r="EX588" s="211"/>
      <c r="EY588" s="211"/>
      <c r="EZ588" s="211"/>
      <c r="FA588" s="211"/>
      <c r="FB588" s="211"/>
      <c r="FC588" s="211"/>
      <c r="FD588" s="211"/>
      <c r="FE588" s="211"/>
      <c r="FF588" s="211"/>
      <c r="FG588" s="211"/>
      <c r="FH588" s="211"/>
      <c r="FI588" s="211"/>
      <c r="FJ588" s="211"/>
      <c r="FK588" s="211"/>
      <c r="FL588" s="211"/>
      <c r="FM588" s="211"/>
      <c r="FN588" s="211"/>
      <c r="FO588" s="211"/>
      <c r="FP588" s="211"/>
      <c r="FQ588" s="211"/>
      <c r="FR588" s="211"/>
      <c r="FS588" s="211"/>
      <c r="FT588" s="211"/>
      <c r="FU588" s="211"/>
      <c r="FV588" s="211"/>
      <c r="FW588" s="211"/>
      <c r="FX588" s="211"/>
      <c r="FY588" s="211"/>
      <c r="FZ588" s="211"/>
      <c r="GA588" s="211"/>
      <c r="GB588" s="211"/>
      <c r="GC588" s="211"/>
      <c r="GD588" s="211"/>
      <c r="GE588" s="211"/>
      <c r="GF588" s="211"/>
      <c r="GG588" s="211"/>
      <c r="GH588" s="211"/>
      <c r="GI588" s="211"/>
      <c r="GJ588" s="211"/>
      <c r="GK588" s="211"/>
      <c r="GL588" s="211"/>
      <c r="GM588" s="211"/>
      <c r="GN588" s="211"/>
      <c r="GO588" s="211"/>
      <c r="GP588" s="211"/>
      <c r="GQ588" s="211"/>
      <c r="GR588" s="211"/>
      <c r="GS588" s="211"/>
      <c r="GT588" s="211"/>
      <c r="GU588" s="211"/>
      <c r="GV588" s="211"/>
      <c r="GW588" s="211"/>
      <c r="GX588" s="211"/>
      <c r="GY588" s="211"/>
      <c r="GZ588" s="211"/>
      <c r="HA588" s="211"/>
      <c r="HB588" s="211"/>
      <c r="HC588" s="211"/>
      <c r="HD588" s="211"/>
      <c r="HE588" s="211"/>
      <c r="HF588" s="211"/>
      <c r="HG588" s="211"/>
      <c r="HH588" s="211"/>
      <c r="HI588" s="211"/>
      <c r="HJ588" s="211"/>
      <c r="HK588" s="211"/>
      <c r="HL588" s="211"/>
      <c r="HM588" s="211"/>
      <c r="HN588" s="211"/>
      <c r="HO588" s="211"/>
      <c r="HP588" s="211"/>
      <c r="HQ588" s="211"/>
      <c r="HR588" s="211"/>
      <c r="HS588" s="211"/>
      <c r="HT588" s="211"/>
      <c r="HU588" s="211"/>
      <c r="HV588" s="211"/>
      <c r="HW588" s="211"/>
      <c r="HX588" s="211"/>
      <c r="HY588" s="211"/>
      <c r="HZ588" s="211"/>
      <c r="IA588" s="211"/>
      <c r="IB588" s="211"/>
      <c r="IC588" s="211"/>
      <c r="ID588" s="211"/>
      <c r="IE588" s="211"/>
      <c r="IF588" s="211"/>
      <c r="IG588" s="211"/>
      <c r="IH588" s="211"/>
      <c r="II588" s="211"/>
      <c r="IJ588" s="211"/>
      <c r="IK588" s="211"/>
      <c r="IL588" s="211"/>
      <c r="IM588" s="211"/>
      <c r="IN588" s="211"/>
      <c r="IO588" s="211"/>
      <c r="IP588" s="211"/>
      <c r="IQ588" s="211"/>
      <c r="IR588" s="211"/>
      <c r="IS588" s="211"/>
      <c r="IT588" s="211"/>
      <c r="IU588" s="211"/>
      <c r="IV588" s="211"/>
      <c r="IW588" s="211"/>
      <c r="IX588" s="211"/>
      <c r="IY588" s="211"/>
      <c r="IZ588" s="211"/>
      <c r="JA588" s="211"/>
      <c r="JB588" s="211"/>
      <c r="JC588" s="211"/>
      <c r="JD588" s="211"/>
      <c r="JE588" s="211"/>
      <c r="JF588" s="211"/>
      <c r="JG588" s="211"/>
      <c r="JH588" s="211"/>
      <c r="JI588" s="211"/>
      <c r="JJ588" s="211"/>
      <c r="JK588" s="211"/>
      <c r="JL588" s="211"/>
      <c r="JM588" s="211"/>
      <c r="JN588" s="211"/>
      <c r="JO588" s="211"/>
      <c r="JP588" s="211"/>
      <c r="JQ588" s="211"/>
      <c r="JR588" s="211"/>
      <c r="JS588" s="211"/>
      <c r="JT588" s="211"/>
      <c r="JU588" s="211"/>
      <c r="JV588" s="211"/>
      <c r="JW588" s="211"/>
      <c r="JX588" s="211"/>
      <c r="JY588" s="211"/>
      <c r="JZ588" s="211"/>
      <c r="KA588" s="211"/>
      <c r="KB588" s="211"/>
      <c r="KC588" s="211"/>
      <c r="KD588" s="211"/>
      <c r="KE588" s="211"/>
      <c r="KF588" s="211"/>
      <c r="KG588" s="211"/>
      <c r="KH588" s="211"/>
      <c r="KI588" s="211"/>
      <c r="KJ588" s="211"/>
      <c r="KK588" s="211"/>
      <c r="KL588" s="211"/>
      <c r="KM588" s="211"/>
      <c r="KN588" s="211"/>
      <c r="KO588" s="211"/>
      <c r="KP588" s="211"/>
      <c r="KQ588" s="211"/>
      <c r="KR588" s="211"/>
      <c r="KS588" s="211"/>
      <c r="KT588" s="211"/>
      <c r="KU588" s="211"/>
      <c r="KV588" s="211"/>
      <c r="KW588" s="211"/>
      <c r="KX588" s="211"/>
      <c r="KY588" s="211"/>
      <c r="KZ588" s="211"/>
      <c r="LA588" s="211"/>
      <c r="LB588" s="211"/>
      <c r="LC588" s="211"/>
      <c r="LD588" s="211"/>
      <c r="LE588" s="211"/>
      <c r="LF588" s="211"/>
      <c r="LG588" s="211"/>
      <c r="LH588" s="211"/>
      <c r="LI588" s="211"/>
      <c r="LJ588" s="211"/>
      <c r="LK588" s="211"/>
      <c r="LL588" s="211"/>
      <c r="LM588" s="211"/>
      <c r="LN588" s="211"/>
      <c r="LO588" s="211"/>
      <c r="LP588" s="211"/>
      <c r="LQ588" s="211"/>
      <c r="LR588" s="211"/>
      <c r="LS588" s="211"/>
      <c r="LT588" s="211"/>
      <c r="LU588" s="211"/>
      <c r="LV588" s="211"/>
      <c r="LW588" s="211"/>
      <c r="LX588" s="211"/>
      <c r="LY588" s="211"/>
      <c r="LZ588" s="211"/>
      <c r="MA588" s="211"/>
      <c r="MB588" s="211"/>
      <c r="MC588" s="211"/>
      <c r="MD588" s="211"/>
      <c r="ME588" s="211"/>
      <c r="MF588" s="211"/>
      <c r="MG588" s="211"/>
      <c r="MH588" s="211"/>
      <c r="MI588" s="211"/>
      <c r="MJ588" s="211"/>
      <c r="MK588" s="211"/>
      <c r="ML588" s="211"/>
      <c r="MM588" s="211"/>
      <c r="MN588" s="211"/>
      <c r="MO588" s="211"/>
      <c r="MP588" s="211"/>
      <c r="MQ588" s="211"/>
      <c r="MR588" s="211"/>
      <c r="MS588" s="211"/>
      <c r="MT588" s="211"/>
      <c r="MU588" s="211"/>
      <c r="MV588" s="211"/>
      <c r="MW588" s="211"/>
      <c r="MX588" s="211"/>
      <c r="MY588" s="211"/>
      <c r="MZ588" s="211"/>
      <c r="NA588" s="211"/>
      <c r="NB588" s="211"/>
      <c r="NC588" s="211"/>
      <c r="ND588" s="211"/>
      <c r="NE588" s="211"/>
      <c r="NF588" s="211"/>
      <c r="NG588" s="211"/>
      <c r="NH588" s="211"/>
      <c r="NI588" s="211"/>
      <c r="NJ588" s="211"/>
      <c r="NK588" s="211"/>
      <c r="NL588" s="211"/>
      <c r="NM588" s="211"/>
      <c r="NN588" s="211"/>
      <c r="NO588" s="211"/>
      <c r="NP588" s="211"/>
      <c r="NQ588" s="211"/>
      <c r="NR588" s="211"/>
      <c r="NS588" s="211"/>
      <c r="NT588" s="211"/>
      <c r="NU588" s="211"/>
      <c r="NV588" s="211"/>
      <c r="NW588" s="211"/>
      <c r="NX588" s="211"/>
      <c r="NY588" s="211"/>
      <c r="NZ588" s="211"/>
      <c r="OA588" s="211"/>
      <c r="OB588" s="211"/>
      <c r="OC588" s="211"/>
      <c r="OD588" s="211"/>
      <c r="OE588" s="211"/>
      <c r="OF588" s="211"/>
      <c r="OG588" s="211"/>
      <c r="OH588" s="211"/>
      <c r="OI588" s="211"/>
      <c r="OJ588" s="211"/>
      <c r="OK588" s="211"/>
      <c r="OL588" s="211"/>
      <c r="OM588" s="211"/>
      <c r="ON588" s="211"/>
      <c r="OO588" s="211"/>
      <c r="OP588" s="211"/>
      <c r="OQ588" s="211"/>
      <c r="OR588" s="211"/>
      <c r="OS588" s="211"/>
      <c r="OT588" s="211"/>
      <c r="OU588" s="211"/>
      <c r="OV588" s="211"/>
      <c r="OW588" s="211"/>
      <c r="OX588" s="211"/>
      <c r="OY588" s="211"/>
      <c r="OZ588" s="211"/>
      <c r="PA588" s="211"/>
      <c r="PB588" s="211"/>
      <c r="PC588" s="211"/>
      <c r="PD588" s="211"/>
      <c r="PE588" s="211"/>
      <c r="PF588" s="211"/>
      <c r="PG588" s="211"/>
      <c r="PH588" s="211"/>
      <c r="PI588" s="211"/>
      <c r="PJ588" s="211"/>
      <c r="PK588" s="211"/>
      <c r="PL588" s="211"/>
      <c r="PM588" s="211"/>
      <c r="PN588" s="211"/>
      <c r="PO588" s="211"/>
      <c r="PP588" s="211"/>
      <c r="PQ588" s="211"/>
      <c r="PR588" s="211"/>
      <c r="PS588" s="211"/>
      <c r="PT588" s="211"/>
      <c r="PU588" s="211"/>
      <c r="PV588" s="211"/>
      <c r="PW588" s="211"/>
      <c r="PX588" s="211"/>
      <c r="PY588" s="211"/>
      <c r="PZ588" s="211"/>
      <c r="QA588" s="211"/>
      <c r="QB588" s="211"/>
      <c r="QC588" s="211"/>
      <c r="QD588" s="211"/>
      <c r="QE588" s="211"/>
      <c r="QF588" s="211"/>
      <c r="QG588" s="211"/>
      <c r="QH588" s="211"/>
      <c r="QI588" s="211"/>
      <c r="QJ588" s="211"/>
      <c r="QK588" s="211"/>
      <c r="QL588" s="211"/>
      <c r="QM588" s="211"/>
      <c r="QN588" s="211"/>
      <c r="QO588" s="211"/>
      <c r="QP588" s="211"/>
      <c r="QQ588" s="211"/>
      <c r="QR588" s="211"/>
      <c r="QS588" s="211"/>
      <c r="QT588" s="211"/>
      <c r="QU588" s="211"/>
      <c r="QV588" s="211"/>
      <c r="QW588" s="211"/>
      <c r="QX588" s="211"/>
      <c r="QY588" s="211"/>
      <c r="QZ588" s="211"/>
      <c r="RA588" s="211"/>
      <c r="RB588" s="211"/>
      <c r="RC588" s="211"/>
      <c r="RD588" s="211"/>
      <c r="RE588" s="211"/>
      <c r="RF588" s="211"/>
      <c r="RG588" s="211"/>
      <c r="RH588" s="211"/>
      <c r="RI588" s="211"/>
      <c r="RJ588" s="211"/>
      <c r="RK588" s="211"/>
      <c r="RL588" s="211"/>
      <c r="RM588" s="211"/>
      <c r="RN588" s="211"/>
      <c r="RO588" s="211"/>
      <c r="RP588" s="211"/>
      <c r="RQ588" s="211"/>
      <c r="RR588" s="211"/>
      <c r="RS588" s="211"/>
      <c r="RT588" s="211"/>
      <c r="RU588" s="211"/>
      <c r="RV588" s="211"/>
      <c r="RW588" s="211"/>
      <c r="RX588" s="211"/>
      <c r="RY588" s="211"/>
      <c r="RZ588" s="211"/>
      <c r="SA588" s="211"/>
      <c r="SB588" s="211"/>
      <c r="SC588" s="211"/>
      <c r="SD588" s="211"/>
      <c r="SE588" s="211"/>
      <c r="SF588" s="211"/>
      <c r="SG588" s="211"/>
      <c r="SH588" s="211"/>
      <c r="SI588" s="211"/>
      <c r="SJ588" s="211"/>
      <c r="SK588" s="211"/>
      <c r="SL588" s="211"/>
      <c r="SM588" s="211"/>
      <c r="SN588" s="211"/>
      <c r="SO588" s="211"/>
      <c r="SP588" s="211"/>
      <c r="SQ588" s="211"/>
      <c r="SR588" s="211"/>
      <c r="SS588" s="211"/>
      <c r="ST588" s="211"/>
      <c r="SU588" s="211"/>
      <c r="SV588" s="211"/>
      <c r="SW588" s="211"/>
      <c r="SX588" s="211"/>
      <c r="SY588" s="211"/>
      <c r="SZ588" s="211"/>
      <c r="TA588" s="211"/>
      <c r="TB588" s="211"/>
      <c r="TC588" s="211"/>
      <c r="TD588" s="211"/>
      <c r="TE588" s="211"/>
      <c r="TF588" s="211"/>
      <c r="TG588" s="211"/>
      <c r="TH588" s="211"/>
      <c r="TI588" s="211"/>
      <c r="TJ588" s="211"/>
      <c r="TK588" s="211"/>
      <c r="TL588" s="211"/>
      <c r="TM588" s="211"/>
      <c r="TN588" s="211"/>
      <c r="TO588" s="211"/>
      <c r="TP588" s="211"/>
      <c r="TQ588" s="211"/>
      <c r="TR588" s="211"/>
      <c r="TS588" s="211"/>
      <c r="TT588" s="211"/>
      <c r="TU588" s="211"/>
      <c r="TV588" s="211"/>
      <c r="TW588" s="211"/>
      <c r="TX588" s="211"/>
      <c r="TY588" s="211"/>
      <c r="TZ588" s="211"/>
      <c r="UA588" s="211"/>
      <c r="UB588" s="211"/>
      <c r="UC588" s="211"/>
      <c r="UD588" s="211"/>
      <c r="UE588" s="211"/>
      <c r="UF588" s="211"/>
      <c r="UG588" s="211"/>
      <c r="UH588" s="211"/>
      <c r="UI588" s="211"/>
      <c r="UJ588" s="211"/>
      <c r="UK588" s="211"/>
      <c r="UL588" s="211"/>
      <c r="UM588" s="211"/>
      <c r="UN588" s="211"/>
      <c r="UO588" s="211"/>
      <c r="UP588" s="211"/>
      <c r="UQ588" s="211"/>
      <c r="UR588" s="211"/>
      <c r="US588" s="211"/>
      <c r="UT588" s="211"/>
      <c r="UU588" s="211"/>
      <c r="UV588" s="211"/>
      <c r="UW588" s="211"/>
      <c r="UX588" s="211"/>
      <c r="UY588" s="211"/>
      <c r="UZ588" s="211"/>
      <c r="VA588" s="211"/>
      <c r="VB588" s="211"/>
      <c r="VC588" s="211"/>
      <c r="VD588" s="211"/>
      <c r="VE588" s="211"/>
      <c r="VF588" s="211"/>
      <c r="VG588" s="211"/>
      <c r="VH588" s="211"/>
      <c r="VI588" s="211"/>
      <c r="VJ588" s="211"/>
      <c r="VK588" s="211"/>
      <c r="VL588" s="211"/>
      <c r="VM588" s="211"/>
      <c r="VN588" s="211"/>
      <c r="VO588" s="211"/>
      <c r="VP588" s="211"/>
      <c r="VQ588" s="211"/>
      <c r="VR588" s="211"/>
      <c r="VS588" s="211"/>
      <c r="VT588" s="211"/>
      <c r="VU588" s="211"/>
      <c r="VV588" s="211"/>
      <c r="VW588" s="211"/>
      <c r="VX588" s="211"/>
      <c r="VY588" s="211"/>
      <c r="VZ588" s="211"/>
      <c r="WA588" s="211"/>
      <c r="WB588" s="211"/>
      <c r="WC588" s="211"/>
      <c r="WD588" s="211"/>
      <c r="WE588" s="211"/>
      <c r="WF588" s="211"/>
      <c r="WG588" s="211"/>
      <c r="WH588" s="211"/>
      <c r="WI588" s="211"/>
      <c r="WJ588" s="211"/>
      <c r="WK588" s="211"/>
      <c r="WL588" s="211"/>
      <c r="WM588" s="211"/>
      <c r="WN588" s="211"/>
      <c r="WO588" s="211"/>
      <c r="WP588" s="211"/>
      <c r="WQ588" s="211"/>
      <c r="WR588" s="211"/>
      <c r="WS588" s="211"/>
      <c r="WT588" s="211"/>
      <c r="WU588" s="211"/>
      <c r="WV588" s="211"/>
      <c r="WW588" s="211"/>
      <c r="WX588" s="211"/>
      <c r="WY588" s="211"/>
      <c r="WZ588" s="211"/>
      <c r="XA588" s="211"/>
      <c r="XB588" s="211"/>
      <c r="XC588" s="211"/>
      <c r="XD588" s="211"/>
      <c r="XE588" s="211"/>
      <c r="XF588" s="211"/>
      <c r="XG588" s="211"/>
      <c r="XH588" s="211"/>
      <c r="XI588" s="211"/>
      <c r="XJ588" s="211"/>
      <c r="XK588" s="211"/>
      <c r="XL588" s="211"/>
      <c r="XM588" s="211"/>
      <c r="XN588" s="211"/>
      <c r="XO588" s="211"/>
      <c r="XP588" s="211"/>
      <c r="XQ588" s="211"/>
      <c r="XR588" s="211"/>
      <c r="XS588" s="211"/>
      <c r="XT588" s="211"/>
      <c r="XU588" s="211"/>
      <c r="XV588" s="211"/>
      <c r="XW588" s="211"/>
      <c r="XX588" s="211"/>
      <c r="XY588" s="211"/>
      <c r="XZ588" s="211"/>
      <c r="YA588" s="211"/>
      <c r="YB588" s="211"/>
      <c r="YC588" s="211"/>
      <c r="YD588" s="211"/>
      <c r="YE588" s="211"/>
      <c r="YF588" s="211"/>
      <c r="YG588" s="211"/>
      <c r="YH588" s="211"/>
      <c r="YI588" s="211"/>
      <c r="YJ588" s="211"/>
      <c r="YK588" s="211"/>
      <c r="YL588" s="211"/>
      <c r="YM588" s="211"/>
      <c r="YN588" s="211"/>
      <c r="YO588" s="211"/>
      <c r="YP588" s="211"/>
      <c r="YQ588" s="211"/>
      <c r="YR588" s="211"/>
      <c r="YS588" s="211"/>
      <c r="YT588" s="211"/>
      <c r="YU588" s="211"/>
      <c r="YV588" s="211"/>
      <c r="YW588" s="211"/>
      <c r="YX588" s="211"/>
      <c r="YY588" s="211"/>
      <c r="YZ588" s="211"/>
      <c r="ZA588" s="211"/>
      <c r="ZB588" s="211"/>
      <c r="ZC588" s="211"/>
      <c r="ZD588" s="211"/>
      <c r="ZE588" s="211"/>
      <c r="ZF588" s="211"/>
      <c r="ZG588" s="211"/>
      <c r="ZH588" s="211"/>
      <c r="ZI588" s="211"/>
      <c r="ZJ588" s="211"/>
      <c r="ZK588" s="211"/>
      <c r="ZL588" s="211"/>
      <c r="ZM588" s="211"/>
      <c r="ZN588" s="211"/>
      <c r="ZO588" s="211"/>
      <c r="ZP588" s="211"/>
      <c r="ZQ588" s="211"/>
      <c r="ZR588" s="211"/>
      <c r="ZS588" s="211"/>
      <c r="ZT588" s="211"/>
      <c r="ZU588" s="211"/>
      <c r="ZV588" s="211"/>
      <c r="ZW588" s="211"/>
      <c r="ZX588" s="211"/>
      <c r="ZY588" s="211"/>
      <c r="ZZ588" s="211"/>
      <c r="AAA588" s="211"/>
      <c r="AAB588" s="211"/>
      <c r="AAC588" s="211"/>
      <c r="AAD588" s="211"/>
      <c r="AAE588" s="211"/>
      <c r="AAF588" s="211"/>
      <c r="AAG588" s="211"/>
      <c r="AAH588" s="211"/>
      <c r="AAI588" s="211"/>
      <c r="AAJ588" s="211"/>
      <c r="AAK588" s="211"/>
      <c r="AAL588" s="211"/>
      <c r="AAM588" s="211"/>
      <c r="AAN588" s="211"/>
      <c r="AAO588" s="211"/>
      <c r="AAP588" s="211"/>
      <c r="AAQ588" s="211"/>
      <c r="AAR588" s="211"/>
      <c r="AAS588" s="211"/>
      <c r="AAT588" s="211"/>
      <c r="AAU588" s="211"/>
      <c r="AAV588" s="211"/>
      <c r="AAW588" s="211"/>
      <c r="AAX588" s="211"/>
      <c r="AAY588" s="211"/>
      <c r="AAZ588" s="211"/>
      <c r="ABA588" s="211"/>
      <c r="ABB588" s="211"/>
      <c r="ABC588" s="211"/>
      <c r="ABD588" s="211"/>
      <c r="ABE588" s="211"/>
      <c r="ABF588" s="211"/>
      <c r="ABG588" s="211"/>
      <c r="ABH588" s="211"/>
      <c r="ABI588" s="211"/>
      <c r="ABJ588" s="211"/>
      <c r="ABK588" s="211"/>
      <c r="ABL588" s="211"/>
      <c r="ABM588" s="211"/>
      <c r="ABN588" s="211"/>
      <c r="ABO588" s="211"/>
      <c r="ABP588" s="211"/>
      <c r="ABQ588" s="211"/>
      <c r="ABR588" s="211"/>
      <c r="ABS588" s="211"/>
      <c r="ABT588" s="211"/>
      <c r="ABU588" s="211"/>
      <c r="ABV588" s="211"/>
      <c r="ABW588" s="211"/>
      <c r="ABX588" s="211"/>
      <c r="ABY588" s="211"/>
      <c r="ABZ588" s="211"/>
      <c r="ACA588" s="211"/>
      <c r="ACB588" s="211"/>
      <c r="ACC588" s="211"/>
      <c r="ACD588" s="211"/>
      <c r="ACE588" s="211"/>
      <c r="ACF588" s="211"/>
      <c r="ACG588" s="211"/>
      <c r="ACH588" s="211"/>
      <c r="ACI588" s="211"/>
      <c r="ACJ588" s="211"/>
      <c r="ACK588" s="211"/>
      <c r="ACL588" s="211"/>
      <c r="ACM588" s="211"/>
      <c r="ACN588" s="211"/>
      <c r="ACO588" s="211"/>
      <c r="ACP588" s="211"/>
      <c r="ACQ588" s="211"/>
      <c r="ACR588" s="211"/>
      <c r="ACS588" s="211"/>
      <c r="ACT588" s="211"/>
      <c r="ACU588" s="211"/>
      <c r="ACV588" s="211"/>
      <c r="ACW588" s="211"/>
      <c r="ACX588" s="211"/>
      <c r="ACY588" s="211"/>
      <c r="ACZ588" s="211"/>
      <c r="ADA588" s="211"/>
      <c r="ADB588" s="211"/>
      <c r="ADC588" s="211"/>
      <c r="ADD588" s="211"/>
      <c r="ADE588" s="211"/>
      <c r="ADF588" s="211"/>
      <c r="ADG588" s="211"/>
      <c r="ADH588" s="211"/>
      <c r="ADI588" s="211"/>
      <c r="ADJ588" s="211"/>
      <c r="ADK588" s="211"/>
      <c r="ADL588" s="211"/>
      <c r="ADM588" s="211"/>
      <c r="ADN588" s="211"/>
      <c r="ADO588" s="211"/>
      <c r="ADP588" s="211"/>
      <c r="ADQ588" s="211"/>
      <c r="ADR588" s="211"/>
      <c r="ADS588" s="211"/>
      <c r="ADT588" s="211"/>
      <c r="ADU588" s="211"/>
      <c r="ADV588" s="211"/>
      <c r="ADW588" s="211"/>
      <c r="ADX588" s="211"/>
      <c r="ADY588" s="211"/>
      <c r="ADZ588" s="211"/>
      <c r="AEA588" s="211"/>
      <c r="AEB588" s="211"/>
      <c r="AEC588" s="211"/>
      <c r="AED588" s="211"/>
      <c r="AEE588" s="211"/>
      <c r="AEF588" s="211"/>
      <c r="AEG588" s="211"/>
      <c r="AEH588" s="211"/>
      <c r="AEI588" s="211"/>
      <c r="AEJ588" s="211"/>
      <c r="AEK588" s="211"/>
      <c r="AEL588" s="211"/>
      <c r="AEM588" s="211"/>
      <c r="AEN588" s="211"/>
      <c r="AEO588" s="211"/>
      <c r="AEP588" s="211"/>
      <c r="AEQ588" s="211"/>
      <c r="AER588" s="211"/>
      <c r="AES588" s="211"/>
      <c r="AET588" s="211"/>
      <c r="AEU588" s="211"/>
      <c r="AEV588" s="211"/>
      <c r="AEW588" s="211"/>
      <c r="AEX588" s="211"/>
      <c r="AEY588" s="211"/>
      <c r="AEZ588" s="211"/>
      <c r="AFA588" s="211"/>
      <c r="AFB588" s="211"/>
      <c r="AFC588" s="211"/>
      <c r="AFD588" s="211"/>
      <c r="AFE588" s="211"/>
      <c r="AFF588" s="211"/>
      <c r="AFG588" s="211"/>
      <c r="AFH588" s="211"/>
      <c r="AFI588" s="211"/>
      <c r="AFJ588" s="211"/>
      <c r="AFK588" s="211"/>
      <c r="AFL588" s="211"/>
      <c r="AFM588" s="211"/>
      <c r="AFN588" s="211"/>
      <c r="AFO588" s="211"/>
      <c r="AFP588" s="211"/>
      <c r="AFQ588" s="211"/>
      <c r="AFR588" s="211"/>
      <c r="AFS588" s="211"/>
      <c r="AFT588" s="211"/>
      <c r="AFU588" s="211"/>
      <c r="AFV588" s="211"/>
      <c r="AFW588" s="211"/>
      <c r="AFX588" s="211"/>
      <c r="AFY588" s="211"/>
      <c r="AFZ588" s="211"/>
      <c r="AGA588" s="211"/>
      <c r="AGB588" s="211"/>
      <c r="AGC588" s="211"/>
      <c r="AGD588" s="211"/>
      <c r="AGE588" s="211"/>
      <c r="AGF588" s="211"/>
      <c r="AGG588" s="211"/>
      <c r="AGH588" s="211"/>
      <c r="AGI588" s="211"/>
      <c r="AGJ588" s="211"/>
      <c r="AGK588" s="211"/>
      <c r="AGL588" s="211"/>
      <c r="AGM588" s="211"/>
      <c r="AGN588" s="211"/>
      <c r="AGO588" s="211"/>
      <c r="AGP588" s="211"/>
      <c r="AGQ588" s="211"/>
      <c r="AGR588" s="211"/>
      <c r="AGS588" s="211"/>
      <c r="AGT588" s="211"/>
      <c r="AGU588" s="211"/>
      <c r="AGV588" s="211"/>
      <c r="AGW588" s="211"/>
      <c r="AGX588" s="211"/>
      <c r="AGY588" s="211"/>
      <c r="AGZ588" s="211"/>
      <c r="AHA588" s="211"/>
      <c r="AHB588" s="211"/>
      <c r="AHC588" s="211"/>
      <c r="AHD588" s="211"/>
      <c r="AHE588" s="211"/>
      <c r="AHF588" s="211"/>
      <c r="AHG588" s="211"/>
      <c r="AHH588" s="211"/>
      <c r="AHI588" s="211"/>
      <c r="AHJ588" s="211"/>
      <c r="AHK588" s="211"/>
      <c r="AHL588" s="211"/>
      <c r="AHM588" s="211"/>
      <c r="AHN588" s="211"/>
      <c r="AHO588" s="211"/>
      <c r="AHP588" s="211"/>
      <c r="AHQ588" s="211"/>
      <c r="AHR588" s="211"/>
      <c r="AHS588" s="211"/>
      <c r="AHT588" s="211"/>
      <c r="AHU588" s="211"/>
      <c r="AHV588" s="211"/>
      <c r="AHW588" s="211"/>
      <c r="AHX588" s="211"/>
      <c r="AHY588" s="211"/>
      <c r="AHZ588" s="211"/>
      <c r="AIA588" s="211"/>
      <c r="AIB588" s="211"/>
      <c r="AIC588" s="211"/>
      <c r="AID588" s="211"/>
      <c r="AIE588" s="211"/>
      <c r="AIF588" s="211"/>
      <c r="AIG588" s="211"/>
      <c r="AIH588" s="211"/>
      <c r="AII588" s="211"/>
      <c r="AIJ588" s="211"/>
      <c r="AIK588" s="211"/>
      <c r="AIL588" s="211"/>
      <c r="AIM588" s="211"/>
      <c r="AIN588" s="211"/>
      <c r="AIO588" s="211"/>
      <c r="AIP588" s="211"/>
      <c r="AIQ588" s="211"/>
      <c r="AIR588" s="211"/>
      <c r="AIS588" s="211"/>
      <c r="AIT588" s="211"/>
      <c r="AIU588" s="211"/>
      <c r="AIV588" s="211"/>
      <c r="AIW588" s="211"/>
      <c r="AIX588" s="211"/>
      <c r="AIY588" s="211"/>
      <c r="AIZ588" s="211"/>
      <c r="AJA588" s="211"/>
      <c r="AJB588" s="211"/>
      <c r="AJC588" s="211"/>
      <c r="AJD588" s="211"/>
      <c r="AJE588" s="211"/>
      <c r="AJF588" s="211"/>
      <c r="AJG588" s="211"/>
      <c r="AJH588" s="211"/>
      <c r="AJI588" s="211"/>
      <c r="AJJ588" s="211"/>
      <c r="AJK588" s="211"/>
      <c r="AJL588" s="211"/>
      <c r="AJM588" s="211"/>
      <c r="AJN588" s="211"/>
      <c r="AJO588" s="211"/>
      <c r="AJP588" s="211"/>
      <c r="AJQ588" s="211"/>
      <c r="AJR588" s="211"/>
      <c r="AJS588" s="211"/>
      <c r="AJT588" s="211"/>
      <c r="AJU588" s="211"/>
      <c r="AJV588" s="211"/>
      <c r="AJW588" s="211"/>
      <c r="AJX588" s="211"/>
      <c r="AJY588" s="211"/>
      <c r="AJZ588" s="211"/>
      <c r="AKA588" s="211"/>
      <c r="AKB588" s="211"/>
      <c r="AKC588" s="211"/>
      <c r="AKD588" s="211"/>
      <c r="AKE588" s="211"/>
      <c r="AKF588" s="211"/>
      <c r="AKG588" s="211"/>
      <c r="AKH588" s="211"/>
      <c r="AKI588" s="211"/>
      <c r="AKJ588" s="211"/>
      <c r="AKK588" s="211"/>
      <c r="AKL588" s="211"/>
      <c r="AKM588" s="211"/>
      <c r="AKN588" s="211"/>
      <c r="AKO588" s="211"/>
      <c r="AKP588" s="211"/>
      <c r="AKQ588" s="211"/>
      <c r="AKR588" s="211"/>
      <c r="AKS588" s="211"/>
      <c r="AKT588" s="211"/>
      <c r="AKU588" s="211"/>
      <c r="AKV588" s="211"/>
      <c r="AKW588" s="211"/>
      <c r="AKX588" s="211"/>
      <c r="AKY588" s="211"/>
      <c r="AKZ588" s="211"/>
      <c r="ALA588" s="211"/>
      <c r="ALB588" s="211"/>
      <c r="ALC588" s="211"/>
      <c r="ALD588" s="211"/>
      <c r="ALE588" s="211"/>
      <c r="ALF588" s="211"/>
      <c r="ALG588" s="211"/>
      <c r="ALH588" s="211"/>
      <c r="ALI588" s="211"/>
      <c r="ALJ588" s="211"/>
      <c r="ALK588" s="211"/>
      <c r="ALL588" s="211"/>
      <c r="ALM588" s="211"/>
      <c r="ALN588" s="211"/>
      <c r="ALO588" s="211"/>
      <c r="ALP588" s="211"/>
      <c r="ALQ588" s="211"/>
      <c r="ALR588" s="211"/>
      <c r="ALS588" s="211"/>
      <c r="ALT588" s="211"/>
      <c r="ALU588" s="211"/>
      <c r="ALV588" s="211"/>
      <c r="ALW588" s="211"/>
      <c r="ALX588" s="211"/>
      <c r="ALY588" s="211"/>
      <c r="ALZ588" s="211"/>
      <c r="AMA588" s="211"/>
      <c r="AMB588" s="211"/>
      <c r="AMC588" s="211"/>
      <c r="AMD588" s="211"/>
      <c r="AME588" s="211"/>
      <c r="AMF588" s="211"/>
      <c r="AMG588" s="211"/>
      <c r="AMH588" s="211"/>
      <c r="AMI588" s="211"/>
      <c r="AMJ588" s="211"/>
      <c r="AMK588" s="211"/>
      <c r="AML588" s="211"/>
      <c r="AMM588" s="211"/>
      <c r="AMN588" s="211"/>
      <c r="AMO588" s="211"/>
      <c r="AMP588" s="211"/>
      <c r="AMQ588" s="211"/>
      <c r="AMR588" s="211"/>
      <c r="AMS588" s="211"/>
      <c r="AMT588" s="211"/>
      <c r="AMU588" s="211"/>
      <c r="AMV588" s="211"/>
      <c r="AMW588" s="211"/>
      <c r="AMX588" s="211"/>
      <c r="AMY588" s="211"/>
      <c r="AMZ588" s="211"/>
      <c r="ANA588" s="211"/>
      <c r="ANB588" s="211"/>
      <c r="ANC588" s="211"/>
      <c r="AND588" s="211"/>
      <c r="ANE588" s="211"/>
      <c r="ANF588" s="211"/>
      <c r="ANG588" s="211"/>
      <c r="ANH588" s="211"/>
      <c r="ANI588" s="211"/>
      <c r="ANJ588" s="211"/>
      <c r="ANK588" s="211"/>
      <c r="ANL588" s="211"/>
      <c r="ANM588" s="211"/>
      <c r="ANN588" s="211"/>
      <c r="ANO588" s="211"/>
      <c r="ANP588" s="211"/>
      <c r="ANQ588" s="211"/>
      <c r="ANR588" s="211"/>
      <c r="ANS588" s="211"/>
      <c r="ANT588" s="211"/>
      <c r="ANU588" s="211"/>
      <c r="ANV588" s="211"/>
      <c r="ANW588" s="211"/>
      <c r="ANX588" s="211"/>
      <c r="ANY588" s="211"/>
      <c r="ANZ588" s="211"/>
      <c r="AOA588" s="211"/>
      <c r="AOB588" s="211"/>
      <c r="AOC588" s="211"/>
      <c r="AOD588" s="211"/>
      <c r="AOE588" s="211"/>
      <c r="AOF588" s="211"/>
      <c r="AOG588" s="211"/>
      <c r="AOH588" s="211"/>
      <c r="AOI588" s="211"/>
      <c r="AOJ588" s="211"/>
      <c r="AOK588" s="211"/>
      <c r="AOL588" s="211"/>
      <c r="AOM588" s="211"/>
      <c r="AON588" s="211"/>
      <c r="AOO588" s="211"/>
      <c r="AOP588" s="211"/>
      <c r="AOQ588" s="211"/>
      <c r="AOR588" s="211"/>
      <c r="AOS588" s="211"/>
      <c r="AOT588" s="211"/>
      <c r="AOU588" s="211"/>
      <c r="AOV588" s="211"/>
      <c r="AOW588" s="211"/>
      <c r="AOX588" s="211"/>
      <c r="AOY588" s="211"/>
      <c r="AOZ588" s="211"/>
      <c r="APA588" s="211"/>
      <c r="APB588" s="211"/>
      <c r="APC588" s="211"/>
      <c r="APD588" s="211"/>
      <c r="APE588" s="211"/>
      <c r="APF588" s="211"/>
      <c r="APG588" s="211"/>
      <c r="APH588" s="211"/>
      <c r="API588" s="211"/>
      <c r="APJ588" s="211"/>
      <c r="APK588" s="211"/>
      <c r="APL588" s="211"/>
      <c r="APM588" s="211"/>
      <c r="APN588" s="211"/>
      <c r="APO588" s="211"/>
      <c r="APP588" s="211"/>
      <c r="APQ588" s="211"/>
      <c r="APR588" s="211"/>
      <c r="APS588" s="211"/>
      <c r="APT588" s="211"/>
      <c r="APU588" s="211"/>
      <c r="APV588" s="211"/>
      <c r="APW588" s="211"/>
      <c r="APX588" s="211"/>
      <c r="APY588" s="211"/>
      <c r="APZ588" s="211"/>
      <c r="AQA588" s="211"/>
      <c r="AQB588" s="211"/>
      <c r="AQC588" s="211"/>
      <c r="AQD588" s="211"/>
      <c r="AQE588" s="211"/>
      <c r="AQF588" s="211"/>
      <c r="AQG588" s="211"/>
      <c r="AQH588" s="211"/>
      <c r="AQI588" s="211"/>
      <c r="AQJ588" s="211"/>
      <c r="AQK588" s="211"/>
      <c r="AQL588" s="211"/>
      <c r="AQM588" s="211"/>
      <c r="AQN588" s="211"/>
      <c r="AQO588" s="211"/>
      <c r="AQP588" s="211"/>
      <c r="AQQ588" s="211"/>
      <c r="AQR588" s="211"/>
      <c r="AQS588" s="211"/>
      <c r="AQT588" s="211"/>
      <c r="AQU588" s="211"/>
      <c r="AQV588" s="211"/>
      <c r="AQW588" s="211"/>
      <c r="AQX588" s="211"/>
      <c r="AQY588" s="211"/>
      <c r="AQZ588" s="211"/>
      <c r="ARA588" s="211"/>
      <c r="ARB588" s="211"/>
      <c r="ARC588" s="211"/>
      <c r="ARD588" s="211"/>
      <c r="ARE588" s="211"/>
      <c r="ARF588" s="211"/>
      <c r="ARG588" s="211"/>
      <c r="ARH588" s="211"/>
      <c r="ARI588" s="211"/>
      <c r="ARJ588" s="211"/>
      <c r="ARK588" s="211"/>
      <c r="ARL588" s="211"/>
      <c r="ARM588" s="211"/>
      <c r="ARN588" s="211"/>
      <c r="ARO588" s="211"/>
      <c r="ARP588" s="211"/>
      <c r="ARQ588" s="211"/>
      <c r="ARR588" s="211"/>
      <c r="ARS588" s="211"/>
      <c r="ART588" s="211"/>
      <c r="ARU588" s="211"/>
      <c r="ARV588" s="211"/>
      <c r="ARW588" s="211"/>
      <c r="ARX588" s="211"/>
      <c r="ARY588" s="211"/>
      <c r="ARZ588" s="211"/>
      <c r="ASA588" s="211"/>
      <c r="ASB588" s="211"/>
      <c r="ASC588" s="211"/>
      <c r="ASD588" s="211"/>
      <c r="ASE588" s="211"/>
      <c r="ASF588" s="211"/>
      <c r="ASG588" s="211"/>
      <c r="ASH588" s="211"/>
      <c r="ASI588" s="211"/>
      <c r="ASJ588" s="211"/>
      <c r="ASK588" s="211"/>
      <c r="ASL588" s="211"/>
      <c r="ASM588" s="211"/>
      <c r="ASN588" s="211"/>
      <c r="ASO588" s="211"/>
      <c r="ASP588" s="211"/>
      <c r="ASQ588" s="211"/>
      <c r="ASR588" s="211"/>
      <c r="ASS588" s="211"/>
      <c r="AST588" s="211"/>
      <c r="ASU588" s="211"/>
      <c r="ASV588" s="211"/>
      <c r="ASW588" s="211"/>
      <c r="ASX588" s="211"/>
      <c r="ASY588" s="211"/>
      <c r="ASZ588" s="211"/>
      <c r="ATA588" s="211"/>
      <c r="ATB588" s="211"/>
      <c r="ATC588" s="211"/>
      <c r="ATD588" s="211"/>
      <c r="ATE588" s="211"/>
      <c r="ATF588" s="211"/>
      <c r="ATG588" s="211"/>
      <c r="ATH588" s="211"/>
      <c r="ATI588" s="211"/>
      <c r="ATJ588" s="211"/>
      <c r="ATK588" s="211"/>
      <c r="ATL588" s="211"/>
      <c r="ATM588" s="211"/>
      <c r="ATN588" s="211"/>
      <c r="ATO588" s="211"/>
      <c r="ATP588" s="211"/>
      <c r="ATQ588" s="211"/>
      <c r="ATR588" s="211"/>
      <c r="ATS588" s="211"/>
      <c r="ATT588" s="211"/>
      <c r="ATU588" s="211"/>
      <c r="ATV588" s="211"/>
      <c r="ATW588" s="211"/>
      <c r="ATX588" s="211"/>
      <c r="ATY588" s="211"/>
      <c r="ATZ588" s="211"/>
      <c r="AUA588" s="211"/>
      <c r="AUB588" s="211"/>
      <c r="AUC588" s="211"/>
      <c r="AUD588" s="211"/>
      <c r="AUE588" s="211"/>
      <c r="AUF588" s="211"/>
      <c r="AUG588" s="211"/>
      <c r="AUH588" s="211"/>
      <c r="AUI588" s="211"/>
      <c r="AUJ588" s="211"/>
      <c r="AUK588" s="211"/>
      <c r="AUL588" s="211"/>
      <c r="AUM588" s="211"/>
      <c r="AUN588" s="211"/>
      <c r="AUO588" s="211"/>
      <c r="AUP588" s="211"/>
      <c r="AUQ588" s="211"/>
      <c r="AUR588" s="211"/>
      <c r="AUS588" s="211"/>
      <c r="AUT588" s="211"/>
      <c r="AUU588" s="211"/>
      <c r="AUV588" s="211"/>
      <c r="AUW588" s="211"/>
      <c r="AUX588" s="211"/>
      <c r="AUY588" s="211"/>
      <c r="AUZ588" s="211"/>
      <c r="AVA588" s="211"/>
      <c r="AVB588" s="211"/>
      <c r="AVC588" s="211"/>
      <c r="AVD588" s="211"/>
      <c r="AVE588" s="211"/>
      <c r="AVF588" s="211"/>
      <c r="AVG588" s="211"/>
      <c r="AVH588" s="211"/>
      <c r="AVI588" s="211"/>
      <c r="AVJ588" s="211"/>
      <c r="AVK588" s="211"/>
      <c r="AVL588" s="211"/>
      <c r="AVM588" s="211"/>
      <c r="AVN588" s="211"/>
      <c r="AVO588" s="211"/>
      <c r="AVP588" s="211"/>
      <c r="AVQ588" s="211"/>
      <c r="AVR588" s="211"/>
      <c r="AVS588" s="211"/>
      <c r="AVT588" s="211"/>
      <c r="AVU588" s="211"/>
      <c r="AVV588" s="211"/>
      <c r="AVW588" s="211"/>
      <c r="AVX588" s="211"/>
      <c r="AVY588" s="211"/>
      <c r="AVZ588" s="211"/>
      <c r="AWA588" s="211"/>
      <c r="AWB588" s="211"/>
      <c r="AWC588" s="211"/>
      <c r="AWD588" s="211"/>
      <c r="AWE588" s="211"/>
      <c r="AWF588" s="211"/>
      <c r="AWG588" s="211"/>
      <c r="AWH588" s="211"/>
      <c r="AWI588" s="211"/>
      <c r="AWJ588" s="211"/>
      <c r="AWK588" s="211"/>
      <c r="AWL588" s="211"/>
      <c r="AWM588" s="211"/>
      <c r="AWN588" s="211"/>
      <c r="AWO588" s="211"/>
      <c r="AWP588" s="211"/>
      <c r="AWQ588" s="211"/>
      <c r="AWR588" s="211"/>
      <c r="AWS588" s="211"/>
      <c r="AWT588" s="211"/>
      <c r="AWU588" s="211"/>
      <c r="AWV588" s="211"/>
      <c r="AWW588" s="211"/>
      <c r="AWX588" s="211"/>
      <c r="AWY588" s="211"/>
      <c r="AWZ588" s="211"/>
      <c r="AXA588" s="211"/>
      <c r="AXB588" s="211"/>
      <c r="AXC588" s="211"/>
      <c r="AXD588" s="211"/>
      <c r="AXE588" s="211"/>
      <c r="AXF588" s="211"/>
      <c r="AXG588" s="211"/>
      <c r="AXH588" s="211"/>
      <c r="AXI588" s="211"/>
      <c r="AXJ588" s="211"/>
      <c r="AXK588" s="211"/>
      <c r="AXL588" s="211"/>
      <c r="AXM588" s="211"/>
      <c r="AXN588" s="211"/>
      <c r="AXO588" s="211"/>
      <c r="AXP588" s="211"/>
      <c r="AXQ588" s="211"/>
      <c r="AXR588" s="211"/>
      <c r="AXS588" s="211"/>
      <c r="AXT588" s="211"/>
      <c r="AXU588" s="211"/>
      <c r="AXV588" s="211"/>
      <c r="AXW588" s="211"/>
      <c r="AXX588" s="211"/>
      <c r="AXY588" s="211"/>
      <c r="AXZ588" s="211"/>
      <c r="AYA588" s="211"/>
      <c r="AYB588" s="211"/>
      <c r="AYC588" s="211"/>
      <c r="AYD588" s="211"/>
      <c r="AYE588" s="211"/>
      <c r="AYF588" s="211"/>
      <c r="AYG588" s="211"/>
      <c r="AYH588" s="211"/>
      <c r="AYI588" s="211"/>
      <c r="AYJ588" s="211"/>
      <c r="AYK588" s="211"/>
      <c r="AYL588" s="211"/>
      <c r="AYM588" s="211"/>
      <c r="AYN588" s="211"/>
      <c r="AYO588" s="211"/>
      <c r="AYP588" s="211"/>
      <c r="AYQ588" s="211"/>
      <c r="AYR588" s="211"/>
      <c r="AYS588" s="211"/>
      <c r="AYT588" s="211"/>
      <c r="AYU588" s="211"/>
      <c r="AYV588" s="211"/>
      <c r="AYW588" s="211"/>
      <c r="AYX588" s="211"/>
      <c r="AYY588" s="211"/>
      <c r="AYZ588" s="211"/>
      <c r="AZA588" s="211"/>
      <c r="AZB588" s="211"/>
      <c r="AZC588" s="211"/>
      <c r="AZD588" s="211"/>
      <c r="AZE588" s="211"/>
      <c r="AZF588" s="211"/>
      <c r="AZG588" s="211"/>
      <c r="AZH588" s="211"/>
      <c r="AZI588" s="211"/>
      <c r="AZJ588" s="211"/>
      <c r="AZK588" s="211"/>
      <c r="AZL588" s="211"/>
      <c r="AZM588" s="211"/>
      <c r="AZN588" s="211"/>
      <c r="AZO588" s="211"/>
      <c r="AZP588" s="211"/>
      <c r="AZQ588" s="211"/>
      <c r="AZR588" s="211"/>
      <c r="AZS588" s="211"/>
      <c r="AZT588" s="211"/>
      <c r="AZU588" s="211"/>
      <c r="AZV588" s="211"/>
      <c r="AZW588" s="211"/>
      <c r="AZX588" s="211"/>
      <c r="AZY588" s="211"/>
      <c r="AZZ588" s="211"/>
      <c r="BAA588" s="211"/>
      <c r="BAB588" s="211"/>
      <c r="BAC588" s="211"/>
      <c r="BAD588" s="211"/>
      <c r="BAE588" s="211"/>
      <c r="BAF588" s="211"/>
      <c r="BAG588" s="211"/>
      <c r="BAH588" s="211"/>
      <c r="BAI588" s="211"/>
      <c r="BAJ588" s="211"/>
      <c r="BAK588" s="211"/>
      <c r="BAL588" s="211"/>
      <c r="BAM588" s="211"/>
      <c r="BAN588" s="211"/>
      <c r="BAO588" s="211"/>
      <c r="BAP588" s="211"/>
      <c r="BAQ588" s="211"/>
      <c r="BAR588" s="211"/>
      <c r="BAS588" s="211"/>
      <c r="BAT588" s="211"/>
      <c r="BAU588" s="211"/>
      <c r="BAV588" s="211"/>
      <c r="BAW588" s="211"/>
      <c r="BAX588" s="211"/>
      <c r="BAY588" s="211"/>
      <c r="BAZ588" s="211"/>
      <c r="BBA588" s="211"/>
      <c r="BBB588" s="211"/>
      <c r="BBC588" s="211"/>
      <c r="BBD588" s="211"/>
      <c r="BBE588" s="211"/>
      <c r="BBF588" s="211"/>
      <c r="BBG588" s="211"/>
      <c r="BBH588" s="211"/>
      <c r="BBI588" s="211"/>
      <c r="BBJ588" s="211"/>
      <c r="BBK588" s="211"/>
      <c r="BBL588" s="211"/>
      <c r="BBM588" s="211"/>
      <c r="BBN588" s="211"/>
      <c r="BBO588" s="211"/>
      <c r="BBP588" s="211"/>
      <c r="BBQ588" s="211"/>
      <c r="BBR588" s="211"/>
      <c r="BBS588" s="211"/>
      <c r="BBT588" s="211"/>
      <c r="BBU588" s="211"/>
      <c r="BBV588" s="211"/>
      <c r="BBW588" s="211"/>
      <c r="BBX588" s="211"/>
      <c r="BBY588" s="211"/>
      <c r="BBZ588" s="211"/>
      <c r="BCA588" s="211"/>
      <c r="BCB588" s="211"/>
      <c r="BCC588" s="211"/>
      <c r="BCD588" s="211"/>
      <c r="BCE588" s="211"/>
      <c r="BCF588" s="211"/>
      <c r="BCG588" s="211"/>
      <c r="BCH588" s="211"/>
      <c r="BCI588" s="211"/>
      <c r="BCJ588" s="211"/>
      <c r="BCK588" s="211"/>
      <c r="BCL588" s="211"/>
      <c r="BCM588" s="211"/>
      <c r="BCN588" s="211"/>
      <c r="BCO588" s="211"/>
      <c r="BCP588" s="211"/>
      <c r="BCQ588" s="211"/>
      <c r="BCR588" s="211"/>
      <c r="BCS588" s="211"/>
      <c r="BCT588" s="211"/>
      <c r="BCU588" s="211"/>
      <c r="BCV588" s="211"/>
      <c r="BCW588" s="211"/>
      <c r="BCX588" s="211"/>
      <c r="BCY588" s="211"/>
      <c r="BCZ588" s="211"/>
      <c r="BDA588" s="211"/>
      <c r="BDB588" s="211"/>
      <c r="BDC588" s="211"/>
      <c r="BDD588" s="211"/>
      <c r="BDE588" s="211"/>
      <c r="BDF588" s="211"/>
      <c r="BDG588" s="211"/>
      <c r="BDH588" s="211"/>
      <c r="BDI588" s="211"/>
      <c r="BDJ588" s="211"/>
      <c r="BDK588" s="211"/>
      <c r="BDL588" s="211"/>
      <c r="BDM588" s="211"/>
      <c r="BDN588" s="211"/>
      <c r="BDO588" s="211"/>
      <c r="BDP588" s="211"/>
      <c r="BDQ588" s="211"/>
      <c r="BDR588" s="211"/>
      <c r="BDS588" s="211"/>
      <c r="BDT588" s="211"/>
      <c r="BDU588" s="211"/>
      <c r="BDV588" s="211"/>
      <c r="BDW588" s="211"/>
      <c r="BDX588" s="211"/>
      <c r="BDY588" s="211"/>
      <c r="BDZ588" s="211"/>
      <c r="BEA588" s="211"/>
      <c r="BEB588" s="211"/>
      <c r="BEC588" s="211"/>
      <c r="BED588" s="211"/>
      <c r="BEE588" s="211"/>
      <c r="BEF588" s="211"/>
      <c r="BEG588" s="211"/>
      <c r="BEH588" s="211"/>
      <c r="BEI588" s="211"/>
      <c r="BEJ588" s="211"/>
      <c r="BEK588" s="211"/>
      <c r="BEL588" s="211"/>
      <c r="BEM588" s="211"/>
      <c r="BEN588" s="211"/>
      <c r="BEO588" s="211"/>
      <c r="BEP588" s="211"/>
      <c r="BEQ588" s="211"/>
      <c r="BER588" s="211"/>
      <c r="BES588" s="211"/>
      <c r="BET588" s="211"/>
      <c r="BEU588" s="211"/>
      <c r="BEV588" s="211"/>
      <c r="BEW588" s="211"/>
      <c r="BEX588" s="211"/>
      <c r="BEY588" s="211"/>
      <c r="BEZ588" s="211"/>
      <c r="BFA588" s="211"/>
      <c r="BFB588" s="211"/>
      <c r="BFC588" s="211"/>
      <c r="BFD588" s="211"/>
      <c r="BFE588" s="211"/>
      <c r="BFF588" s="211"/>
      <c r="BFG588" s="211"/>
      <c r="BFH588" s="211"/>
      <c r="BFI588" s="211"/>
      <c r="BFJ588" s="211"/>
      <c r="BFK588" s="211"/>
      <c r="BFL588" s="211"/>
      <c r="BFM588" s="211"/>
      <c r="BFN588" s="211"/>
      <c r="BFO588" s="211"/>
      <c r="BFP588" s="211"/>
      <c r="BFQ588" s="211"/>
      <c r="BFR588" s="211"/>
      <c r="BFS588" s="211"/>
      <c r="BFT588" s="211"/>
      <c r="BFU588" s="211"/>
      <c r="BFV588" s="211"/>
      <c r="BFW588" s="211"/>
      <c r="BFX588" s="211"/>
      <c r="BFY588" s="211"/>
      <c r="BFZ588" s="211"/>
      <c r="BGA588" s="211"/>
      <c r="BGB588" s="211"/>
      <c r="BGC588" s="211"/>
      <c r="BGD588" s="211"/>
      <c r="BGE588" s="211"/>
      <c r="BGF588" s="211"/>
      <c r="BGG588" s="211"/>
      <c r="BGH588" s="211"/>
      <c r="BGI588" s="211"/>
      <c r="BGJ588" s="211"/>
      <c r="BGK588" s="211"/>
      <c r="BGL588" s="211"/>
      <c r="BGM588" s="211"/>
      <c r="BGN588" s="211"/>
      <c r="BGO588" s="211"/>
      <c r="BGP588" s="211"/>
      <c r="BGQ588" s="211"/>
      <c r="BGR588" s="211"/>
      <c r="BGS588" s="211"/>
      <c r="BGT588" s="211"/>
      <c r="BGU588" s="211"/>
      <c r="BGV588" s="211"/>
      <c r="BGW588" s="211"/>
      <c r="BGX588" s="211"/>
      <c r="BGY588" s="211"/>
      <c r="BGZ588" s="211"/>
      <c r="BHA588" s="211"/>
      <c r="BHB588" s="211"/>
      <c r="BHC588" s="211"/>
      <c r="BHD588" s="211"/>
      <c r="BHE588" s="211"/>
      <c r="BHF588" s="211"/>
      <c r="BHG588" s="211"/>
      <c r="BHH588" s="211"/>
      <c r="BHI588" s="211"/>
      <c r="BHJ588" s="211"/>
      <c r="BHK588" s="211"/>
      <c r="BHL588" s="211"/>
      <c r="BHM588" s="211"/>
      <c r="BHN588" s="211"/>
      <c r="BHO588" s="211"/>
      <c r="BHP588" s="211"/>
      <c r="BHQ588" s="211"/>
      <c r="BHR588" s="211"/>
      <c r="BHS588" s="211"/>
      <c r="BHT588" s="211"/>
      <c r="BHU588" s="211"/>
      <c r="BHV588" s="211"/>
      <c r="BHW588" s="211"/>
      <c r="BHX588" s="211"/>
      <c r="BHY588" s="211"/>
      <c r="BHZ588" s="211"/>
      <c r="BIA588" s="211"/>
      <c r="BIB588" s="211"/>
      <c r="BIC588" s="211"/>
      <c r="BID588" s="211"/>
      <c r="BIE588" s="211"/>
      <c r="BIF588" s="211"/>
      <c r="BIG588" s="211"/>
      <c r="BIH588" s="211"/>
      <c r="BII588" s="211"/>
      <c r="BIJ588" s="211"/>
      <c r="BIK588" s="211"/>
      <c r="BIL588" s="211"/>
      <c r="BIM588" s="211"/>
      <c r="BIN588" s="211"/>
      <c r="BIO588" s="211"/>
      <c r="BIP588" s="211"/>
      <c r="BIQ588" s="211"/>
      <c r="BIR588" s="211"/>
      <c r="BIS588" s="211"/>
      <c r="BIT588" s="211"/>
      <c r="BIU588" s="211"/>
      <c r="BIV588" s="211"/>
      <c r="BIW588" s="211"/>
      <c r="BIX588" s="211"/>
      <c r="BIY588" s="211"/>
      <c r="BIZ588" s="211"/>
      <c r="BJA588" s="211"/>
      <c r="BJB588" s="211"/>
      <c r="BJC588" s="211"/>
      <c r="BJD588" s="211"/>
      <c r="BJE588" s="211"/>
      <c r="BJF588" s="211"/>
      <c r="BJG588" s="211"/>
      <c r="BJH588" s="211"/>
      <c r="BJI588" s="211"/>
      <c r="BJJ588" s="211"/>
      <c r="BJK588" s="211"/>
      <c r="BJL588" s="211"/>
      <c r="BJM588" s="211"/>
      <c r="BJN588" s="211"/>
      <c r="BJO588" s="211"/>
      <c r="BJP588" s="211"/>
      <c r="BJQ588" s="211"/>
      <c r="BJR588" s="211"/>
      <c r="BJS588" s="211"/>
      <c r="BJT588" s="211"/>
      <c r="BJU588" s="211"/>
      <c r="BJV588" s="211"/>
      <c r="BJW588" s="211"/>
      <c r="BJX588" s="211"/>
      <c r="BJY588" s="211"/>
      <c r="BJZ588" s="211"/>
      <c r="BKA588" s="211"/>
      <c r="BKB588" s="211"/>
      <c r="BKC588" s="211"/>
      <c r="BKD588" s="211"/>
      <c r="BKE588" s="211"/>
      <c r="BKF588" s="211"/>
      <c r="BKG588" s="211"/>
      <c r="BKH588" s="211"/>
      <c r="BKI588" s="211"/>
      <c r="BKJ588" s="211"/>
      <c r="BKK588" s="211"/>
      <c r="BKL588" s="211"/>
      <c r="BKM588" s="211"/>
      <c r="BKN588" s="211"/>
      <c r="BKO588" s="211"/>
      <c r="BKP588" s="211"/>
      <c r="BKQ588" s="211"/>
      <c r="BKR588" s="211"/>
      <c r="BKS588" s="211"/>
      <c r="BKT588" s="211"/>
      <c r="BKU588" s="211"/>
      <c r="BKV588" s="211"/>
      <c r="BKW588" s="211"/>
      <c r="BKX588" s="211"/>
      <c r="BKY588" s="211"/>
      <c r="BKZ588" s="211"/>
      <c r="BLA588" s="211"/>
      <c r="BLB588" s="211"/>
      <c r="BLC588" s="211"/>
      <c r="BLD588" s="211"/>
      <c r="BLE588" s="211"/>
      <c r="BLF588" s="211"/>
      <c r="BLG588" s="211"/>
      <c r="BLH588" s="211"/>
      <c r="BLI588" s="211"/>
      <c r="BLJ588" s="211"/>
      <c r="BLK588" s="211"/>
      <c r="BLL588" s="211"/>
      <c r="BLM588" s="211"/>
      <c r="BLN588" s="211"/>
      <c r="BLO588" s="211"/>
      <c r="BLP588" s="211"/>
      <c r="BLQ588" s="211"/>
      <c r="BLR588" s="211"/>
      <c r="BLS588" s="211"/>
      <c r="BLT588" s="211"/>
      <c r="BLU588" s="211"/>
      <c r="BLV588" s="211"/>
      <c r="BLW588" s="211"/>
      <c r="BLX588" s="211"/>
      <c r="BLY588" s="211"/>
      <c r="BLZ588" s="211"/>
      <c r="BMA588" s="211"/>
      <c r="BMB588" s="211"/>
      <c r="BMC588" s="211"/>
      <c r="BMD588" s="211"/>
      <c r="BME588" s="211"/>
      <c r="BMF588" s="211"/>
      <c r="BMG588" s="211"/>
      <c r="BMH588" s="211"/>
      <c r="BMI588" s="211"/>
      <c r="BMJ588" s="211"/>
      <c r="BMK588" s="211"/>
      <c r="BML588" s="211"/>
      <c r="BMM588" s="211"/>
      <c r="BMN588" s="211"/>
      <c r="BMO588" s="211"/>
      <c r="BMP588" s="211"/>
      <c r="BMQ588" s="211"/>
      <c r="BMR588" s="211"/>
      <c r="BMS588" s="211"/>
      <c r="BMT588" s="211"/>
      <c r="BMU588" s="211"/>
      <c r="BMV588" s="211"/>
      <c r="BMW588" s="211"/>
      <c r="BMX588" s="211"/>
      <c r="BMY588" s="211"/>
      <c r="BMZ588" s="211"/>
      <c r="BNA588" s="211"/>
      <c r="BNB588" s="211"/>
      <c r="BNC588" s="211"/>
      <c r="BND588" s="211"/>
      <c r="BNE588" s="211"/>
      <c r="BNF588" s="211"/>
      <c r="BNG588" s="211"/>
      <c r="BNH588" s="211"/>
      <c r="BNI588" s="211"/>
      <c r="BNJ588" s="211"/>
      <c r="BNK588" s="211"/>
      <c r="BNL588" s="211"/>
      <c r="BNM588" s="211"/>
      <c r="BNN588" s="211"/>
      <c r="BNO588" s="211"/>
      <c r="BNP588" s="211"/>
      <c r="BNQ588" s="211"/>
      <c r="BNR588" s="211"/>
      <c r="BNS588" s="211"/>
      <c r="BNT588" s="211"/>
      <c r="BNU588" s="211"/>
      <c r="BNV588" s="211"/>
      <c r="BNW588" s="211"/>
      <c r="BNX588" s="211"/>
      <c r="BNY588" s="211"/>
      <c r="BNZ588" s="211"/>
      <c r="BOA588" s="211"/>
      <c r="BOB588" s="211"/>
      <c r="BOC588" s="211"/>
      <c r="BOD588" s="211"/>
      <c r="BOE588" s="211"/>
      <c r="BOF588" s="211"/>
      <c r="BOG588" s="211"/>
      <c r="BOH588" s="211"/>
      <c r="BOI588" s="211"/>
      <c r="BOJ588" s="211"/>
      <c r="BOK588" s="211"/>
      <c r="BOL588" s="211"/>
      <c r="BOM588" s="211"/>
      <c r="BON588" s="211"/>
      <c r="BOO588" s="211"/>
      <c r="BOP588" s="211"/>
      <c r="BOQ588" s="211"/>
      <c r="BOR588" s="211"/>
      <c r="BOS588" s="211"/>
      <c r="BOT588" s="211"/>
      <c r="BOU588" s="211"/>
      <c r="BOV588" s="211"/>
      <c r="BOW588" s="211"/>
      <c r="BOX588" s="211"/>
      <c r="BOY588" s="211"/>
      <c r="BOZ588" s="211"/>
      <c r="BPA588" s="211"/>
      <c r="BPB588" s="211"/>
      <c r="BPC588" s="211"/>
      <c r="BPD588" s="211"/>
      <c r="BPE588" s="211"/>
      <c r="BPF588" s="211"/>
      <c r="BPG588" s="211"/>
      <c r="BPH588" s="211"/>
      <c r="BPI588" s="211"/>
      <c r="BPJ588" s="211"/>
      <c r="BPK588" s="211"/>
      <c r="BPL588" s="211"/>
      <c r="BPM588" s="211"/>
      <c r="BPN588" s="211"/>
      <c r="BPO588" s="211"/>
      <c r="BPP588" s="211"/>
      <c r="BPQ588" s="211"/>
      <c r="BPR588" s="211"/>
      <c r="BPS588" s="211"/>
      <c r="BPT588" s="211"/>
      <c r="BPU588" s="211"/>
      <c r="BPV588" s="211"/>
      <c r="BPW588" s="211"/>
      <c r="BPX588" s="211"/>
      <c r="BPY588" s="211"/>
      <c r="BPZ588" s="211"/>
      <c r="BQA588" s="211"/>
      <c r="BQB588" s="211"/>
      <c r="BQC588" s="211"/>
      <c r="BQD588" s="211"/>
      <c r="BQE588" s="211"/>
      <c r="BQF588" s="211"/>
      <c r="BQG588" s="211"/>
      <c r="BQH588" s="211"/>
      <c r="BQI588" s="211"/>
      <c r="BQJ588" s="211"/>
      <c r="BQK588" s="211"/>
      <c r="BQL588" s="211"/>
      <c r="BQM588" s="211"/>
      <c r="BQN588" s="211"/>
      <c r="BQO588" s="211"/>
      <c r="BQP588" s="211"/>
      <c r="BQQ588" s="211"/>
      <c r="BQR588" s="211"/>
      <c r="BQS588" s="211"/>
      <c r="BQT588" s="211"/>
      <c r="BQU588" s="211"/>
      <c r="BQV588" s="211"/>
      <c r="BQW588" s="211"/>
      <c r="BQX588" s="211"/>
      <c r="BQY588" s="211"/>
      <c r="BQZ588" s="211"/>
      <c r="BRA588" s="211"/>
      <c r="BRB588" s="211"/>
      <c r="BRC588" s="211"/>
      <c r="BRD588" s="211"/>
      <c r="BRE588" s="211"/>
      <c r="BRF588" s="211"/>
      <c r="BRG588" s="211"/>
      <c r="BRH588" s="211"/>
      <c r="BRI588" s="211"/>
      <c r="BRJ588" s="211"/>
      <c r="BRK588" s="211"/>
      <c r="BRL588" s="211"/>
      <c r="BRM588" s="211"/>
      <c r="BRN588" s="211"/>
      <c r="BRO588" s="211"/>
      <c r="BRP588" s="211"/>
      <c r="BRQ588" s="211"/>
      <c r="BRR588" s="211"/>
      <c r="BRS588" s="211"/>
      <c r="BRT588" s="211"/>
      <c r="BRU588" s="211"/>
      <c r="BRV588" s="211"/>
      <c r="BRW588" s="211"/>
      <c r="BRX588" s="211"/>
      <c r="BRY588" s="211"/>
      <c r="BRZ588" s="211"/>
      <c r="BSA588" s="211"/>
      <c r="BSB588" s="211"/>
      <c r="BSC588" s="211"/>
      <c r="BSD588" s="211"/>
      <c r="BSE588" s="211"/>
      <c r="BSF588" s="211"/>
      <c r="BSG588" s="211"/>
      <c r="BSH588" s="211"/>
      <c r="BSI588" s="211"/>
      <c r="BSJ588" s="211"/>
      <c r="BSK588" s="211"/>
      <c r="BSL588" s="211"/>
      <c r="BSM588" s="211"/>
      <c r="BSN588" s="211"/>
      <c r="BSO588" s="211"/>
      <c r="BSP588" s="211"/>
      <c r="BSQ588" s="211"/>
      <c r="BSR588" s="211"/>
      <c r="BSS588" s="211"/>
      <c r="BST588" s="211"/>
      <c r="BSU588" s="211"/>
      <c r="BSV588" s="211"/>
      <c r="BSW588" s="211"/>
      <c r="BSX588" s="211"/>
      <c r="BSY588" s="211"/>
      <c r="BSZ588" s="211"/>
      <c r="BTA588" s="211"/>
      <c r="BTB588" s="211"/>
      <c r="BTC588" s="211"/>
      <c r="BTD588" s="211"/>
      <c r="BTE588" s="211"/>
      <c r="BTF588" s="211"/>
      <c r="BTG588" s="211"/>
      <c r="BTH588" s="211"/>
      <c r="BTI588" s="211"/>
      <c r="BTJ588" s="211"/>
      <c r="BTK588" s="211"/>
      <c r="BTL588" s="211"/>
      <c r="BTM588" s="211"/>
      <c r="BTN588" s="211"/>
      <c r="BTO588" s="211"/>
      <c r="BTP588" s="211"/>
      <c r="BTQ588" s="211"/>
      <c r="BTR588" s="211"/>
      <c r="BTS588" s="211"/>
      <c r="BTT588" s="211"/>
      <c r="BTU588" s="211"/>
      <c r="BTV588" s="211"/>
      <c r="BTW588" s="211"/>
      <c r="BTX588" s="211"/>
      <c r="BTY588" s="211"/>
      <c r="BTZ588" s="211"/>
      <c r="BUA588" s="211"/>
      <c r="BUB588" s="211"/>
      <c r="BUC588" s="211"/>
      <c r="BUD588" s="211"/>
      <c r="BUE588" s="211"/>
      <c r="BUF588" s="211"/>
      <c r="BUG588" s="211"/>
      <c r="BUH588" s="211"/>
      <c r="BUI588" s="211"/>
      <c r="BUJ588" s="211"/>
      <c r="BUK588" s="211"/>
      <c r="BUL588" s="211"/>
      <c r="BUM588" s="211"/>
      <c r="BUN588" s="211"/>
      <c r="BUO588" s="211"/>
      <c r="BUP588" s="211"/>
      <c r="BUQ588" s="211"/>
      <c r="BUR588" s="211"/>
      <c r="BUS588" s="211"/>
      <c r="BUT588" s="211"/>
      <c r="BUU588" s="211"/>
      <c r="BUV588" s="211"/>
      <c r="BUW588" s="211"/>
      <c r="BUX588" s="211"/>
      <c r="BUY588" s="211"/>
      <c r="BUZ588" s="211"/>
      <c r="BVA588" s="211"/>
      <c r="BVB588" s="211"/>
      <c r="BVC588" s="211"/>
      <c r="BVD588" s="211"/>
      <c r="BVE588" s="211"/>
      <c r="BVF588" s="211"/>
      <c r="BVG588" s="211"/>
      <c r="BVH588" s="211"/>
      <c r="BVI588" s="211"/>
      <c r="BVJ588" s="211"/>
      <c r="BVK588" s="211"/>
      <c r="BVL588" s="211"/>
      <c r="BVM588" s="211"/>
      <c r="BVN588" s="211"/>
      <c r="BVO588" s="211"/>
      <c r="BVP588" s="211"/>
      <c r="BVQ588" s="211"/>
      <c r="BVR588" s="211"/>
      <c r="BVS588" s="211"/>
      <c r="BVT588" s="211"/>
      <c r="BVU588" s="211"/>
      <c r="BVV588" s="211"/>
      <c r="BVW588" s="211"/>
      <c r="BVX588" s="211"/>
      <c r="BVY588" s="211"/>
      <c r="BVZ588" s="211"/>
      <c r="BWA588" s="211"/>
      <c r="BWB588" s="211"/>
      <c r="BWC588" s="211"/>
      <c r="BWD588" s="211"/>
      <c r="BWE588" s="211"/>
      <c r="BWF588" s="211"/>
      <c r="BWG588" s="211"/>
      <c r="BWH588" s="211"/>
      <c r="BWI588" s="211"/>
      <c r="BWJ588" s="211"/>
      <c r="BWK588" s="211"/>
      <c r="BWL588" s="211"/>
      <c r="BWM588" s="211"/>
      <c r="BWN588" s="211"/>
      <c r="BWO588" s="211"/>
      <c r="BWP588" s="211"/>
      <c r="BWQ588" s="211"/>
      <c r="BWR588" s="211"/>
      <c r="BWS588" s="211"/>
      <c r="BWT588" s="211"/>
      <c r="BWU588" s="211"/>
      <c r="BWV588" s="211"/>
      <c r="BWW588" s="211"/>
      <c r="BWX588" s="211"/>
      <c r="BWY588" s="211"/>
      <c r="BWZ588" s="211"/>
      <c r="BXA588" s="211"/>
      <c r="BXB588" s="211"/>
      <c r="BXC588" s="211"/>
      <c r="BXD588" s="211"/>
      <c r="BXE588" s="211"/>
      <c r="BXF588" s="211"/>
      <c r="BXG588" s="211"/>
      <c r="BXH588" s="211"/>
      <c r="BXI588" s="211"/>
      <c r="BXJ588" s="211"/>
      <c r="BXK588" s="211"/>
      <c r="BXL588" s="211"/>
      <c r="BXM588" s="211"/>
      <c r="BXN588" s="211"/>
      <c r="BXO588" s="211"/>
      <c r="BXP588" s="211"/>
      <c r="BXQ588" s="211"/>
      <c r="BXR588" s="211"/>
      <c r="BXS588" s="211"/>
      <c r="BXT588" s="211"/>
      <c r="BXU588" s="211"/>
      <c r="BXV588" s="211"/>
      <c r="BXW588" s="211"/>
      <c r="BXX588" s="211"/>
      <c r="BXY588" s="211"/>
      <c r="BXZ588" s="211"/>
      <c r="BYA588" s="211"/>
      <c r="BYB588" s="211"/>
      <c r="BYC588" s="211"/>
      <c r="BYD588" s="211"/>
      <c r="BYE588" s="211"/>
      <c r="BYF588" s="211"/>
      <c r="BYG588" s="211"/>
      <c r="BYH588" s="211"/>
      <c r="BYI588" s="211"/>
      <c r="BYJ588" s="211"/>
      <c r="BYK588" s="211"/>
      <c r="BYL588" s="211"/>
      <c r="BYM588" s="211"/>
      <c r="BYN588" s="211"/>
      <c r="BYO588" s="211"/>
      <c r="BYP588" s="211"/>
      <c r="BYQ588" s="211"/>
      <c r="BYR588" s="211"/>
      <c r="BYS588" s="211"/>
      <c r="BYT588" s="211"/>
      <c r="BYU588" s="211"/>
      <c r="BYV588" s="211"/>
      <c r="BYW588" s="211"/>
      <c r="BYX588" s="211"/>
      <c r="BYY588" s="211"/>
      <c r="BYZ588" s="211"/>
      <c r="BZA588" s="211"/>
      <c r="BZB588" s="211"/>
      <c r="BZC588" s="211"/>
      <c r="BZD588" s="211"/>
      <c r="BZE588" s="211"/>
      <c r="BZF588" s="211"/>
      <c r="BZG588" s="211"/>
      <c r="BZH588" s="211"/>
      <c r="BZI588" s="211"/>
      <c r="BZJ588" s="211"/>
      <c r="BZK588" s="211"/>
      <c r="BZL588" s="211"/>
      <c r="BZM588" s="211"/>
      <c r="BZN588" s="211"/>
      <c r="BZO588" s="211"/>
      <c r="BZP588" s="211"/>
      <c r="BZQ588" s="211"/>
      <c r="BZR588" s="211"/>
      <c r="BZS588" s="211"/>
      <c r="BZT588" s="211"/>
      <c r="BZU588" s="211"/>
      <c r="BZV588" s="211"/>
      <c r="BZW588" s="211"/>
      <c r="BZX588" s="211"/>
      <c r="BZY588" s="211"/>
      <c r="BZZ588" s="211"/>
      <c r="CAA588" s="211"/>
      <c r="CAB588" s="211"/>
      <c r="CAC588" s="211"/>
      <c r="CAD588" s="211"/>
      <c r="CAE588" s="211"/>
      <c r="CAF588" s="211"/>
      <c r="CAG588" s="211"/>
      <c r="CAH588" s="211"/>
      <c r="CAI588" s="211"/>
      <c r="CAJ588" s="211"/>
      <c r="CAK588" s="211"/>
      <c r="CAL588" s="211"/>
      <c r="CAM588" s="211"/>
      <c r="CAN588" s="211"/>
      <c r="CAO588" s="211"/>
      <c r="CAP588" s="211"/>
      <c r="CAQ588" s="211"/>
      <c r="CAR588" s="211"/>
      <c r="CAS588" s="211"/>
      <c r="CAT588" s="211"/>
      <c r="CAU588" s="211"/>
      <c r="CAV588" s="211"/>
      <c r="CAW588" s="211"/>
      <c r="CAX588" s="211"/>
      <c r="CAY588" s="211"/>
      <c r="CAZ588" s="211"/>
      <c r="CBA588" s="211"/>
      <c r="CBB588" s="211"/>
      <c r="CBC588" s="211"/>
      <c r="CBD588" s="211"/>
      <c r="CBE588" s="211"/>
      <c r="CBF588" s="211"/>
      <c r="CBG588" s="211"/>
      <c r="CBH588" s="211"/>
      <c r="CBI588" s="211"/>
      <c r="CBJ588" s="211"/>
      <c r="CBK588" s="211"/>
      <c r="CBL588" s="211"/>
      <c r="CBM588" s="211"/>
      <c r="CBN588" s="211"/>
      <c r="CBO588" s="211"/>
      <c r="CBP588" s="211"/>
      <c r="CBQ588" s="211"/>
      <c r="CBR588" s="211"/>
      <c r="CBS588" s="211"/>
      <c r="CBT588" s="211"/>
      <c r="CBU588" s="211"/>
      <c r="CBV588" s="211"/>
      <c r="CBW588" s="211"/>
      <c r="CBX588" s="211"/>
      <c r="CBY588" s="211"/>
      <c r="CBZ588" s="211"/>
      <c r="CCA588" s="211"/>
      <c r="CCB588" s="211"/>
      <c r="CCC588" s="211"/>
      <c r="CCD588" s="211"/>
      <c r="CCE588" s="211"/>
      <c r="CCF588" s="211"/>
      <c r="CCG588" s="211"/>
      <c r="CCH588" s="211"/>
      <c r="CCI588" s="211"/>
      <c r="CCJ588" s="211"/>
      <c r="CCK588" s="211"/>
      <c r="CCL588" s="211"/>
      <c r="CCM588" s="211"/>
      <c r="CCN588" s="211"/>
      <c r="CCO588" s="211"/>
      <c r="CCP588" s="211"/>
      <c r="CCQ588" s="211"/>
      <c r="CCR588" s="211"/>
      <c r="CCS588" s="211"/>
      <c r="CCT588" s="211"/>
      <c r="CCU588" s="211"/>
      <c r="CCV588" s="211"/>
      <c r="CCW588" s="211"/>
      <c r="CCX588" s="211"/>
      <c r="CCY588" s="211"/>
      <c r="CCZ588" s="211"/>
      <c r="CDA588" s="211"/>
      <c r="CDB588" s="211"/>
      <c r="CDC588" s="211"/>
      <c r="CDD588" s="211"/>
      <c r="CDE588" s="211"/>
      <c r="CDF588" s="211"/>
      <c r="CDG588" s="211"/>
      <c r="CDH588" s="211"/>
      <c r="CDI588" s="211"/>
      <c r="CDJ588" s="211"/>
      <c r="CDK588" s="211"/>
      <c r="CDL588" s="211"/>
      <c r="CDM588" s="211"/>
      <c r="CDN588" s="211"/>
      <c r="CDO588" s="211"/>
      <c r="CDP588" s="211"/>
      <c r="CDQ588" s="211"/>
      <c r="CDR588" s="211"/>
      <c r="CDS588" s="211"/>
      <c r="CDT588" s="211"/>
      <c r="CDU588" s="211"/>
      <c r="CDV588" s="211"/>
      <c r="CDW588" s="211"/>
      <c r="CDX588" s="211"/>
      <c r="CDY588" s="211"/>
      <c r="CDZ588" s="211"/>
      <c r="CEA588" s="211"/>
      <c r="CEB588" s="211"/>
      <c r="CEC588" s="211"/>
      <c r="CED588" s="211"/>
      <c r="CEE588" s="211"/>
      <c r="CEF588" s="211"/>
      <c r="CEG588" s="211"/>
      <c r="CEH588" s="211"/>
      <c r="CEI588" s="211"/>
      <c r="CEJ588" s="211"/>
      <c r="CEK588" s="211"/>
      <c r="CEL588" s="211"/>
      <c r="CEM588" s="211"/>
      <c r="CEN588" s="211"/>
      <c r="CEO588" s="211"/>
      <c r="CEP588" s="211"/>
      <c r="CEQ588" s="211"/>
      <c r="CER588" s="211"/>
      <c r="CES588" s="211"/>
      <c r="CET588" s="211"/>
      <c r="CEU588" s="211"/>
      <c r="CEV588" s="211"/>
      <c r="CEW588" s="211"/>
      <c r="CEX588" s="211"/>
      <c r="CEY588" s="211"/>
      <c r="CEZ588" s="211"/>
      <c r="CFA588" s="211"/>
      <c r="CFB588" s="211"/>
      <c r="CFC588" s="211"/>
      <c r="CFD588" s="211"/>
      <c r="CFE588" s="211"/>
      <c r="CFF588" s="211"/>
      <c r="CFG588" s="211"/>
      <c r="CFH588" s="211"/>
      <c r="CFI588" s="211"/>
      <c r="CFJ588" s="211"/>
      <c r="CFK588" s="211"/>
      <c r="CFL588" s="211"/>
      <c r="CFM588" s="211"/>
      <c r="CFN588" s="211"/>
      <c r="CFO588" s="211"/>
      <c r="CFP588" s="211"/>
      <c r="CFQ588" s="211"/>
      <c r="CFR588" s="211"/>
      <c r="CFS588" s="211"/>
      <c r="CFT588" s="211"/>
      <c r="CFU588" s="211"/>
      <c r="CFV588" s="211"/>
      <c r="CFW588" s="211"/>
      <c r="CFX588" s="211"/>
      <c r="CFY588" s="211"/>
      <c r="CFZ588" s="211"/>
      <c r="CGA588" s="211"/>
      <c r="CGB588" s="211"/>
      <c r="CGC588" s="211"/>
      <c r="CGD588" s="211"/>
      <c r="CGE588" s="211"/>
      <c r="CGF588" s="211"/>
      <c r="CGG588" s="211"/>
      <c r="CGH588" s="211"/>
      <c r="CGI588" s="211"/>
      <c r="CGJ588" s="211"/>
      <c r="CGK588" s="211"/>
      <c r="CGL588" s="211"/>
      <c r="CGM588" s="211"/>
      <c r="CGN588" s="211"/>
      <c r="CGO588" s="211"/>
      <c r="CGP588" s="211"/>
      <c r="CGQ588" s="211"/>
      <c r="CGR588" s="211"/>
      <c r="CGS588" s="211"/>
      <c r="CGT588" s="211"/>
      <c r="CGU588" s="211"/>
      <c r="CGV588" s="211"/>
      <c r="CGW588" s="211"/>
      <c r="CGX588" s="211"/>
      <c r="CGY588" s="211"/>
      <c r="CGZ588" s="211"/>
      <c r="CHA588" s="211"/>
      <c r="CHB588" s="211"/>
      <c r="CHC588" s="211"/>
      <c r="CHD588" s="211"/>
      <c r="CHE588" s="211"/>
      <c r="CHF588" s="211"/>
      <c r="CHG588" s="211"/>
      <c r="CHH588" s="211"/>
      <c r="CHI588" s="211"/>
      <c r="CHJ588" s="211"/>
      <c r="CHK588" s="211"/>
      <c r="CHL588" s="211"/>
      <c r="CHM588" s="211"/>
      <c r="CHN588" s="211"/>
      <c r="CHO588" s="211"/>
      <c r="CHP588" s="211"/>
      <c r="CHQ588" s="211"/>
      <c r="CHR588" s="211"/>
      <c r="CHS588" s="211"/>
      <c r="CHT588" s="211"/>
      <c r="CHU588" s="211"/>
      <c r="CHV588" s="211"/>
      <c r="CHW588" s="211"/>
      <c r="CHX588" s="211"/>
      <c r="CHY588" s="211"/>
      <c r="CHZ588" s="211"/>
      <c r="CIA588" s="211"/>
      <c r="CIB588" s="211"/>
      <c r="CIC588" s="211"/>
      <c r="CID588" s="211"/>
      <c r="CIE588" s="211"/>
      <c r="CIF588" s="211"/>
      <c r="CIG588" s="211"/>
      <c r="CIH588" s="211"/>
      <c r="CII588" s="211"/>
      <c r="CIJ588" s="211"/>
      <c r="CIK588" s="211"/>
      <c r="CIL588" s="211"/>
      <c r="CIM588" s="211"/>
      <c r="CIN588" s="211"/>
      <c r="CIO588" s="211"/>
      <c r="CIP588" s="211"/>
      <c r="CIQ588" s="211"/>
      <c r="CIR588" s="211"/>
      <c r="CIS588" s="211"/>
      <c r="CIT588" s="211"/>
      <c r="CIU588" s="211"/>
      <c r="CIV588" s="211"/>
      <c r="CIW588" s="211"/>
      <c r="CIX588" s="211"/>
      <c r="CIY588" s="211"/>
      <c r="CIZ588" s="211"/>
      <c r="CJA588" s="211"/>
      <c r="CJB588" s="211"/>
      <c r="CJC588" s="211"/>
      <c r="CJD588" s="211"/>
      <c r="CJE588" s="211"/>
      <c r="CJF588" s="211"/>
      <c r="CJG588" s="211"/>
      <c r="CJH588" s="211"/>
      <c r="CJI588" s="211"/>
      <c r="CJJ588" s="211"/>
      <c r="CJK588" s="211"/>
      <c r="CJL588" s="211"/>
      <c r="CJM588" s="211"/>
      <c r="CJN588" s="211"/>
      <c r="CJO588" s="211"/>
      <c r="CJP588" s="211"/>
      <c r="CJQ588" s="211"/>
      <c r="CJR588" s="211"/>
      <c r="CJS588" s="211"/>
      <c r="CJT588" s="211"/>
      <c r="CJU588" s="211"/>
      <c r="CJV588" s="211"/>
      <c r="CJW588" s="211"/>
      <c r="CJX588" s="211"/>
      <c r="CJY588" s="211"/>
      <c r="CJZ588" s="211"/>
      <c r="CKA588" s="211"/>
      <c r="CKB588" s="211"/>
      <c r="CKC588" s="211"/>
      <c r="CKD588" s="211"/>
      <c r="CKE588" s="211"/>
      <c r="CKF588" s="211"/>
      <c r="CKG588" s="211"/>
      <c r="CKH588" s="211"/>
      <c r="CKI588" s="211"/>
      <c r="CKJ588" s="211"/>
      <c r="CKK588" s="211"/>
      <c r="CKL588" s="211"/>
      <c r="CKM588" s="211"/>
      <c r="CKN588" s="211"/>
      <c r="CKO588" s="211"/>
      <c r="CKP588" s="211"/>
      <c r="CKQ588" s="211"/>
      <c r="CKR588" s="211"/>
      <c r="CKS588" s="211"/>
      <c r="CKT588" s="211"/>
      <c r="CKU588" s="211"/>
      <c r="CKV588" s="211"/>
      <c r="CKW588" s="211"/>
      <c r="CKX588" s="211"/>
      <c r="CKY588" s="211"/>
      <c r="CKZ588" s="211"/>
      <c r="CLA588" s="211"/>
      <c r="CLB588" s="211"/>
      <c r="CLC588" s="211"/>
      <c r="CLD588" s="211"/>
      <c r="CLE588" s="211"/>
      <c r="CLF588" s="211"/>
      <c r="CLG588" s="211"/>
      <c r="CLH588" s="211"/>
      <c r="CLI588" s="211"/>
      <c r="CLJ588" s="211"/>
      <c r="CLK588" s="211"/>
      <c r="CLL588" s="211"/>
      <c r="CLM588" s="211"/>
      <c r="CLN588" s="211"/>
      <c r="CLO588" s="211"/>
      <c r="CLP588" s="211"/>
      <c r="CLQ588" s="211"/>
      <c r="CLR588" s="211"/>
      <c r="CLS588" s="211"/>
      <c r="CLT588" s="211"/>
      <c r="CLU588" s="211"/>
      <c r="CLV588" s="211"/>
      <c r="CLW588" s="211"/>
      <c r="CLX588" s="211"/>
      <c r="CLY588" s="211"/>
      <c r="CLZ588" s="211"/>
      <c r="CMA588" s="211"/>
      <c r="CMB588" s="211"/>
      <c r="CMC588" s="211"/>
      <c r="CMD588" s="211"/>
      <c r="CME588" s="211"/>
      <c r="CMF588" s="211"/>
      <c r="CMG588" s="211"/>
      <c r="CMH588" s="211"/>
      <c r="CMI588" s="211"/>
      <c r="CMJ588" s="211"/>
      <c r="CMK588" s="211"/>
      <c r="CML588" s="211"/>
      <c r="CMM588" s="211"/>
      <c r="CMN588" s="211"/>
      <c r="CMO588" s="211"/>
      <c r="CMP588" s="211"/>
      <c r="CMQ588" s="211"/>
      <c r="CMR588" s="211"/>
      <c r="CMS588" s="211"/>
      <c r="CMT588" s="211"/>
      <c r="CMU588" s="211"/>
      <c r="CMV588" s="211"/>
      <c r="CMW588" s="211"/>
      <c r="CMX588" s="211"/>
      <c r="CMY588" s="211"/>
      <c r="CMZ588" s="211"/>
      <c r="CNA588" s="211"/>
      <c r="CNB588" s="211"/>
      <c r="CNC588" s="211"/>
      <c r="CND588" s="211"/>
      <c r="CNE588" s="211"/>
      <c r="CNF588" s="211"/>
      <c r="CNG588" s="211"/>
      <c r="CNH588" s="211"/>
      <c r="CNI588" s="211"/>
      <c r="CNJ588" s="211"/>
      <c r="CNK588" s="211"/>
      <c r="CNL588" s="211"/>
      <c r="CNM588" s="211"/>
      <c r="CNN588" s="211"/>
      <c r="CNO588" s="211"/>
      <c r="CNP588" s="211"/>
      <c r="CNQ588" s="211"/>
      <c r="CNR588" s="211"/>
      <c r="CNS588" s="211"/>
      <c r="CNT588" s="211"/>
      <c r="CNU588" s="211"/>
      <c r="CNV588" s="211"/>
      <c r="CNW588" s="211"/>
      <c r="CNX588" s="211"/>
      <c r="CNY588" s="211"/>
      <c r="CNZ588" s="211"/>
      <c r="COA588" s="211"/>
      <c r="COB588" s="211"/>
      <c r="COC588" s="211"/>
      <c r="COD588" s="211"/>
      <c r="COE588" s="211"/>
      <c r="COF588" s="211"/>
      <c r="COG588" s="211"/>
      <c r="COH588" s="211"/>
      <c r="COI588" s="211"/>
      <c r="COJ588" s="211"/>
      <c r="COK588" s="211"/>
      <c r="COL588" s="211"/>
      <c r="COM588" s="211"/>
      <c r="CON588" s="211"/>
      <c r="COO588" s="211"/>
      <c r="COP588" s="211"/>
      <c r="COQ588" s="211"/>
      <c r="COR588" s="211"/>
      <c r="COS588" s="211"/>
      <c r="COT588" s="211"/>
      <c r="COU588" s="211"/>
      <c r="COV588" s="211"/>
      <c r="COW588" s="211"/>
      <c r="COX588" s="211"/>
      <c r="COY588" s="211"/>
      <c r="COZ588" s="211"/>
      <c r="CPA588" s="211"/>
      <c r="CPB588" s="211"/>
      <c r="CPC588" s="211"/>
      <c r="CPD588" s="211"/>
      <c r="CPE588" s="211"/>
      <c r="CPF588" s="211"/>
      <c r="CPG588" s="211"/>
      <c r="CPH588" s="211"/>
      <c r="CPI588" s="211"/>
      <c r="CPJ588" s="211"/>
      <c r="CPK588" s="211"/>
      <c r="CPL588" s="211"/>
      <c r="CPM588" s="211"/>
      <c r="CPN588" s="211"/>
      <c r="CPO588" s="211"/>
      <c r="CPP588" s="211"/>
      <c r="CPQ588" s="211"/>
      <c r="CPR588" s="211"/>
      <c r="CPS588" s="211"/>
      <c r="CPT588" s="211"/>
      <c r="CPU588" s="211"/>
      <c r="CPV588" s="211"/>
      <c r="CPW588" s="211"/>
      <c r="CPX588" s="211"/>
      <c r="CPY588" s="211"/>
      <c r="CPZ588" s="211"/>
      <c r="CQA588" s="211"/>
      <c r="CQB588" s="211"/>
      <c r="CQC588" s="211"/>
      <c r="CQD588" s="211"/>
      <c r="CQE588" s="211"/>
      <c r="CQF588" s="211"/>
      <c r="CQG588" s="211"/>
      <c r="CQH588" s="211"/>
      <c r="CQI588" s="211"/>
      <c r="CQJ588" s="211"/>
      <c r="CQK588" s="211"/>
      <c r="CQL588" s="211"/>
      <c r="CQM588" s="211"/>
      <c r="CQN588" s="211"/>
      <c r="CQO588" s="211"/>
      <c r="CQP588" s="211"/>
      <c r="CQQ588" s="211"/>
      <c r="CQR588" s="211"/>
      <c r="CQS588" s="211"/>
      <c r="CQT588" s="211"/>
      <c r="CQU588" s="211"/>
      <c r="CQV588" s="211"/>
      <c r="CQW588" s="211"/>
      <c r="CQX588" s="211"/>
      <c r="CQY588" s="211"/>
      <c r="CQZ588" s="211"/>
      <c r="CRA588" s="211"/>
      <c r="CRB588" s="211"/>
      <c r="CRC588" s="211"/>
      <c r="CRD588" s="211"/>
      <c r="CRE588" s="211"/>
      <c r="CRF588" s="211"/>
      <c r="CRG588" s="211"/>
      <c r="CRH588" s="211"/>
      <c r="CRI588" s="211"/>
      <c r="CRJ588" s="211"/>
      <c r="CRK588" s="211"/>
      <c r="CRL588" s="211"/>
      <c r="CRM588" s="211"/>
      <c r="CRN588" s="211"/>
      <c r="CRO588" s="211"/>
      <c r="CRP588" s="211"/>
      <c r="CRQ588" s="211"/>
      <c r="CRR588" s="211"/>
      <c r="CRS588" s="211"/>
      <c r="CRT588" s="211"/>
      <c r="CRU588" s="211"/>
      <c r="CRV588" s="211"/>
      <c r="CRW588" s="211"/>
      <c r="CRX588" s="211"/>
      <c r="CRY588" s="211"/>
      <c r="CRZ588" s="211"/>
      <c r="CSA588" s="211"/>
      <c r="CSB588" s="211"/>
      <c r="CSC588" s="211"/>
      <c r="CSD588" s="211"/>
      <c r="CSE588" s="211"/>
      <c r="CSF588" s="211"/>
      <c r="CSG588" s="211"/>
      <c r="CSH588" s="211"/>
      <c r="CSI588" s="211"/>
      <c r="CSJ588" s="211"/>
      <c r="CSK588" s="211"/>
      <c r="CSL588" s="211"/>
      <c r="CSM588" s="211"/>
      <c r="CSN588" s="211"/>
      <c r="CSO588" s="211"/>
      <c r="CSP588" s="211"/>
      <c r="CSQ588" s="211"/>
      <c r="CSR588" s="211"/>
      <c r="CSS588" s="211"/>
      <c r="CST588" s="211"/>
      <c r="CSU588" s="211"/>
      <c r="CSV588" s="211"/>
      <c r="CSW588" s="211"/>
      <c r="CSX588" s="211"/>
      <c r="CSY588" s="211"/>
      <c r="CSZ588" s="211"/>
      <c r="CTA588" s="211"/>
      <c r="CTB588" s="211"/>
      <c r="CTC588" s="211"/>
      <c r="CTD588" s="211"/>
      <c r="CTE588" s="211"/>
      <c r="CTF588" s="211"/>
      <c r="CTG588" s="211"/>
      <c r="CTH588" s="211"/>
      <c r="CTI588" s="211"/>
      <c r="CTJ588" s="211"/>
      <c r="CTK588" s="211"/>
      <c r="CTL588" s="211"/>
      <c r="CTM588" s="211"/>
      <c r="CTN588" s="211"/>
      <c r="CTO588" s="211"/>
      <c r="CTP588" s="211"/>
      <c r="CTQ588" s="211"/>
      <c r="CTR588" s="211"/>
      <c r="CTS588" s="211"/>
      <c r="CTT588" s="211"/>
      <c r="CTU588" s="211"/>
      <c r="CTV588" s="211"/>
      <c r="CTW588" s="211"/>
      <c r="CTX588" s="211"/>
      <c r="CTY588" s="211"/>
      <c r="CTZ588" s="211"/>
      <c r="CUA588" s="211"/>
      <c r="CUB588" s="211"/>
      <c r="CUC588" s="211"/>
      <c r="CUD588" s="211"/>
      <c r="CUE588" s="211"/>
      <c r="CUF588" s="211"/>
      <c r="CUG588" s="211"/>
      <c r="CUH588" s="211"/>
      <c r="CUI588" s="211"/>
      <c r="CUJ588" s="211"/>
      <c r="CUK588" s="211"/>
      <c r="CUL588" s="211"/>
      <c r="CUM588" s="211"/>
      <c r="CUN588" s="211"/>
      <c r="CUO588" s="211"/>
      <c r="CUP588" s="211"/>
      <c r="CUQ588" s="211"/>
      <c r="CUR588" s="211"/>
      <c r="CUS588" s="211"/>
      <c r="CUT588" s="211"/>
      <c r="CUU588" s="211"/>
      <c r="CUV588" s="211"/>
      <c r="CUW588" s="211"/>
      <c r="CUX588" s="211"/>
      <c r="CUY588" s="211"/>
      <c r="CUZ588" s="211"/>
      <c r="CVA588" s="211"/>
      <c r="CVB588" s="211"/>
      <c r="CVC588" s="211"/>
      <c r="CVD588" s="211"/>
      <c r="CVE588" s="211"/>
      <c r="CVF588" s="211"/>
      <c r="CVG588" s="211"/>
      <c r="CVH588" s="211"/>
      <c r="CVI588" s="211"/>
      <c r="CVJ588" s="211"/>
      <c r="CVK588" s="211"/>
      <c r="CVL588" s="211"/>
      <c r="CVM588" s="211"/>
      <c r="CVN588" s="211"/>
      <c r="CVO588" s="211"/>
      <c r="CVP588" s="211"/>
      <c r="CVQ588" s="211"/>
      <c r="CVR588" s="211"/>
      <c r="CVS588" s="211"/>
      <c r="CVT588" s="211"/>
      <c r="CVU588" s="211"/>
      <c r="CVV588" s="211"/>
      <c r="CVW588" s="211"/>
      <c r="CVX588" s="211"/>
      <c r="CVY588" s="211"/>
      <c r="CVZ588" s="211"/>
      <c r="CWA588" s="211"/>
      <c r="CWB588" s="211"/>
      <c r="CWC588" s="211"/>
      <c r="CWD588" s="211"/>
      <c r="CWE588" s="211"/>
      <c r="CWF588" s="211"/>
      <c r="CWG588" s="211"/>
      <c r="CWH588" s="211"/>
      <c r="CWI588" s="211"/>
      <c r="CWJ588" s="211"/>
      <c r="CWK588" s="211"/>
      <c r="CWL588" s="211"/>
      <c r="CWM588" s="211"/>
      <c r="CWN588" s="211"/>
      <c r="CWO588" s="211"/>
      <c r="CWP588" s="211"/>
      <c r="CWQ588" s="211"/>
      <c r="CWR588" s="211"/>
      <c r="CWS588" s="211"/>
      <c r="CWT588" s="211"/>
      <c r="CWU588" s="211"/>
      <c r="CWV588" s="211"/>
      <c r="CWW588" s="211"/>
      <c r="CWX588" s="211"/>
      <c r="CWY588" s="211"/>
      <c r="CWZ588" s="211"/>
      <c r="CXA588" s="211"/>
      <c r="CXB588" s="211"/>
      <c r="CXC588" s="211"/>
      <c r="CXD588" s="211"/>
      <c r="CXE588" s="211"/>
      <c r="CXF588" s="211"/>
      <c r="CXG588" s="211"/>
      <c r="CXH588" s="211"/>
      <c r="CXI588" s="211"/>
      <c r="CXJ588" s="211"/>
      <c r="CXK588" s="211"/>
      <c r="CXL588" s="211"/>
      <c r="CXM588" s="211"/>
      <c r="CXN588" s="211"/>
      <c r="CXO588" s="211"/>
      <c r="CXP588" s="211"/>
      <c r="CXQ588" s="211"/>
      <c r="CXR588" s="211"/>
      <c r="CXS588" s="211"/>
      <c r="CXT588" s="211"/>
      <c r="CXU588" s="211"/>
      <c r="CXV588" s="211"/>
      <c r="CXW588" s="211"/>
      <c r="CXX588" s="211"/>
      <c r="CXY588" s="211"/>
      <c r="CXZ588" s="211"/>
      <c r="CYA588" s="211"/>
      <c r="CYB588" s="211"/>
      <c r="CYC588" s="211"/>
      <c r="CYD588" s="211"/>
      <c r="CYE588" s="211"/>
      <c r="CYF588" s="211"/>
      <c r="CYG588" s="211"/>
      <c r="CYH588" s="211"/>
      <c r="CYI588" s="211"/>
      <c r="CYJ588" s="211"/>
      <c r="CYK588" s="211"/>
      <c r="CYL588" s="211"/>
      <c r="CYM588" s="211"/>
      <c r="CYN588" s="211"/>
      <c r="CYO588" s="211"/>
      <c r="CYP588" s="211"/>
      <c r="CYQ588" s="211"/>
      <c r="CYR588" s="211"/>
      <c r="CYS588" s="211"/>
      <c r="CYT588" s="211"/>
      <c r="CYU588" s="211"/>
      <c r="CYV588" s="211"/>
      <c r="CYW588" s="211"/>
      <c r="CYX588" s="211"/>
      <c r="CYY588" s="211"/>
      <c r="CYZ588" s="211"/>
      <c r="CZA588" s="211"/>
      <c r="CZB588" s="211"/>
      <c r="CZC588" s="211"/>
      <c r="CZD588" s="211"/>
      <c r="CZE588" s="211"/>
      <c r="CZF588" s="211"/>
      <c r="CZG588" s="211"/>
      <c r="CZH588" s="211"/>
      <c r="CZI588" s="211"/>
      <c r="CZJ588" s="211"/>
      <c r="CZK588" s="211"/>
      <c r="CZL588" s="211"/>
      <c r="CZM588" s="211"/>
      <c r="CZN588" s="211"/>
      <c r="CZO588" s="211"/>
      <c r="CZP588" s="211"/>
      <c r="CZQ588" s="211"/>
      <c r="CZR588" s="211"/>
      <c r="CZS588" s="211"/>
      <c r="CZT588" s="211"/>
      <c r="CZU588" s="211"/>
      <c r="CZV588" s="211"/>
      <c r="CZW588" s="211"/>
      <c r="CZX588" s="211"/>
      <c r="CZY588" s="211"/>
      <c r="CZZ588" s="211"/>
      <c r="DAA588" s="211"/>
      <c r="DAB588" s="211"/>
      <c r="DAC588" s="211"/>
      <c r="DAD588" s="211"/>
      <c r="DAE588" s="211"/>
      <c r="DAF588" s="211"/>
      <c r="DAG588" s="211"/>
      <c r="DAH588" s="211"/>
      <c r="DAI588" s="211"/>
      <c r="DAJ588" s="211"/>
      <c r="DAK588" s="211"/>
      <c r="DAL588" s="211"/>
      <c r="DAM588" s="211"/>
      <c r="DAN588" s="211"/>
      <c r="DAO588" s="211"/>
      <c r="DAP588" s="211"/>
      <c r="DAQ588" s="211"/>
      <c r="DAR588" s="211"/>
      <c r="DAS588" s="211"/>
      <c r="DAT588" s="211"/>
      <c r="DAU588" s="211"/>
      <c r="DAV588" s="211"/>
      <c r="DAW588" s="211"/>
      <c r="DAX588" s="211"/>
      <c r="DAY588" s="211"/>
      <c r="DAZ588" s="211"/>
      <c r="DBA588" s="211"/>
      <c r="DBB588" s="211"/>
      <c r="DBC588" s="211"/>
      <c r="DBD588" s="211"/>
      <c r="DBE588" s="211"/>
      <c r="DBF588" s="211"/>
      <c r="DBG588" s="211"/>
      <c r="DBH588" s="211"/>
      <c r="DBI588" s="211"/>
      <c r="DBJ588" s="211"/>
      <c r="DBK588" s="211"/>
      <c r="DBL588" s="211"/>
      <c r="DBM588" s="211"/>
      <c r="DBN588" s="211"/>
      <c r="DBO588" s="211"/>
      <c r="DBP588" s="211"/>
      <c r="DBQ588" s="211"/>
      <c r="DBR588" s="211"/>
      <c r="DBS588" s="211"/>
      <c r="DBT588" s="211"/>
      <c r="DBU588" s="211"/>
      <c r="DBV588" s="211"/>
      <c r="DBW588" s="211"/>
      <c r="DBX588" s="211"/>
      <c r="DBY588" s="211"/>
      <c r="DBZ588" s="211"/>
      <c r="DCA588" s="211"/>
      <c r="DCB588" s="211"/>
      <c r="DCC588" s="211"/>
      <c r="DCD588" s="211"/>
      <c r="DCE588" s="211"/>
      <c r="DCF588" s="211"/>
      <c r="DCG588" s="211"/>
      <c r="DCH588" s="211"/>
      <c r="DCI588" s="211"/>
      <c r="DCJ588" s="211"/>
      <c r="DCK588" s="211"/>
      <c r="DCL588" s="211"/>
      <c r="DCM588" s="211"/>
      <c r="DCN588" s="211"/>
      <c r="DCO588" s="211"/>
      <c r="DCP588" s="211"/>
      <c r="DCQ588" s="211"/>
      <c r="DCR588" s="211"/>
      <c r="DCS588" s="211"/>
      <c r="DCT588" s="211"/>
      <c r="DCU588" s="211"/>
      <c r="DCV588" s="211"/>
      <c r="DCW588" s="211"/>
      <c r="DCX588" s="211"/>
      <c r="DCY588" s="211"/>
      <c r="DCZ588" s="211"/>
      <c r="DDA588" s="211"/>
      <c r="DDB588" s="211"/>
      <c r="DDC588" s="211"/>
      <c r="DDD588" s="211"/>
      <c r="DDE588" s="211"/>
      <c r="DDF588" s="211"/>
      <c r="DDG588" s="211"/>
      <c r="DDH588" s="211"/>
      <c r="DDI588" s="211"/>
      <c r="DDJ588" s="211"/>
      <c r="DDK588" s="211"/>
      <c r="DDL588" s="211"/>
      <c r="DDM588" s="211"/>
      <c r="DDN588" s="211"/>
      <c r="DDO588" s="211"/>
      <c r="DDP588" s="211"/>
      <c r="DDQ588" s="211"/>
      <c r="DDR588" s="211"/>
      <c r="DDS588" s="211"/>
      <c r="DDT588" s="211"/>
      <c r="DDU588" s="211"/>
      <c r="DDV588" s="211"/>
      <c r="DDW588" s="211"/>
      <c r="DDX588" s="211"/>
      <c r="DDY588" s="211"/>
      <c r="DDZ588" s="211"/>
      <c r="DEA588" s="211"/>
      <c r="DEB588" s="211"/>
      <c r="DEC588" s="211"/>
      <c r="DED588" s="211"/>
      <c r="DEE588" s="211"/>
      <c r="DEF588" s="211"/>
      <c r="DEG588" s="211"/>
      <c r="DEH588" s="211"/>
      <c r="DEI588" s="211"/>
      <c r="DEJ588" s="211"/>
      <c r="DEK588" s="211"/>
      <c r="DEL588" s="211"/>
      <c r="DEM588" s="211"/>
      <c r="DEN588" s="211"/>
      <c r="DEO588" s="211"/>
      <c r="DEP588" s="211"/>
      <c r="DEQ588" s="211"/>
      <c r="DER588" s="211"/>
      <c r="DES588" s="211"/>
      <c r="DET588" s="211"/>
      <c r="DEU588" s="211"/>
      <c r="DEV588" s="211"/>
      <c r="DEW588" s="211"/>
      <c r="DEX588" s="211"/>
      <c r="DEY588" s="211"/>
      <c r="DEZ588" s="211"/>
      <c r="DFA588" s="211"/>
      <c r="DFB588" s="211"/>
      <c r="DFC588" s="211"/>
      <c r="DFD588" s="211"/>
      <c r="DFE588" s="211"/>
      <c r="DFF588" s="211"/>
      <c r="DFG588" s="211"/>
      <c r="DFH588" s="211"/>
      <c r="DFI588" s="211"/>
      <c r="DFJ588" s="211"/>
      <c r="DFK588" s="211"/>
      <c r="DFL588" s="211"/>
      <c r="DFM588" s="211"/>
      <c r="DFN588" s="211"/>
      <c r="DFO588" s="211"/>
      <c r="DFP588" s="211"/>
      <c r="DFQ588" s="211"/>
      <c r="DFR588" s="211"/>
      <c r="DFS588" s="211"/>
      <c r="DFT588" s="211"/>
      <c r="DFU588" s="211"/>
      <c r="DFV588" s="211"/>
      <c r="DFW588" s="211"/>
      <c r="DFX588" s="211"/>
      <c r="DFY588" s="211"/>
      <c r="DFZ588" s="211"/>
      <c r="DGA588" s="211"/>
      <c r="DGB588" s="211"/>
      <c r="DGC588" s="211"/>
      <c r="DGD588" s="211"/>
      <c r="DGE588" s="211"/>
      <c r="DGF588" s="211"/>
      <c r="DGG588" s="211"/>
      <c r="DGH588" s="211"/>
      <c r="DGI588" s="211"/>
      <c r="DGJ588" s="211"/>
      <c r="DGK588" s="211"/>
      <c r="DGL588" s="211"/>
      <c r="DGM588" s="211"/>
      <c r="DGN588" s="211"/>
      <c r="DGO588" s="211"/>
      <c r="DGP588" s="211"/>
      <c r="DGQ588" s="211"/>
      <c r="DGR588" s="211"/>
      <c r="DGS588" s="211"/>
      <c r="DGT588" s="211"/>
      <c r="DGU588" s="211"/>
      <c r="DGV588" s="211"/>
      <c r="DGW588" s="211"/>
      <c r="DGX588" s="211"/>
      <c r="DGY588" s="211"/>
      <c r="DGZ588" s="211"/>
      <c r="DHA588" s="211"/>
      <c r="DHB588" s="211"/>
      <c r="DHC588" s="211"/>
      <c r="DHD588" s="211"/>
      <c r="DHE588" s="211"/>
      <c r="DHF588" s="211"/>
      <c r="DHG588" s="211"/>
      <c r="DHH588" s="211"/>
      <c r="DHI588" s="211"/>
      <c r="DHJ588" s="211"/>
      <c r="DHK588" s="211"/>
      <c r="DHL588" s="211"/>
      <c r="DHM588" s="211"/>
      <c r="DHN588" s="211"/>
      <c r="DHO588" s="211"/>
      <c r="DHP588" s="211"/>
      <c r="DHQ588" s="211"/>
      <c r="DHR588" s="211"/>
      <c r="DHS588" s="211"/>
      <c r="DHT588" s="211"/>
      <c r="DHU588" s="211"/>
      <c r="DHV588" s="211"/>
      <c r="DHW588" s="211"/>
      <c r="DHX588" s="211"/>
      <c r="DHY588" s="211"/>
      <c r="DHZ588" s="211"/>
      <c r="DIA588" s="211"/>
      <c r="DIB588" s="211"/>
      <c r="DIC588" s="211"/>
      <c r="DID588" s="211"/>
      <c r="DIE588" s="211"/>
      <c r="DIF588" s="211"/>
      <c r="DIG588" s="211"/>
      <c r="DIH588" s="211"/>
      <c r="DII588" s="211"/>
      <c r="DIJ588" s="211"/>
      <c r="DIK588" s="211"/>
      <c r="DIL588" s="211"/>
      <c r="DIM588" s="211"/>
      <c r="DIN588" s="211"/>
      <c r="DIO588" s="211"/>
      <c r="DIP588" s="211"/>
      <c r="DIQ588" s="211"/>
      <c r="DIR588" s="211"/>
      <c r="DIS588" s="211"/>
      <c r="DIT588" s="211"/>
      <c r="DIU588" s="211"/>
      <c r="DIV588" s="211"/>
      <c r="DIW588" s="211"/>
      <c r="DIX588" s="211"/>
      <c r="DIY588" s="211"/>
      <c r="DIZ588" s="211"/>
      <c r="DJA588" s="211"/>
      <c r="DJB588" s="211"/>
      <c r="DJC588" s="211"/>
      <c r="DJD588" s="211"/>
      <c r="DJE588" s="211"/>
      <c r="DJF588" s="211"/>
      <c r="DJG588" s="211"/>
      <c r="DJH588" s="211"/>
      <c r="DJI588" s="211"/>
      <c r="DJJ588" s="211"/>
      <c r="DJK588" s="211"/>
      <c r="DJL588" s="211"/>
      <c r="DJM588" s="211"/>
      <c r="DJN588" s="211"/>
      <c r="DJO588" s="211"/>
      <c r="DJP588" s="211"/>
      <c r="DJQ588" s="211"/>
      <c r="DJR588" s="211"/>
      <c r="DJS588" s="211"/>
      <c r="DJT588" s="211"/>
      <c r="DJU588" s="211"/>
      <c r="DJV588" s="211"/>
      <c r="DJW588" s="211"/>
      <c r="DJX588" s="211"/>
      <c r="DJY588" s="211"/>
      <c r="DJZ588" s="211"/>
      <c r="DKA588" s="211"/>
      <c r="DKB588" s="211"/>
      <c r="DKC588" s="211"/>
      <c r="DKD588" s="211"/>
      <c r="DKE588" s="211"/>
      <c r="DKF588" s="211"/>
      <c r="DKG588" s="211"/>
      <c r="DKH588" s="211"/>
      <c r="DKI588" s="211"/>
      <c r="DKJ588" s="211"/>
      <c r="DKK588" s="211"/>
      <c r="DKL588" s="211"/>
      <c r="DKM588" s="211"/>
      <c r="DKN588" s="211"/>
      <c r="DKO588" s="211"/>
      <c r="DKP588" s="211"/>
      <c r="DKQ588" s="211"/>
      <c r="DKR588" s="211"/>
      <c r="DKS588" s="211"/>
      <c r="DKT588" s="211"/>
      <c r="DKU588" s="211"/>
      <c r="DKV588" s="211"/>
      <c r="DKW588" s="211"/>
      <c r="DKX588" s="211"/>
      <c r="DKY588" s="211"/>
      <c r="DKZ588" s="211"/>
      <c r="DLA588" s="211"/>
      <c r="DLB588" s="211"/>
      <c r="DLC588" s="211"/>
      <c r="DLD588" s="211"/>
      <c r="DLE588" s="211"/>
      <c r="DLF588" s="211"/>
      <c r="DLG588" s="211"/>
      <c r="DLH588" s="211"/>
      <c r="DLI588" s="211"/>
      <c r="DLJ588" s="211"/>
      <c r="DLK588" s="211"/>
      <c r="DLL588" s="211"/>
      <c r="DLM588" s="211"/>
      <c r="DLN588" s="211"/>
      <c r="DLO588" s="211"/>
      <c r="DLP588" s="211"/>
      <c r="DLQ588" s="211"/>
      <c r="DLR588" s="211"/>
      <c r="DLS588" s="211"/>
      <c r="DLT588" s="211"/>
      <c r="DLU588" s="211"/>
      <c r="DLV588" s="211"/>
      <c r="DLW588" s="211"/>
      <c r="DLX588" s="211"/>
      <c r="DLY588" s="211"/>
      <c r="DLZ588" s="211"/>
      <c r="DMA588" s="211"/>
      <c r="DMB588" s="211"/>
      <c r="DMC588" s="211"/>
      <c r="DMD588" s="211"/>
      <c r="DME588" s="211"/>
      <c r="DMF588" s="211"/>
      <c r="DMG588" s="211"/>
      <c r="DMH588" s="211"/>
      <c r="DMI588" s="211"/>
      <c r="DMJ588" s="211"/>
      <c r="DMK588" s="211"/>
      <c r="DML588" s="211"/>
      <c r="DMM588" s="211"/>
      <c r="DMN588" s="211"/>
      <c r="DMO588" s="211"/>
      <c r="DMP588" s="211"/>
      <c r="DMQ588" s="211"/>
      <c r="DMR588" s="211"/>
      <c r="DMS588" s="211"/>
      <c r="DMT588" s="211"/>
      <c r="DMU588" s="211"/>
      <c r="DMV588" s="211"/>
      <c r="DMW588" s="211"/>
      <c r="DMX588" s="211"/>
      <c r="DMY588" s="211"/>
      <c r="DMZ588" s="211"/>
      <c r="DNA588" s="211"/>
      <c r="DNB588" s="211"/>
      <c r="DNC588" s="211"/>
      <c r="DND588" s="211"/>
      <c r="DNE588" s="211"/>
      <c r="DNF588" s="211"/>
      <c r="DNG588" s="211"/>
      <c r="DNH588" s="211"/>
      <c r="DNI588" s="211"/>
      <c r="DNJ588" s="211"/>
      <c r="DNK588" s="211"/>
      <c r="DNL588" s="211"/>
      <c r="DNM588" s="211"/>
      <c r="DNN588" s="211"/>
      <c r="DNO588" s="211"/>
      <c r="DNP588" s="211"/>
      <c r="DNQ588" s="211"/>
      <c r="DNR588" s="211"/>
      <c r="DNS588" s="211"/>
      <c r="DNT588" s="211"/>
      <c r="DNU588" s="211"/>
      <c r="DNV588" s="211"/>
      <c r="DNW588" s="211"/>
      <c r="DNX588" s="211"/>
      <c r="DNY588" s="211"/>
      <c r="DNZ588" s="211"/>
      <c r="DOA588" s="211"/>
      <c r="DOB588" s="211"/>
      <c r="DOC588" s="211"/>
      <c r="DOD588" s="211"/>
      <c r="DOE588" s="211"/>
      <c r="DOF588" s="211"/>
      <c r="DOG588" s="211"/>
      <c r="DOH588" s="211"/>
      <c r="DOI588" s="211"/>
      <c r="DOJ588" s="211"/>
      <c r="DOK588" s="211"/>
      <c r="DOL588" s="211"/>
      <c r="DOM588" s="211"/>
      <c r="DON588" s="211"/>
      <c r="DOO588" s="211"/>
      <c r="DOP588" s="211"/>
      <c r="DOQ588" s="211"/>
      <c r="DOR588" s="211"/>
      <c r="DOS588" s="211"/>
      <c r="DOT588" s="211"/>
      <c r="DOU588" s="211"/>
      <c r="DOV588" s="211"/>
      <c r="DOW588" s="211"/>
      <c r="DOX588" s="211"/>
      <c r="DOY588" s="211"/>
      <c r="DOZ588" s="211"/>
      <c r="DPA588" s="211"/>
      <c r="DPB588" s="211"/>
      <c r="DPC588" s="211"/>
      <c r="DPD588" s="211"/>
      <c r="DPE588" s="211"/>
      <c r="DPF588" s="211"/>
      <c r="DPG588" s="211"/>
      <c r="DPH588" s="211"/>
      <c r="DPI588" s="211"/>
      <c r="DPJ588" s="211"/>
      <c r="DPK588" s="211"/>
      <c r="DPL588" s="211"/>
      <c r="DPM588" s="211"/>
      <c r="DPN588" s="211"/>
      <c r="DPO588" s="211"/>
      <c r="DPP588" s="211"/>
      <c r="DPQ588" s="211"/>
      <c r="DPR588" s="211"/>
      <c r="DPS588" s="211"/>
      <c r="DPT588" s="211"/>
      <c r="DPU588" s="211"/>
      <c r="DPV588" s="211"/>
      <c r="DPW588" s="211"/>
      <c r="DPX588" s="211"/>
      <c r="DPY588" s="211"/>
      <c r="DPZ588" s="211"/>
      <c r="DQA588" s="211"/>
      <c r="DQB588" s="211"/>
      <c r="DQC588" s="211"/>
      <c r="DQD588" s="211"/>
      <c r="DQE588" s="211"/>
      <c r="DQF588" s="211"/>
      <c r="DQG588" s="211"/>
      <c r="DQH588" s="211"/>
      <c r="DQI588" s="211"/>
      <c r="DQJ588" s="211"/>
      <c r="DQK588" s="211"/>
      <c r="DQL588" s="211"/>
      <c r="DQM588" s="211"/>
      <c r="DQN588" s="211"/>
      <c r="DQO588" s="211"/>
      <c r="DQP588" s="211"/>
      <c r="DQQ588" s="211"/>
      <c r="DQR588" s="211"/>
      <c r="DQS588" s="211"/>
      <c r="DQT588" s="211"/>
      <c r="DQU588" s="211"/>
      <c r="DQV588" s="211"/>
      <c r="DQW588" s="211"/>
      <c r="DQX588" s="211"/>
      <c r="DQY588" s="211"/>
      <c r="DQZ588" s="211"/>
      <c r="DRA588" s="211"/>
      <c r="DRB588" s="211"/>
      <c r="DRC588" s="211"/>
      <c r="DRD588" s="211"/>
      <c r="DRE588" s="211"/>
      <c r="DRF588" s="211"/>
      <c r="DRG588" s="211"/>
      <c r="DRH588" s="211"/>
      <c r="DRI588" s="211"/>
      <c r="DRJ588" s="211"/>
      <c r="DRK588" s="211"/>
      <c r="DRL588" s="211"/>
      <c r="DRM588" s="211"/>
      <c r="DRN588" s="211"/>
      <c r="DRO588" s="211"/>
      <c r="DRP588" s="211"/>
      <c r="DRQ588" s="211"/>
      <c r="DRR588" s="211"/>
      <c r="DRS588" s="211"/>
      <c r="DRT588" s="211"/>
      <c r="DRU588" s="211"/>
      <c r="DRV588" s="211"/>
      <c r="DRW588" s="211"/>
      <c r="DRX588" s="211"/>
      <c r="DRY588" s="211"/>
      <c r="DRZ588" s="211"/>
      <c r="DSA588" s="211"/>
      <c r="DSB588" s="211"/>
      <c r="DSC588" s="211"/>
      <c r="DSD588" s="211"/>
      <c r="DSE588" s="211"/>
      <c r="DSF588" s="211"/>
      <c r="DSG588" s="211"/>
      <c r="DSH588" s="211"/>
      <c r="DSI588" s="211"/>
      <c r="DSJ588" s="211"/>
      <c r="DSK588" s="211"/>
      <c r="DSL588" s="211"/>
      <c r="DSM588" s="211"/>
      <c r="DSN588" s="211"/>
      <c r="DSO588" s="211"/>
      <c r="DSP588" s="211"/>
      <c r="DSQ588" s="211"/>
      <c r="DSR588" s="211"/>
      <c r="DSS588" s="211"/>
      <c r="DST588" s="211"/>
      <c r="DSU588" s="211"/>
      <c r="DSV588" s="211"/>
      <c r="DSW588" s="211"/>
      <c r="DSX588" s="211"/>
      <c r="DSY588" s="211"/>
      <c r="DSZ588" s="211"/>
      <c r="DTA588" s="211"/>
      <c r="DTB588" s="211"/>
      <c r="DTC588" s="211"/>
      <c r="DTD588" s="211"/>
      <c r="DTE588" s="211"/>
      <c r="DTF588" s="211"/>
      <c r="DTG588" s="211"/>
      <c r="DTH588" s="211"/>
      <c r="DTI588" s="211"/>
      <c r="DTJ588" s="211"/>
      <c r="DTK588" s="211"/>
      <c r="DTL588" s="211"/>
      <c r="DTM588" s="211"/>
      <c r="DTN588" s="211"/>
      <c r="DTO588" s="211"/>
      <c r="DTP588" s="211"/>
      <c r="DTQ588" s="211"/>
      <c r="DTR588" s="211"/>
      <c r="DTS588" s="211"/>
      <c r="DTT588" s="211"/>
      <c r="DTU588" s="211"/>
      <c r="DTV588" s="211"/>
      <c r="DTW588" s="211"/>
      <c r="DTX588" s="211"/>
      <c r="DTY588" s="211"/>
      <c r="DTZ588" s="211"/>
      <c r="DUA588" s="211"/>
      <c r="DUB588" s="211"/>
      <c r="DUC588" s="211"/>
      <c r="DUD588" s="211"/>
      <c r="DUE588" s="211"/>
      <c r="DUF588" s="211"/>
      <c r="DUG588" s="211"/>
      <c r="DUH588" s="211"/>
      <c r="DUI588" s="211"/>
      <c r="DUJ588" s="211"/>
      <c r="DUK588" s="211"/>
      <c r="DUL588" s="211"/>
      <c r="DUM588" s="211"/>
      <c r="DUN588" s="211"/>
      <c r="DUO588" s="211"/>
      <c r="DUP588" s="211"/>
      <c r="DUQ588" s="211"/>
      <c r="DUR588" s="211"/>
      <c r="DUS588" s="211"/>
      <c r="DUT588" s="211"/>
      <c r="DUU588" s="211"/>
      <c r="DUV588" s="211"/>
      <c r="DUW588" s="211"/>
      <c r="DUX588" s="211"/>
      <c r="DUY588" s="211"/>
      <c r="DUZ588" s="211"/>
      <c r="DVA588" s="211"/>
      <c r="DVB588" s="211"/>
      <c r="DVC588" s="211"/>
      <c r="DVD588" s="211"/>
      <c r="DVE588" s="211"/>
      <c r="DVF588" s="211"/>
      <c r="DVG588" s="211"/>
      <c r="DVH588" s="211"/>
      <c r="DVI588" s="211"/>
      <c r="DVJ588" s="211"/>
      <c r="DVK588" s="211"/>
      <c r="DVL588" s="211"/>
      <c r="DVM588" s="211"/>
      <c r="DVN588" s="211"/>
      <c r="DVO588" s="211"/>
      <c r="DVP588" s="211"/>
      <c r="DVQ588" s="211"/>
      <c r="DVR588" s="211"/>
      <c r="DVS588" s="211"/>
      <c r="DVT588" s="211"/>
      <c r="DVU588" s="211"/>
      <c r="DVV588" s="211"/>
      <c r="DVW588" s="211"/>
      <c r="DVX588" s="211"/>
      <c r="DVY588" s="211"/>
      <c r="DVZ588" s="211"/>
      <c r="DWA588" s="211"/>
      <c r="DWB588" s="211"/>
      <c r="DWC588" s="211"/>
      <c r="DWD588" s="211"/>
      <c r="DWE588" s="211"/>
      <c r="DWF588" s="211"/>
      <c r="DWG588" s="211"/>
      <c r="DWH588" s="211"/>
      <c r="DWI588" s="211"/>
      <c r="DWJ588" s="211"/>
      <c r="DWK588" s="211"/>
      <c r="DWL588" s="211"/>
      <c r="DWM588" s="211"/>
      <c r="DWN588" s="211"/>
      <c r="DWO588" s="211"/>
      <c r="DWP588" s="211"/>
      <c r="DWQ588" s="211"/>
      <c r="DWR588" s="211"/>
      <c r="DWS588" s="211"/>
      <c r="DWT588" s="211"/>
      <c r="DWU588" s="211"/>
      <c r="DWV588" s="211"/>
      <c r="DWW588" s="211"/>
      <c r="DWX588" s="211"/>
      <c r="DWY588" s="211"/>
      <c r="DWZ588" s="211"/>
      <c r="DXA588" s="211"/>
      <c r="DXB588" s="211"/>
      <c r="DXC588" s="211"/>
      <c r="DXD588" s="211"/>
      <c r="DXE588" s="211"/>
      <c r="DXF588" s="211"/>
      <c r="DXG588" s="211"/>
      <c r="DXH588" s="211"/>
      <c r="DXI588" s="211"/>
      <c r="DXJ588" s="211"/>
      <c r="DXK588" s="211"/>
      <c r="DXL588" s="211"/>
      <c r="DXM588" s="211"/>
      <c r="DXN588" s="211"/>
      <c r="DXO588" s="211"/>
      <c r="DXP588" s="211"/>
      <c r="DXQ588" s="211"/>
      <c r="DXR588" s="211"/>
      <c r="DXS588" s="211"/>
      <c r="DXT588" s="211"/>
      <c r="DXU588" s="211"/>
      <c r="DXV588" s="211"/>
      <c r="DXW588" s="211"/>
      <c r="DXX588" s="211"/>
      <c r="DXY588" s="211"/>
      <c r="DXZ588" s="211"/>
      <c r="DYA588" s="211"/>
      <c r="DYB588" s="211"/>
      <c r="DYC588" s="211"/>
      <c r="DYD588" s="211"/>
      <c r="DYE588" s="211"/>
      <c r="DYF588" s="211"/>
      <c r="DYG588" s="211"/>
      <c r="DYH588" s="211"/>
      <c r="DYI588" s="211"/>
      <c r="DYJ588" s="211"/>
      <c r="DYK588" s="211"/>
      <c r="DYL588" s="211"/>
      <c r="DYM588" s="211"/>
      <c r="DYN588" s="211"/>
      <c r="DYO588" s="211"/>
      <c r="DYP588" s="211"/>
      <c r="DYQ588" s="211"/>
      <c r="DYR588" s="211"/>
      <c r="DYS588" s="211"/>
      <c r="DYT588" s="211"/>
      <c r="DYU588" s="211"/>
      <c r="DYV588" s="211"/>
      <c r="DYW588" s="211"/>
      <c r="DYX588" s="211"/>
      <c r="DYY588" s="211"/>
      <c r="DYZ588" s="211"/>
      <c r="DZA588" s="211"/>
      <c r="DZB588" s="211"/>
      <c r="DZC588" s="211"/>
      <c r="DZD588" s="211"/>
      <c r="DZE588" s="211"/>
      <c r="DZF588" s="211"/>
      <c r="DZG588" s="211"/>
      <c r="DZH588" s="211"/>
      <c r="DZI588" s="211"/>
      <c r="DZJ588" s="211"/>
      <c r="DZK588" s="211"/>
      <c r="DZL588" s="211"/>
      <c r="DZM588" s="211"/>
      <c r="DZN588" s="211"/>
      <c r="DZO588" s="211"/>
      <c r="DZP588" s="211"/>
      <c r="DZQ588" s="211"/>
      <c r="DZR588" s="211"/>
      <c r="DZS588" s="211"/>
      <c r="DZT588" s="211"/>
      <c r="DZU588" s="211"/>
      <c r="DZV588" s="211"/>
      <c r="DZW588" s="211"/>
      <c r="DZX588" s="211"/>
      <c r="DZY588" s="211"/>
      <c r="DZZ588" s="211"/>
      <c r="EAA588" s="211"/>
      <c r="EAB588" s="211"/>
      <c r="EAC588" s="211"/>
      <c r="EAD588" s="211"/>
      <c r="EAE588" s="211"/>
      <c r="EAF588" s="211"/>
      <c r="EAG588" s="211"/>
      <c r="EAH588" s="211"/>
      <c r="EAI588" s="211"/>
      <c r="EAJ588" s="211"/>
      <c r="EAK588" s="211"/>
      <c r="EAL588" s="211"/>
      <c r="EAM588" s="211"/>
      <c r="EAN588" s="211"/>
      <c r="EAO588" s="211"/>
      <c r="EAP588" s="211"/>
      <c r="EAQ588" s="211"/>
      <c r="EAR588" s="211"/>
      <c r="EAS588" s="211"/>
      <c r="EAT588" s="211"/>
      <c r="EAU588" s="211"/>
      <c r="EAV588" s="211"/>
      <c r="EAW588" s="211"/>
      <c r="EAX588" s="211"/>
      <c r="EAY588" s="211"/>
      <c r="EAZ588" s="211"/>
      <c r="EBA588" s="211"/>
      <c r="EBB588" s="211"/>
      <c r="EBC588" s="211"/>
      <c r="EBD588" s="211"/>
      <c r="EBE588" s="211"/>
      <c r="EBF588" s="211"/>
      <c r="EBG588" s="211"/>
      <c r="EBH588" s="211"/>
      <c r="EBI588" s="211"/>
      <c r="EBJ588" s="211"/>
      <c r="EBK588" s="211"/>
      <c r="EBL588" s="211"/>
      <c r="EBM588" s="211"/>
      <c r="EBN588" s="211"/>
      <c r="EBO588" s="211"/>
      <c r="EBP588" s="211"/>
      <c r="EBQ588" s="211"/>
      <c r="EBR588" s="211"/>
      <c r="EBS588" s="211"/>
      <c r="EBT588" s="211"/>
      <c r="EBU588" s="211"/>
      <c r="EBV588" s="211"/>
      <c r="EBW588" s="211"/>
      <c r="EBX588" s="211"/>
      <c r="EBY588" s="211"/>
      <c r="EBZ588" s="211"/>
      <c r="ECA588" s="211"/>
      <c r="ECB588" s="211"/>
      <c r="ECC588" s="211"/>
      <c r="ECD588" s="211"/>
      <c r="ECE588" s="211"/>
      <c r="ECF588" s="211"/>
      <c r="ECG588" s="211"/>
      <c r="ECH588" s="211"/>
      <c r="ECI588" s="211"/>
      <c r="ECJ588" s="211"/>
      <c r="ECK588" s="211"/>
      <c r="ECL588" s="211"/>
      <c r="ECM588" s="211"/>
      <c r="ECN588" s="211"/>
      <c r="ECO588" s="211"/>
      <c r="ECP588" s="211"/>
      <c r="ECQ588" s="211"/>
      <c r="ECR588" s="211"/>
      <c r="ECS588" s="211"/>
      <c r="ECT588" s="211"/>
      <c r="ECU588" s="211"/>
      <c r="ECV588" s="211"/>
      <c r="ECW588" s="211"/>
      <c r="ECX588" s="211"/>
      <c r="ECY588" s="211"/>
      <c r="ECZ588" s="211"/>
      <c r="EDA588" s="211"/>
      <c r="EDB588" s="211"/>
      <c r="EDC588" s="211"/>
      <c r="EDD588" s="211"/>
      <c r="EDE588" s="211"/>
      <c r="EDF588" s="211"/>
      <c r="EDG588" s="211"/>
      <c r="EDH588" s="211"/>
      <c r="EDI588" s="211"/>
      <c r="EDJ588" s="211"/>
      <c r="EDK588" s="211"/>
      <c r="EDL588" s="211"/>
      <c r="EDM588" s="211"/>
      <c r="EDN588" s="211"/>
      <c r="EDO588" s="211"/>
      <c r="EDP588" s="211"/>
      <c r="EDQ588" s="211"/>
      <c r="EDR588" s="211"/>
      <c r="EDS588" s="211"/>
      <c r="EDT588" s="211"/>
      <c r="EDU588" s="211"/>
      <c r="EDV588" s="211"/>
      <c r="EDW588" s="211"/>
      <c r="EDX588" s="211"/>
      <c r="EDY588" s="211"/>
      <c r="EDZ588" s="211"/>
      <c r="EEA588" s="211"/>
      <c r="EEB588" s="211"/>
      <c r="EEC588" s="211"/>
      <c r="EED588" s="211"/>
      <c r="EEE588" s="211"/>
      <c r="EEF588" s="211"/>
      <c r="EEG588" s="211"/>
      <c r="EEH588" s="211"/>
      <c r="EEI588" s="211"/>
      <c r="EEJ588" s="211"/>
      <c r="EEK588" s="211"/>
      <c r="EEL588" s="211"/>
      <c r="EEM588" s="211"/>
      <c r="EEN588" s="211"/>
      <c r="EEO588" s="211"/>
      <c r="EEP588" s="211"/>
      <c r="EEQ588" s="211"/>
      <c r="EER588" s="211"/>
      <c r="EES588" s="211"/>
      <c r="EET588" s="211"/>
      <c r="EEU588" s="211"/>
      <c r="EEV588" s="211"/>
      <c r="EEW588" s="211"/>
      <c r="EEX588" s="211"/>
      <c r="EEY588" s="211"/>
      <c r="EEZ588" s="211"/>
      <c r="EFA588" s="211"/>
      <c r="EFB588" s="211"/>
      <c r="EFC588" s="211"/>
      <c r="EFD588" s="211"/>
      <c r="EFE588" s="211"/>
      <c r="EFF588" s="211"/>
      <c r="EFG588" s="211"/>
      <c r="EFH588" s="211"/>
      <c r="EFI588" s="211"/>
      <c r="EFJ588" s="211"/>
      <c r="EFK588" s="211"/>
      <c r="EFL588" s="211"/>
      <c r="EFM588" s="211"/>
      <c r="EFN588" s="211"/>
      <c r="EFO588" s="211"/>
      <c r="EFP588" s="211"/>
      <c r="EFQ588" s="211"/>
      <c r="EFR588" s="211"/>
      <c r="EFS588" s="211"/>
      <c r="EFT588" s="211"/>
      <c r="EFU588" s="211"/>
      <c r="EFV588" s="211"/>
      <c r="EFW588" s="211"/>
      <c r="EFX588" s="211"/>
      <c r="EFY588" s="211"/>
      <c r="EFZ588" s="211"/>
      <c r="EGA588" s="211"/>
      <c r="EGB588" s="211"/>
      <c r="EGC588" s="211"/>
      <c r="EGD588" s="211"/>
      <c r="EGE588" s="211"/>
      <c r="EGF588" s="211"/>
      <c r="EGG588" s="211"/>
      <c r="EGH588" s="211"/>
      <c r="EGI588" s="211"/>
      <c r="EGJ588" s="211"/>
      <c r="EGK588" s="211"/>
      <c r="EGL588" s="211"/>
      <c r="EGM588" s="211"/>
      <c r="EGN588" s="211"/>
      <c r="EGO588" s="211"/>
      <c r="EGP588" s="211"/>
      <c r="EGQ588" s="211"/>
      <c r="EGR588" s="211"/>
      <c r="EGS588" s="211"/>
      <c r="EGT588" s="211"/>
      <c r="EGU588" s="211"/>
      <c r="EGV588" s="211"/>
      <c r="EGW588" s="211"/>
      <c r="EGX588" s="211"/>
      <c r="EGY588" s="211"/>
      <c r="EGZ588" s="211"/>
      <c r="EHA588" s="211"/>
      <c r="EHB588" s="211"/>
      <c r="EHC588" s="211"/>
      <c r="EHD588" s="211"/>
      <c r="EHE588" s="211"/>
      <c r="EHF588" s="211"/>
      <c r="EHG588" s="211"/>
      <c r="EHH588" s="211"/>
      <c r="EHI588" s="211"/>
      <c r="EHJ588" s="211"/>
      <c r="EHK588" s="211"/>
      <c r="EHL588" s="211"/>
      <c r="EHM588" s="211"/>
      <c r="EHN588" s="211"/>
      <c r="EHO588" s="211"/>
      <c r="EHP588" s="211"/>
      <c r="EHQ588" s="211"/>
      <c r="EHR588" s="211"/>
      <c r="EHS588" s="211"/>
      <c r="EHT588" s="211"/>
      <c r="EHU588" s="211"/>
      <c r="EHV588" s="211"/>
      <c r="EHW588" s="211"/>
      <c r="EHX588" s="211"/>
      <c r="EHY588" s="211"/>
      <c r="EHZ588" s="211"/>
      <c r="EIA588" s="211"/>
      <c r="EIB588" s="211"/>
      <c r="EIC588" s="211"/>
      <c r="EID588" s="211"/>
      <c r="EIE588" s="211"/>
      <c r="EIF588" s="211"/>
      <c r="EIG588" s="211"/>
      <c r="EIH588" s="211"/>
      <c r="EII588" s="211"/>
      <c r="EIJ588" s="211"/>
      <c r="EIK588" s="211"/>
      <c r="EIL588" s="211"/>
      <c r="EIM588" s="211"/>
      <c r="EIN588" s="211"/>
      <c r="EIO588" s="211"/>
      <c r="EIP588" s="211"/>
      <c r="EIQ588" s="211"/>
      <c r="EIR588" s="211"/>
      <c r="EIS588" s="211"/>
      <c r="EIT588" s="211"/>
      <c r="EIU588" s="211"/>
      <c r="EIV588" s="211"/>
      <c r="EIW588" s="211"/>
      <c r="EIX588" s="211"/>
      <c r="EIY588" s="211"/>
      <c r="EIZ588" s="211"/>
      <c r="EJA588" s="211"/>
      <c r="EJB588" s="211"/>
      <c r="EJC588" s="211"/>
      <c r="EJD588" s="211"/>
      <c r="EJE588" s="211"/>
      <c r="EJF588" s="211"/>
      <c r="EJG588" s="211"/>
      <c r="EJH588" s="211"/>
      <c r="EJI588" s="211"/>
      <c r="EJJ588" s="211"/>
      <c r="EJK588" s="211"/>
      <c r="EJL588" s="211"/>
      <c r="EJM588" s="211"/>
      <c r="EJN588" s="211"/>
      <c r="EJO588" s="211"/>
      <c r="EJP588" s="211"/>
      <c r="EJQ588" s="211"/>
      <c r="EJR588" s="211"/>
      <c r="EJS588" s="211"/>
      <c r="EJT588" s="211"/>
      <c r="EJU588" s="211"/>
      <c r="EJV588" s="211"/>
      <c r="EJW588" s="211"/>
      <c r="EJX588" s="211"/>
      <c r="EJY588" s="211"/>
      <c r="EJZ588" s="211"/>
      <c r="EKA588" s="211"/>
      <c r="EKB588" s="211"/>
      <c r="EKC588" s="211"/>
      <c r="EKD588" s="211"/>
      <c r="EKE588" s="211"/>
      <c r="EKF588" s="211"/>
      <c r="EKG588" s="211"/>
      <c r="EKH588" s="211"/>
      <c r="EKI588" s="211"/>
      <c r="EKJ588" s="211"/>
      <c r="EKK588" s="211"/>
      <c r="EKL588" s="211"/>
      <c r="EKM588" s="211"/>
      <c r="EKN588" s="211"/>
      <c r="EKO588" s="211"/>
      <c r="EKP588" s="211"/>
      <c r="EKQ588" s="211"/>
      <c r="EKR588" s="211"/>
      <c r="EKS588" s="211"/>
      <c r="EKT588" s="211"/>
      <c r="EKU588" s="211"/>
      <c r="EKV588" s="211"/>
      <c r="EKW588" s="211"/>
      <c r="EKX588" s="211"/>
      <c r="EKY588" s="211"/>
      <c r="EKZ588" s="211"/>
      <c r="ELA588" s="211"/>
      <c r="ELB588" s="211"/>
      <c r="ELC588" s="211"/>
      <c r="ELD588" s="211"/>
      <c r="ELE588" s="211"/>
      <c r="ELF588" s="211"/>
      <c r="ELG588" s="211"/>
      <c r="ELH588" s="211"/>
      <c r="ELI588" s="211"/>
      <c r="ELJ588" s="211"/>
      <c r="ELK588" s="211"/>
      <c r="ELL588" s="211"/>
      <c r="ELM588" s="211"/>
      <c r="ELN588" s="211"/>
      <c r="ELO588" s="211"/>
      <c r="ELP588" s="211"/>
      <c r="ELQ588" s="211"/>
      <c r="ELR588" s="211"/>
      <c r="ELS588" s="211"/>
      <c r="ELT588" s="211"/>
      <c r="ELU588" s="211"/>
      <c r="ELV588" s="211"/>
      <c r="ELW588" s="211"/>
      <c r="ELX588" s="211"/>
      <c r="ELY588" s="211"/>
      <c r="ELZ588" s="211"/>
      <c r="EMA588" s="211"/>
      <c r="EMB588" s="211"/>
      <c r="EMC588" s="211"/>
      <c r="EMD588" s="211"/>
      <c r="EME588" s="211"/>
      <c r="EMF588" s="211"/>
      <c r="EMG588" s="211"/>
      <c r="EMH588" s="211"/>
      <c r="EMI588" s="211"/>
      <c r="EMJ588" s="211"/>
      <c r="EMK588" s="211"/>
      <c r="EML588" s="211"/>
      <c r="EMM588" s="211"/>
      <c r="EMN588" s="211"/>
      <c r="EMO588" s="211"/>
      <c r="EMP588" s="211"/>
      <c r="EMQ588" s="211"/>
      <c r="EMR588" s="211"/>
      <c r="EMS588" s="211"/>
      <c r="EMT588" s="211"/>
      <c r="EMU588" s="211"/>
      <c r="EMV588" s="211"/>
      <c r="EMW588" s="211"/>
      <c r="EMX588" s="211"/>
      <c r="EMY588" s="211"/>
      <c r="EMZ588" s="211"/>
      <c r="ENA588" s="211"/>
      <c r="ENB588" s="211"/>
      <c r="ENC588" s="211"/>
      <c r="END588" s="211"/>
      <c r="ENE588" s="211"/>
      <c r="ENF588" s="211"/>
      <c r="ENG588" s="211"/>
      <c r="ENH588" s="211"/>
      <c r="ENI588" s="211"/>
      <c r="ENJ588" s="211"/>
      <c r="ENK588" s="211"/>
      <c r="ENL588" s="211"/>
      <c r="ENM588" s="211"/>
      <c r="ENN588" s="211"/>
      <c r="ENO588" s="211"/>
      <c r="ENP588" s="211"/>
      <c r="ENQ588" s="211"/>
      <c r="ENR588" s="211"/>
      <c r="ENS588" s="211"/>
      <c r="ENT588" s="211"/>
      <c r="ENU588" s="211"/>
      <c r="ENV588" s="211"/>
      <c r="ENW588" s="211"/>
      <c r="ENX588" s="211"/>
      <c r="ENY588" s="211"/>
      <c r="ENZ588" s="211"/>
      <c r="EOA588" s="211"/>
      <c r="EOB588" s="211"/>
      <c r="EOC588" s="211"/>
      <c r="EOD588" s="211"/>
      <c r="EOE588" s="211"/>
      <c r="EOF588" s="211"/>
      <c r="EOG588" s="211"/>
      <c r="EOH588" s="211"/>
      <c r="EOI588" s="211"/>
      <c r="EOJ588" s="211"/>
      <c r="EOK588" s="211"/>
      <c r="EOL588" s="211"/>
      <c r="EOM588" s="211"/>
      <c r="EON588" s="211"/>
      <c r="EOO588" s="211"/>
      <c r="EOP588" s="211"/>
      <c r="EOQ588" s="211"/>
      <c r="EOR588" s="211"/>
      <c r="EOS588" s="211"/>
      <c r="EOT588" s="211"/>
      <c r="EOU588" s="211"/>
      <c r="EOV588" s="211"/>
      <c r="EOW588" s="211"/>
      <c r="EOX588" s="211"/>
      <c r="EOY588" s="211"/>
      <c r="EOZ588" s="211"/>
      <c r="EPA588" s="211"/>
      <c r="EPB588" s="211"/>
      <c r="EPC588" s="211"/>
      <c r="EPD588" s="211"/>
      <c r="EPE588" s="211"/>
      <c r="EPF588" s="211"/>
      <c r="EPG588" s="211"/>
      <c r="EPH588" s="211"/>
      <c r="EPI588" s="211"/>
      <c r="EPJ588" s="211"/>
      <c r="EPK588" s="211"/>
      <c r="EPL588" s="211"/>
      <c r="EPM588" s="211"/>
      <c r="EPN588" s="211"/>
      <c r="EPO588" s="211"/>
      <c r="EPP588" s="211"/>
      <c r="EPQ588" s="211"/>
      <c r="EPR588" s="211"/>
      <c r="EPS588" s="211"/>
      <c r="EPT588" s="211"/>
      <c r="EPU588" s="211"/>
      <c r="EPV588" s="211"/>
      <c r="EPW588" s="211"/>
      <c r="EPX588" s="211"/>
      <c r="EPY588" s="211"/>
      <c r="EPZ588" s="211"/>
      <c r="EQA588" s="211"/>
      <c r="EQB588" s="211"/>
      <c r="EQC588" s="211"/>
      <c r="EQD588" s="211"/>
      <c r="EQE588" s="211"/>
      <c r="EQF588" s="211"/>
      <c r="EQG588" s="211"/>
      <c r="EQH588" s="211"/>
      <c r="EQI588" s="211"/>
      <c r="EQJ588" s="211"/>
      <c r="EQK588" s="211"/>
      <c r="EQL588" s="211"/>
      <c r="EQM588" s="211"/>
      <c r="EQN588" s="211"/>
      <c r="EQO588" s="211"/>
      <c r="EQP588" s="211"/>
      <c r="EQQ588" s="211"/>
      <c r="EQR588" s="211"/>
      <c r="EQS588" s="211"/>
      <c r="EQT588" s="211"/>
      <c r="EQU588" s="211"/>
      <c r="EQV588" s="211"/>
      <c r="EQW588" s="211"/>
      <c r="EQX588" s="211"/>
      <c r="EQY588" s="211"/>
      <c r="EQZ588" s="211"/>
      <c r="ERA588" s="211"/>
      <c r="ERB588" s="211"/>
      <c r="ERC588" s="211"/>
      <c r="ERD588" s="211"/>
      <c r="ERE588" s="211"/>
      <c r="ERF588" s="211"/>
      <c r="ERG588" s="211"/>
      <c r="ERH588" s="211"/>
      <c r="ERI588" s="211"/>
      <c r="ERJ588" s="211"/>
      <c r="ERK588" s="211"/>
      <c r="ERL588" s="211"/>
      <c r="ERM588" s="211"/>
      <c r="ERN588" s="211"/>
      <c r="ERO588" s="211"/>
      <c r="ERP588" s="211"/>
      <c r="ERQ588" s="211"/>
      <c r="ERR588" s="211"/>
      <c r="ERS588" s="211"/>
      <c r="ERT588" s="211"/>
      <c r="ERU588" s="211"/>
      <c r="ERV588" s="211"/>
      <c r="ERW588" s="211"/>
      <c r="ERX588" s="211"/>
      <c r="ERY588" s="211"/>
      <c r="ERZ588" s="211"/>
      <c r="ESA588" s="211"/>
      <c r="ESB588" s="211"/>
      <c r="ESC588" s="211"/>
      <c r="ESD588" s="211"/>
      <c r="ESE588" s="211"/>
      <c r="ESF588" s="211"/>
      <c r="ESG588" s="211"/>
      <c r="ESH588" s="211"/>
      <c r="ESI588" s="211"/>
      <c r="ESJ588" s="211"/>
      <c r="ESK588" s="211"/>
      <c r="ESL588" s="211"/>
      <c r="ESM588" s="211"/>
      <c r="ESN588" s="211"/>
      <c r="ESO588" s="211"/>
      <c r="ESP588" s="211"/>
      <c r="ESQ588" s="211"/>
      <c r="ESR588" s="211"/>
      <c r="ESS588" s="211"/>
      <c r="EST588" s="211"/>
      <c r="ESU588" s="211"/>
      <c r="ESV588" s="211"/>
      <c r="ESW588" s="211"/>
      <c r="ESX588" s="211"/>
      <c r="ESY588" s="211"/>
      <c r="ESZ588" s="211"/>
      <c r="ETA588" s="211"/>
      <c r="ETB588" s="211"/>
      <c r="ETC588" s="211"/>
      <c r="ETD588" s="211"/>
      <c r="ETE588" s="211"/>
      <c r="ETF588" s="211"/>
      <c r="ETG588" s="211"/>
      <c r="ETH588" s="211"/>
      <c r="ETI588" s="211"/>
      <c r="ETJ588" s="211"/>
      <c r="ETK588" s="211"/>
      <c r="ETL588" s="211"/>
      <c r="ETM588" s="211"/>
      <c r="ETN588" s="211"/>
      <c r="ETO588" s="211"/>
      <c r="ETP588" s="211"/>
      <c r="ETQ588" s="211"/>
      <c r="ETR588" s="211"/>
      <c r="ETS588" s="211"/>
      <c r="ETT588" s="211"/>
      <c r="ETU588" s="211"/>
      <c r="ETV588" s="211"/>
      <c r="ETW588" s="211"/>
      <c r="ETX588" s="211"/>
      <c r="ETY588" s="211"/>
      <c r="ETZ588" s="211"/>
      <c r="EUA588" s="211"/>
      <c r="EUB588" s="211"/>
      <c r="EUC588" s="211"/>
      <c r="EUD588" s="211"/>
      <c r="EUE588" s="211"/>
      <c r="EUF588" s="211"/>
      <c r="EUG588" s="211"/>
      <c r="EUH588" s="211"/>
      <c r="EUI588" s="211"/>
      <c r="EUJ588" s="211"/>
      <c r="EUK588" s="211"/>
      <c r="EUL588" s="211"/>
      <c r="EUM588" s="211"/>
      <c r="EUN588" s="211"/>
      <c r="EUO588" s="211"/>
      <c r="EUP588" s="211"/>
      <c r="EUQ588" s="211"/>
      <c r="EUR588" s="211"/>
      <c r="EUS588" s="211"/>
      <c r="EUT588" s="211"/>
      <c r="EUU588" s="211"/>
      <c r="EUV588" s="211"/>
      <c r="EUW588" s="211"/>
      <c r="EUX588" s="211"/>
      <c r="EUY588" s="211"/>
      <c r="EUZ588" s="211"/>
      <c r="EVA588" s="211"/>
      <c r="EVB588" s="211"/>
      <c r="EVC588" s="211"/>
      <c r="EVD588" s="211"/>
      <c r="EVE588" s="211"/>
      <c r="EVF588" s="211"/>
      <c r="EVG588" s="211"/>
      <c r="EVH588" s="211"/>
      <c r="EVI588" s="211"/>
      <c r="EVJ588" s="211"/>
      <c r="EVK588" s="211"/>
      <c r="EVL588" s="211"/>
      <c r="EVM588" s="211"/>
      <c r="EVN588" s="211"/>
      <c r="EVO588" s="211"/>
      <c r="EVP588" s="211"/>
      <c r="EVQ588" s="211"/>
      <c r="EVR588" s="211"/>
      <c r="EVS588" s="211"/>
      <c r="EVT588" s="211"/>
      <c r="EVU588" s="211"/>
      <c r="EVV588" s="211"/>
      <c r="EVW588" s="211"/>
      <c r="EVX588" s="211"/>
      <c r="EVY588" s="211"/>
      <c r="EVZ588" s="211"/>
      <c r="EWA588" s="211"/>
      <c r="EWB588" s="211"/>
      <c r="EWC588" s="211"/>
      <c r="EWD588" s="211"/>
      <c r="EWE588" s="211"/>
      <c r="EWF588" s="211"/>
      <c r="EWG588" s="211"/>
      <c r="EWH588" s="211"/>
      <c r="EWI588" s="211"/>
      <c r="EWJ588" s="211"/>
      <c r="EWK588" s="211"/>
      <c r="EWL588" s="211"/>
      <c r="EWM588" s="211"/>
      <c r="EWN588" s="211"/>
      <c r="EWO588" s="211"/>
      <c r="EWP588" s="211"/>
      <c r="EWQ588" s="211"/>
      <c r="EWR588" s="211"/>
      <c r="EWS588" s="211"/>
      <c r="EWT588" s="211"/>
      <c r="EWU588" s="211"/>
      <c r="EWV588" s="211"/>
      <c r="EWW588" s="211"/>
      <c r="EWX588" s="211"/>
      <c r="EWY588" s="211"/>
      <c r="EWZ588" s="211"/>
      <c r="EXA588" s="211"/>
      <c r="EXB588" s="211"/>
      <c r="EXC588" s="211"/>
      <c r="EXD588" s="211"/>
      <c r="EXE588" s="211"/>
      <c r="EXF588" s="211"/>
      <c r="EXG588" s="211"/>
      <c r="EXH588" s="211"/>
      <c r="EXI588" s="211"/>
      <c r="EXJ588" s="211"/>
      <c r="EXK588" s="211"/>
      <c r="EXL588" s="211"/>
      <c r="EXM588" s="211"/>
      <c r="EXN588" s="211"/>
      <c r="EXO588" s="211"/>
      <c r="EXP588" s="211"/>
      <c r="EXQ588" s="211"/>
      <c r="EXR588" s="211"/>
      <c r="EXS588" s="211"/>
      <c r="EXT588" s="211"/>
      <c r="EXU588" s="211"/>
      <c r="EXV588" s="211"/>
      <c r="EXW588" s="211"/>
      <c r="EXX588" s="211"/>
      <c r="EXY588" s="211"/>
      <c r="EXZ588" s="211"/>
      <c r="EYA588" s="211"/>
      <c r="EYB588" s="211"/>
      <c r="EYC588" s="211"/>
      <c r="EYD588" s="211"/>
      <c r="EYE588" s="211"/>
      <c r="EYF588" s="211"/>
      <c r="EYG588" s="211"/>
      <c r="EYH588" s="211"/>
      <c r="EYI588" s="211"/>
      <c r="EYJ588" s="211"/>
      <c r="EYK588" s="211"/>
      <c r="EYL588" s="211"/>
      <c r="EYM588" s="211"/>
      <c r="EYN588" s="211"/>
      <c r="EYO588" s="211"/>
      <c r="EYP588" s="211"/>
      <c r="EYQ588" s="211"/>
      <c r="EYR588" s="211"/>
      <c r="EYS588" s="211"/>
      <c r="EYT588" s="211"/>
      <c r="EYU588" s="211"/>
      <c r="EYV588" s="211"/>
      <c r="EYW588" s="211"/>
      <c r="EYX588" s="211"/>
      <c r="EYY588" s="211"/>
    </row>
    <row r="589" spans="1:4055" s="212" customFormat="1" ht="38.25">
      <c r="A589" s="233" t="s">
        <v>613</v>
      </c>
      <c r="B589" s="233" t="s">
        <v>622</v>
      </c>
      <c r="C589" s="233" t="s">
        <v>623</v>
      </c>
      <c r="D589" s="233" t="s">
        <v>624</v>
      </c>
      <c r="E589" s="348">
        <v>44757</v>
      </c>
      <c r="F589" s="232">
        <v>44911</v>
      </c>
      <c r="G589" s="232">
        <v>44911</v>
      </c>
      <c r="H589" s="441"/>
      <c r="I589" s="340">
        <v>4603754</v>
      </c>
      <c r="J589" s="343"/>
      <c r="K589" s="344" t="s">
        <v>203</v>
      </c>
      <c r="L589" s="335">
        <v>100</v>
      </c>
      <c r="M589" s="236" t="s">
        <v>22</v>
      </c>
      <c r="N589" s="236">
        <v>138</v>
      </c>
      <c r="O589" s="444" t="s">
        <v>22</v>
      </c>
      <c r="P589" s="238" t="s">
        <v>22</v>
      </c>
      <c r="Q589" s="238" t="s">
        <v>22</v>
      </c>
      <c r="R589" s="238" t="s">
        <v>22</v>
      </c>
      <c r="S589" s="238" t="s">
        <v>22</v>
      </c>
      <c r="T589" s="238" t="s">
        <v>22</v>
      </c>
      <c r="U589" s="238" t="s">
        <v>22</v>
      </c>
      <c r="V589" s="238" t="s">
        <v>138</v>
      </c>
      <c r="W589" s="233"/>
      <c r="X589" s="211"/>
      <c r="Y589" s="211"/>
      <c r="Z589" s="211"/>
      <c r="AA589" s="211"/>
      <c r="AB589" s="211"/>
      <c r="AC589" s="211"/>
      <c r="AD589" s="211"/>
      <c r="AE589" s="211"/>
      <c r="AF589" s="211"/>
      <c r="AG589" s="211"/>
      <c r="AH589" s="211"/>
      <c r="AI589" s="211"/>
      <c r="AJ589" s="211"/>
      <c r="AK589" s="211"/>
      <c r="AL589" s="211"/>
      <c r="AM589" s="211"/>
      <c r="AN589" s="211"/>
      <c r="AO589" s="211"/>
      <c r="AP589" s="211"/>
      <c r="AQ589" s="211"/>
      <c r="AR589" s="211"/>
      <c r="AS589" s="211"/>
      <c r="AT589" s="211"/>
      <c r="AU589" s="211"/>
      <c r="AV589" s="211"/>
      <c r="AW589" s="211"/>
      <c r="AX589" s="211"/>
      <c r="AY589" s="211"/>
      <c r="AZ589" s="211"/>
      <c r="BA589" s="211"/>
      <c r="BB589" s="211"/>
      <c r="BC589" s="211"/>
      <c r="BD589" s="211"/>
      <c r="BE589" s="211"/>
      <c r="BF589" s="211"/>
      <c r="BG589" s="211"/>
      <c r="BH589" s="211"/>
      <c r="BI589" s="211"/>
      <c r="BJ589" s="211"/>
      <c r="BK589" s="211"/>
      <c r="BL589" s="211"/>
      <c r="BM589" s="211"/>
      <c r="BN589" s="211"/>
      <c r="BO589" s="211"/>
      <c r="BP589" s="211"/>
      <c r="BQ589" s="211"/>
      <c r="BR589" s="211"/>
      <c r="BS589" s="211"/>
      <c r="BT589" s="211"/>
      <c r="BU589" s="211"/>
      <c r="BV589" s="211"/>
      <c r="BW589" s="211"/>
      <c r="BX589" s="211"/>
      <c r="BY589" s="211"/>
      <c r="BZ589" s="211"/>
      <c r="CA589" s="211"/>
      <c r="CB589" s="211"/>
      <c r="CC589" s="211"/>
      <c r="CD589" s="211"/>
      <c r="CE589" s="211"/>
      <c r="CF589" s="211"/>
      <c r="CG589" s="211"/>
      <c r="CH589" s="211"/>
      <c r="CI589" s="211"/>
      <c r="CJ589" s="211"/>
      <c r="CK589" s="211"/>
      <c r="CL589" s="211"/>
      <c r="CM589" s="211"/>
      <c r="CN589" s="211"/>
      <c r="CO589" s="211"/>
      <c r="CP589" s="211"/>
      <c r="CQ589" s="211"/>
      <c r="CR589" s="211"/>
      <c r="CS589" s="211"/>
      <c r="CT589" s="211"/>
      <c r="CU589" s="211"/>
      <c r="CV589" s="211"/>
      <c r="CW589" s="211"/>
      <c r="CX589" s="211"/>
      <c r="CY589" s="211"/>
      <c r="CZ589" s="211"/>
      <c r="DA589" s="211"/>
      <c r="DB589" s="211"/>
      <c r="DC589" s="211"/>
      <c r="DD589" s="211"/>
      <c r="DE589" s="211"/>
      <c r="DF589" s="211"/>
      <c r="DG589" s="211"/>
      <c r="DH589" s="211"/>
      <c r="DI589" s="211"/>
      <c r="DJ589" s="211"/>
      <c r="DK589" s="211"/>
      <c r="DL589" s="211"/>
      <c r="DM589" s="211"/>
      <c r="DN589" s="211"/>
      <c r="DO589" s="211"/>
      <c r="DP589" s="211"/>
      <c r="DQ589" s="211"/>
      <c r="DR589" s="211"/>
      <c r="DS589" s="211"/>
      <c r="DT589" s="211"/>
      <c r="DU589" s="211"/>
      <c r="DV589" s="211"/>
      <c r="DW589" s="211"/>
      <c r="DX589" s="211"/>
      <c r="DY589" s="211"/>
      <c r="DZ589" s="211"/>
      <c r="EA589" s="211"/>
      <c r="EB589" s="211"/>
      <c r="EC589" s="211"/>
      <c r="ED589" s="211"/>
      <c r="EE589" s="211"/>
      <c r="EF589" s="211"/>
      <c r="EG589" s="211"/>
      <c r="EH589" s="211"/>
      <c r="EI589" s="211"/>
      <c r="EJ589" s="211"/>
      <c r="EK589" s="211"/>
      <c r="EL589" s="211"/>
      <c r="EM589" s="211"/>
      <c r="EN589" s="211"/>
      <c r="EO589" s="211"/>
      <c r="EP589" s="211"/>
      <c r="EQ589" s="211"/>
      <c r="ER589" s="211"/>
      <c r="ES589" s="211"/>
      <c r="ET589" s="211"/>
      <c r="EU589" s="211"/>
      <c r="EV589" s="211"/>
      <c r="EW589" s="211"/>
      <c r="EX589" s="211"/>
      <c r="EY589" s="211"/>
      <c r="EZ589" s="211"/>
      <c r="FA589" s="211"/>
      <c r="FB589" s="211"/>
      <c r="FC589" s="211"/>
      <c r="FD589" s="211"/>
      <c r="FE589" s="211"/>
      <c r="FF589" s="211"/>
      <c r="FG589" s="211"/>
      <c r="FH589" s="211"/>
      <c r="FI589" s="211"/>
      <c r="FJ589" s="211"/>
      <c r="FK589" s="211"/>
      <c r="FL589" s="211"/>
      <c r="FM589" s="211"/>
      <c r="FN589" s="211"/>
      <c r="FO589" s="211"/>
      <c r="FP589" s="211"/>
      <c r="FQ589" s="211"/>
      <c r="FR589" s="211"/>
      <c r="FS589" s="211"/>
      <c r="FT589" s="211"/>
      <c r="FU589" s="211"/>
      <c r="FV589" s="211"/>
      <c r="FW589" s="211"/>
      <c r="FX589" s="211"/>
      <c r="FY589" s="211"/>
      <c r="FZ589" s="211"/>
      <c r="GA589" s="211"/>
      <c r="GB589" s="211"/>
      <c r="GC589" s="211"/>
      <c r="GD589" s="211"/>
      <c r="GE589" s="211"/>
      <c r="GF589" s="211"/>
      <c r="GG589" s="211"/>
      <c r="GH589" s="211"/>
      <c r="GI589" s="211"/>
      <c r="GJ589" s="211"/>
      <c r="GK589" s="211"/>
      <c r="GL589" s="211"/>
      <c r="GM589" s="211"/>
      <c r="GN589" s="211"/>
      <c r="GO589" s="211"/>
      <c r="GP589" s="211"/>
      <c r="GQ589" s="211"/>
      <c r="GR589" s="211"/>
      <c r="GS589" s="211"/>
      <c r="GT589" s="211"/>
      <c r="GU589" s="211"/>
      <c r="GV589" s="211"/>
      <c r="GW589" s="211"/>
      <c r="GX589" s="211"/>
      <c r="GY589" s="211"/>
      <c r="GZ589" s="211"/>
      <c r="HA589" s="211"/>
      <c r="HB589" s="211"/>
      <c r="HC589" s="211"/>
      <c r="HD589" s="211"/>
      <c r="HE589" s="211"/>
      <c r="HF589" s="211"/>
      <c r="HG589" s="211"/>
      <c r="HH589" s="211"/>
      <c r="HI589" s="211"/>
      <c r="HJ589" s="211"/>
      <c r="HK589" s="211"/>
      <c r="HL589" s="211"/>
      <c r="HM589" s="211"/>
      <c r="HN589" s="211"/>
      <c r="HO589" s="211"/>
      <c r="HP589" s="211"/>
      <c r="HQ589" s="211"/>
      <c r="HR589" s="211"/>
      <c r="HS589" s="211"/>
      <c r="HT589" s="211"/>
      <c r="HU589" s="211"/>
      <c r="HV589" s="211"/>
      <c r="HW589" s="211"/>
      <c r="HX589" s="211"/>
      <c r="HY589" s="211"/>
      <c r="HZ589" s="211"/>
      <c r="IA589" s="211"/>
      <c r="IB589" s="211"/>
      <c r="IC589" s="211"/>
      <c r="ID589" s="211"/>
      <c r="IE589" s="211"/>
      <c r="IF589" s="211"/>
      <c r="IG589" s="211"/>
      <c r="IH589" s="211"/>
      <c r="II589" s="211"/>
      <c r="IJ589" s="211"/>
      <c r="IK589" s="211"/>
      <c r="IL589" s="211"/>
      <c r="IM589" s="211"/>
      <c r="IN589" s="211"/>
      <c r="IO589" s="211"/>
      <c r="IP589" s="211"/>
      <c r="IQ589" s="211"/>
      <c r="IR589" s="211"/>
      <c r="IS589" s="211"/>
      <c r="IT589" s="211"/>
      <c r="IU589" s="211"/>
      <c r="IV589" s="211"/>
      <c r="IW589" s="211"/>
      <c r="IX589" s="211"/>
      <c r="IY589" s="211"/>
      <c r="IZ589" s="211"/>
      <c r="JA589" s="211"/>
      <c r="JB589" s="211"/>
      <c r="JC589" s="211"/>
      <c r="JD589" s="211"/>
      <c r="JE589" s="211"/>
      <c r="JF589" s="211"/>
      <c r="JG589" s="211"/>
      <c r="JH589" s="211"/>
      <c r="JI589" s="211"/>
      <c r="JJ589" s="211"/>
      <c r="JK589" s="211"/>
      <c r="JL589" s="211"/>
      <c r="JM589" s="211"/>
      <c r="JN589" s="211"/>
      <c r="JO589" s="211"/>
      <c r="JP589" s="211"/>
      <c r="JQ589" s="211"/>
      <c r="JR589" s="211"/>
      <c r="JS589" s="211"/>
      <c r="JT589" s="211"/>
      <c r="JU589" s="211"/>
      <c r="JV589" s="211"/>
      <c r="JW589" s="211"/>
      <c r="JX589" s="211"/>
      <c r="JY589" s="211"/>
      <c r="JZ589" s="211"/>
      <c r="KA589" s="211"/>
      <c r="KB589" s="211"/>
      <c r="KC589" s="211"/>
      <c r="KD589" s="211"/>
      <c r="KE589" s="211"/>
      <c r="KF589" s="211"/>
      <c r="KG589" s="211"/>
      <c r="KH589" s="211"/>
      <c r="KI589" s="211"/>
      <c r="KJ589" s="211"/>
      <c r="KK589" s="211"/>
      <c r="KL589" s="211"/>
      <c r="KM589" s="211"/>
      <c r="KN589" s="211"/>
      <c r="KO589" s="211"/>
      <c r="KP589" s="211"/>
      <c r="KQ589" s="211"/>
      <c r="KR589" s="211"/>
      <c r="KS589" s="211"/>
      <c r="KT589" s="211"/>
      <c r="KU589" s="211"/>
      <c r="KV589" s="211"/>
      <c r="KW589" s="211"/>
      <c r="KX589" s="211"/>
      <c r="KY589" s="211"/>
      <c r="KZ589" s="211"/>
      <c r="LA589" s="211"/>
      <c r="LB589" s="211"/>
      <c r="LC589" s="211"/>
      <c r="LD589" s="211"/>
      <c r="LE589" s="211"/>
      <c r="LF589" s="211"/>
      <c r="LG589" s="211"/>
      <c r="LH589" s="211"/>
      <c r="LI589" s="211"/>
      <c r="LJ589" s="211"/>
      <c r="LK589" s="211"/>
      <c r="LL589" s="211"/>
      <c r="LM589" s="211"/>
      <c r="LN589" s="211"/>
      <c r="LO589" s="211"/>
      <c r="LP589" s="211"/>
      <c r="LQ589" s="211"/>
      <c r="LR589" s="211"/>
      <c r="LS589" s="211"/>
      <c r="LT589" s="211"/>
      <c r="LU589" s="211"/>
      <c r="LV589" s="211"/>
      <c r="LW589" s="211"/>
      <c r="LX589" s="211"/>
      <c r="LY589" s="211"/>
      <c r="LZ589" s="211"/>
      <c r="MA589" s="211"/>
      <c r="MB589" s="211"/>
      <c r="MC589" s="211"/>
      <c r="MD589" s="211"/>
      <c r="ME589" s="211"/>
      <c r="MF589" s="211"/>
      <c r="MG589" s="211"/>
      <c r="MH589" s="211"/>
      <c r="MI589" s="211"/>
      <c r="MJ589" s="211"/>
      <c r="MK589" s="211"/>
      <c r="ML589" s="211"/>
      <c r="MM589" s="211"/>
      <c r="MN589" s="211"/>
      <c r="MO589" s="211"/>
      <c r="MP589" s="211"/>
      <c r="MQ589" s="211"/>
      <c r="MR589" s="211"/>
      <c r="MS589" s="211"/>
      <c r="MT589" s="211"/>
      <c r="MU589" s="211"/>
      <c r="MV589" s="211"/>
      <c r="MW589" s="211"/>
      <c r="MX589" s="211"/>
      <c r="MY589" s="211"/>
      <c r="MZ589" s="211"/>
      <c r="NA589" s="211"/>
      <c r="NB589" s="211"/>
      <c r="NC589" s="211"/>
      <c r="ND589" s="211"/>
      <c r="NE589" s="211"/>
      <c r="NF589" s="211"/>
      <c r="NG589" s="211"/>
      <c r="NH589" s="211"/>
      <c r="NI589" s="211"/>
      <c r="NJ589" s="211"/>
      <c r="NK589" s="211"/>
      <c r="NL589" s="211"/>
      <c r="NM589" s="211"/>
      <c r="NN589" s="211"/>
      <c r="NO589" s="211"/>
      <c r="NP589" s="211"/>
      <c r="NQ589" s="211"/>
      <c r="NR589" s="211"/>
      <c r="NS589" s="211"/>
      <c r="NT589" s="211"/>
      <c r="NU589" s="211"/>
      <c r="NV589" s="211"/>
      <c r="NW589" s="211"/>
      <c r="NX589" s="211"/>
      <c r="NY589" s="211"/>
      <c r="NZ589" s="211"/>
      <c r="OA589" s="211"/>
      <c r="OB589" s="211"/>
      <c r="OC589" s="211"/>
      <c r="OD589" s="211"/>
      <c r="OE589" s="211"/>
      <c r="OF589" s="211"/>
      <c r="OG589" s="211"/>
      <c r="OH589" s="211"/>
      <c r="OI589" s="211"/>
      <c r="OJ589" s="211"/>
      <c r="OK589" s="211"/>
      <c r="OL589" s="211"/>
      <c r="OM589" s="211"/>
      <c r="ON589" s="211"/>
      <c r="OO589" s="211"/>
      <c r="OP589" s="211"/>
      <c r="OQ589" s="211"/>
      <c r="OR589" s="211"/>
      <c r="OS589" s="211"/>
      <c r="OT589" s="211"/>
      <c r="OU589" s="211"/>
      <c r="OV589" s="211"/>
      <c r="OW589" s="211"/>
      <c r="OX589" s="211"/>
      <c r="OY589" s="211"/>
      <c r="OZ589" s="211"/>
      <c r="PA589" s="211"/>
      <c r="PB589" s="211"/>
      <c r="PC589" s="211"/>
      <c r="PD589" s="211"/>
      <c r="PE589" s="211"/>
      <c r="PF589" s="211"/>
      <c r="PG589" s="211"/>
      <c r="PH589" s="211"/>
      <c r="PI589" s="211"/>
      <c r="PJ589" s="211"/>
      <c r="PK589" s="211"/>
      <c r="PL589" s="211"/>
      <c r="PM589" s="211"/>
      <c r="PN589" s="211"/>
      <c r="PO589" s="211"/>
      <c r="PP589" s="211"/>
      <c r="PQ589" s="211"/>
      <c r="PR589" s="211"/>
      <c r="PS589" s="211"/>
      <c r="PT589" s="211"/>
      <c r="PU589" s="211"/>
      <c r="PV589" s="211"/>
      <c r="PW589" s="211"/>
      <c r="PX589" s="211"/>
      <c r="PY589" s="211"/>
      <c r="PZ589" s="211"/>
      <c r="QA589" s="211"/>
      <c r="QB589" s="211"/>
      <c r="QC589" s="211"/>
      <c r="QD589" s="211"/>
      <c r="QE589" s="211"/>
      <c r="QF589" s="211"/>
      <c r="QG589" s="211"/>
      <c r="QH589" s="211"/>
      <c r="QI589" s="211"/>
      <c r="QJ589" s="211"/>
      <c r="QK589" s="211"/>
      <c r="QL589" s="211"/>
      <c r="QM589" s="211"/>
      <c r="QN589" s="211"/>
      <c r="QO589" s="211"/>
      <c r="QP589" s="211"/>
      <c r="QQ589" s="211"/>
      <c r="QR589" s="211"/>
      <c r="QS589" s="211"/>
      <c r="QT589" s="211"/>
      <c r="QU589" s="211"/>
      <c r="QV589" s="211"/>
      <c r="QW589" s="211"/>
      <c r="QX589" s="211"/>
      <c r="QY589" s="211"/>
      <c r="QZ589" s="211"/>
      <c r="RA589" s="211"/>
      <c r="RB589" s="211"/>
      <c r="RC589" s="211"/>
      <c r="RD589" s="211"/>
      <c r="RE589" s="211"/>
      <c r="RF589" s="211"/>
      <c r="RG589" s="211"/>
      <c r="RH589" s="211"/>
      <c r="RI589" s="211"/>
      <c r="RJ589" s="211"/>
      <c r="RK589" s="211"/>
      <c r="RL589" s="211"/>
      <c r="RM589" s="211"/>
      <c r="RN589" s="211"/>
      <c r="RO589" s="211"/>
      <c r="RP589" s="211"/>
      <c r="RQ589" s="211"/>
      <c r="RR589" s="211"/>
      <c r="RS589" s="211"/>
      <c r="RT589" s="211"/>
      <c r="RU589" s="211"/>
      <c r="RV589" s="211"/>
      <c r="RW589" s="211"/>
      <c r="RX589" s="211"/>
      <c r="RY589" s="211"/>
      <c r="RZ589" s="211"/>
      <c r="SA589" s="211"/>
      <c r="SB589" s="211"/>
      <c r="SC589" s="211"/>
      <c r="SD589" s="211"/>
      <c r="SE589" s="211"/>
      <c r="SF589" s="211"/>
      <c r="SG589" s="211"/>
      <c r="SH589" s="211"/>
      <c r="SI589" s="211"/>
      <c r="SJ589" s="211"/>
      <c r="SK589" s="211"/>
      <c r="SL589" s="211"/>
      <c r="SM589" s="211"/>
      <c r="SN589" s="211"/>
      <c r="SO589" s="211"/>
      <c r="SP589" s="211"/>
      <c r="SQ589" s="211"/>
      <c r="SR589" s="211"/>
      <c r="SS589" s="211"/>
      <c r="ST589" s="211"/>
      <c r="SU589" s="211"/>
      <c r="SV589" s="211"/>
      <c r="SW589" s="211"/>
      <c r="SX589" s="211"/>
      <c r="SY589" s="211"/>
      <c r="SZ589" s="211"/>
      <c r="TA589" s="211"/>
      <c r="TB589" s="211"/>
      <c r="TC589" s="211"/>
      <c r="TD589" s="211"/>
      <c r="TE589" s="211"/>
      <c r="TF589" s="211"/>
      <c r="TG589" s="211"/>
      <c r="TH589" s="211"/>
      <c r="TI589" s="211"/>
      <c r="TJ589" s="211"/>
      <c r="TK589" s="211"/>
      <c r="TL589" s="211"/>
      <c r="TM589" s="211"/>
      <c r="TN589" s="211"/>
      <c r="TO589" s="211"/>
      <c r="TP589" s="211"/>
      <c r="TQ589" s="211"/>
      <c r="TR589" s="211"/>
      <c r="TS589" s="211"/>
      <c r="TT589" s="211"/>
      <c r="TU589" s="211"/>
      <c r="TV589" s="211"/>
      <c r="TW589" s="211"/>
      <c r="TX589" s="211"/>
      <c r="TY589" s="211"/>
      <c r="TZ589" s="211"/>
      <c r="UA589" s="211"/>
      <c r="UB589" s="211"/>
      <c r="UC589" s="211"/>
      <c r="UD589" s="211"/>
      <c r="UE589" s="211"/>
      <c r="UF589" s="211"/>
      <c r="UG589" s="211"/>
      <c r="UH589" s="211"/>
      <c r="UI589" s="211"/>
      <c r="UJ589" s="211"/>
      <c r="UK589" s="211"/>
      <c r="UL589" s="211"/>
      <c r="UM589" s="211"/>
      <c r="UN589" s="211"/>
      <c r="UO589" s="211"/>
      <c r="UP589" s="211"/>
      <c r="UQ589" s="211"/>
      <c r="UR589" s="211"/>
      <c r="US589" s="211"/>
      <c r="UT589" s="211"/>
      <c r="UU589" s="211"/>
      <c r="UV589" s="211"/>
      <c r="UW589" s="211"/>
      <c r="UX589" s="211"/>
      <c r="UY589" s="211"/>
      <c r="UZ589" s="211"/>
      <c r="VA589" s="211"/>
      <c r="VB589" s="211"/>
      <c r="VC589" s="211"/>
      <c r="VD589" s="211"/>
      <c r="VE589" s="211"/>
      <c r="VF589" s="211"/>
      <c r="VG589" s="211"/>
      <c r="VH589" s="211"/>
      <c r="VI589" s="211"/>
      <c r="VJ589" s="211"/>
      <c r="VK589" s="211"/>
      <c r="VL589" s="211"/>
      <c r="VM589" s="211"/>
      <c r="VN589" s="211"/>
      <c r="VO589" s="211"/>
      <c r="VP589" s="211"/>
      <c r="VQ589" s="211"/>
      <c r="VR589" s="211"/>
      <c r="VS589" s="211"/>
      <c r="VT589" s="211"/>
      <c r="VU589" s="211"/>
      <c r="VV589" s="211"/>
      <c r="VW589" s="211"/>
      <c r="VX589" s="211"/>
      <c r="VY589" s="211"/>
      <c r="VZ589" s="211"/>
      <c r="WA589" s="211"/>
      <c r="WB589" s="211"/>
      <c r="WC589" s="211"/>
      <c r="WD589" s="211"/>
      <c r="WE589" s="211"/>
      <c r="WF589" s="211"/>
      <c r="WG589" s="211"/>
      <c r="WH589" s="211"/>
      <c r="WI589" s="211"/>
      <c r="WJ589" s="211"/>
      <c r="WK589" s="211"/>
      <c r="WL589" s="211"/>
      <c r="WM589" s="211"/>
      <c r="WN589" s="211"/>
      <c r="WO589" s="211"/>
      <c r="WP589" s="211"/>
      <c r="WQ589" s="211"/>
      <c r="WR589" s="211"/>
      <c r="WS589" s="211"/>
      <c r="WT589" s="211"/>
      <c r="WU589" s="211"/>
      <c r="WV589" s="211"/>
      <c r="WW589" s="211"/>
      <c r="WX589" s="211"/>
      <c r="WY589" s="211"/>
      <c r="WZ589" s="211"/>
      <c r="XA589" s="211"/>
      <c r="XB589" s="211"/>
      <c r="XC589" s="211"/>
      <c r="XD589" s="211"/>
      <c r="XE589" s="211"/>
      <c r="XF589" s="211"/>
      <c r="XG589" s="211"/>
      <c r="XH589" s="211"/>
      <c r="XI589" s="211"/>
      <c r="XJ589" s="211"/>
      <c r="XK589" s="211"/>
      <c r="XL589" s="211"/>
      <c r="XM589" s="211"/>
      <c r="XN589" s="211"/>
      <c r="XO589" s="211"/>
      <c r="XP589" s="211"/>
      <c r="XQ589" s="211"/>
      <c r="XR589" s="211"/>
      <c r="XS589" s="211"/>
      <c r="XT589" s="211"/>
      <c r="XU589" s="211"/>
      <c r="XV589" s="211"/>
      <c r="XW589" s="211"/>
      <c r="XX589" s="211"/>
      <c r="XY589" s="211"/>
      <c r="XZ589" s="211"/>
      <c r="YA589" s="211"/>
      <c r="YB589" s="211"/>
      <c r="YC589" s="211"/>
      <c r="YD589" s="211"/>
      <c r="YE589" s="211"/>
      <c r="YF589" s="211"/>
      <c r="YG589" s="211"/>
      <c r="YH589" s="211"/>
      <c r="YI589" s="211"/>
      <c r="YJ589" s="211"/>
      <c r="YK589" s="211"/>
      <c r="YL589" s="211"/>
      <c r="YM589" s="211"/>
      <c r="YN589" s="211"/>
      <c r="YO589" s="211"/>
      <c r="YP589" s="211"/>
      <c r="YQ589" s="211"/>
      <c r="YR589" s="211"/>
      <c r="YS589" s="211"/>
      <c r="YT589" s="211"/>
      <c r="YU589" s="211"/>
      <c r="YV589" s="211"/>
      <c r="YW589" s="211"/>
      <c r="YX589" s="211"/>
      <c r="YY589" s="211"/>
      <c r="YZ589" s="211"/>
      <c r="ZA589" s="211"/>
      <c r="ZB589" s="211"/>
      <c r="ZC589" s="211"/>
      <c r="ZD589" s="211"/>
      <c r="ZE589" s="211"/>
      <c r="ZF589" s="211"/>
      <c r="ZG589" s="211"/>
      <c r="ZH589" s="211"/>
      <c r="ZI589" s="211"/>
      <c r="ZJ589" s="211"/>
      <c r="ZK589" s="211"/>
      <c r="ZL589" s="211"/>
      <c r="ZM589" s="211"/>
      <c r="ZN589" s="211"/>
      <c r="ZO589" s="211"/>
      <c r="ZP589" s="211"/>
      <c r="ZQ589" s="211"/>
      <c r="ZR589" s="211"/>
      <c r="ZS589" s="211"/>
      <c r="ZT589" s="211"/>
      <c r="ZU589" s="211"/>
      <c r="ZV589" s="211"/>
      <c r="ZW589" s="211"/>
      <c r="ZX589" s="211"/>
      <c r="ZY589" s="211"/>
      <c r="ZZ589" s="211"/>
      <c r="AAA589" s="211"/>
      <c r="AAB589" s="211"/>
      <c r="AAC589" s="211"/>
      <c r="AAD589" s="211"/>
      <c r="AAE589" s="211"/>
      <c r="AAF589" s="211"/>
      <c r="AAG589" s="211"/>
      <c r="AAH589" s="211"/>
      <c r="AAI589" s="211"/>
      <c r="AAJ589" s="211"/>
      <c r="AAK589" s="211"/>
      <c r="AAL589" s="211"/>
      <c r="AAM589" s="211"/>
      <c r="AAN589" s="211"/>
      <c r="AAO589" s="211"/>
      <c r="AAP589" s="211"/>
      <c r="AAQ589" s="211"/>
      <c r="AAR589" s="211"/>
      <c r="AAS589" s="211"/>
      <c r="AAT589" s="211"/>
      <c r="AAU589" s="211"/>
      <c r="AAV589" s="211"/>
      <c r="AAW589" s="211"/>
      <c r="AAX589" s="211"/>
      <c r="AAY589" s="211"/>
      <c r="AAZ589" s="211"/>
      <c r="ABA589" s="211"/>
      <c r="ABB589" s="211"/>
      <c r="ABC589" s="211"/>
      <c r="ABD589" s="211"/>
      <c r="ABE589" s="211"/>
      <c r="ABF589" s="211"/>
      <c r="ABG589" s="211"/>
      <c r="ABH589" s="211"/>
      <c r="ABI589" s="211"/>
      <c r="ABJ589" s="211"/>
      <c r="ABK589" s="211"/>
      <c r="ABL589" s="211"/>
      <c r="ABM589" s="211"/>
      <c r="ABN589" s="211"/>
      <c r="ABO589" s="211"/>
      <c r="ABP589" s="211"/>
      <c r="ABQ589" s="211"/>
      <c r="ABR589" s="211"/>
      <c r="ABS589" s="211"/>
      <c r="ABT589" s="211"/>
      <c r="ABU589" s="211"/>
      <c r="ABV589" s="211"/>
      <c r="ABW589" s="211"/>
      <c r="ABX589" s="211"/>
      <c r="ABY589" s="211"/>
      <c r="ABZ589" s="211"/>
      <c r="ACA589" s="211"/>
      <c r="ACB589" s="211"/>
      <c r="ACC589" s="211"/>
      <c r="ACD589" s="211"/>
      <c r="ACE589" s="211"/>
      <c r="ACF589" s="211"/>
      <c r="ACG589" s="211"/>
      <c r="ACH589" s="211"/>
      <c r="ACI589" s="211"/>
      <c r="ACJ589" s="211"/>
      <c r="ACK589" s="211"/>
      <c r="ACL589" s="211"/>
      <c r="ACM589" s="211"/>
      <c r="ACN589" s="211"/>
      <c r="ACO589" s="211"/>
      <c r="ACP589" s="211"/>
      <c r="ACQ589" s="211"/>
      <c r="ACR589" s="211"/>
      <c r="ACS589" s="211"/>
      <c r="ACT589" s="211"/>
      <c r="ACU589" s="211"/>
      <c r="ACV589" s="211"/>
      <c r="ACW589" s="211"/>
      <c r="ACX589" s="211"/>
      <c r="ACY589" s="211"/>
      <c r="ACZ589" s="211"/>
      <c r="ADA589" s="211"/>
      <c r="ADB589" s="211"/>
      <c r="ADC589" s="211"/>
      <c r="ADD589" s="211"/>
      <c r="ADE589" s="211"/>
      <c r="ADF589" s="211"/>
      <c r="ADG589" s="211"/>
      <c r="ADH589" s="211"/>
      <c r="ADI589" s="211"/>
      <c r="ADJ589" s="211"/>
      <c r="ADK589" s="211"/>
      <c r="ADL589" s="211"/>
      <c r="ADM589" s="211"/>
      <c r="ADN589" s="211"/>
      <c r="ADO589" s="211"/>
      <c r="ADP589" s="211"/>
      <c r="ADQ589" s="211"/>
      <c r="ADR589" s="211"/>
      <c r="ADS589" s="211"/>
      <c r="ADT589" s="211"/>
      <c r="ADU589" s="211"/>
      <c r="ADV589" s="211"/>
      <c r="ADW589" s="211"/>
      <c r="ADX589" s="211"/>
      <c r="ADY589" s="211"/>
      <c r="ADZ589" s="211"/>
      <c r="AEA589" s="211"/>
      <c r="AEB589" s="211"/>
      <c r="AEC589" s="211"/>
      <c r="AED589" s="211"/>
      <c r="AEE589" s="211"/>
      <c r="AEF589" s="211"/>
      <c r="AEG589" s="211"/>
      <c r="AEH589" s="211"/>
      <c r="AEI589" s="211"/>
      <c r="AEJ589" s="211"/>
      <c r="AEK589" s="211"/>
      <c r="AEL589" s="211"/>
      <c r="AEM589" s="211"/>
      <c r="AEN589" s="211"/>
      <c r="AEO589" s="211"/>
      <c r="AEP589" s="211"/>
      <c r="AEQ589" s="211"/>
      <c r="AER589" s="211"/>
      <c r="AES589" s="211"/>
      <c r="AET589" s="211"/>
      <c r="AEU589" s="211"/>
      <c r="AEV589" s="211"/>
      <c r="AEW589" s="211"/>
      <c r="AEX589" s="211"/>
      <c r="AEY589" s="211"/>
      <c r="AEZ589" s="211"/>
      <c r="AFA589" s="211"/>
      <c r="AFB589" s="211"/>
      <c r="AFC589" s="211"/>
      <c r="AFD589" s="211"/>
      <c r="AFE589" s="211"/>
      <c r="AFF589" s="211"/>
      <c r="AFG589" s="211"/>
      <c r="AFH589" s="211"/>
      <c r="AFI589" s="211"/>
      <c r="AFJ589" s="211"/>
      <c r="AFK589" s="211"/>
      <c r="AFL589" s="211"/>
      <c r="AFM589" s="211"/>
      <c r="AFN589" s="211"/>
      <c r="AFO589" s="211"/>
      <c r="AFP589" s="211"/>
      <c r="AFQ589" s="211"/>
      <c r="AFR589" s="211"/>
      <c r="AFS589" s="211"/>
      <c r="AFT589" s="211"/>
      <c r="AFU589" s="211"/>
      <c r="AFV589" s="211"/>
      <c r="AFW589" s="211"/>
      <c r="AFX589" s="211"/>
      <c r="AFY589" s="211"/>
      <c r="AFZ589" s="211"/>
      <c r="AGA589" s="211"/>
      <c r="AGB589" s="211"/>
      <c r="AGC589" s="211"/>
      <c r="AGD589" s="211"/>
      <c r="AGE589" s="211"/>
      <c r="AGF589" s="211"/>
      <c r="AGG589" s="211"/>
      <c r="AGH589" s="211"/>
      <c r="AGI589" s="211"/>
      <c r="AGJ589" s="211"/>
      <c r="AGK589" s="211"/>
      <c r="AGL589" s="211"/>
      <c r="AGM589" s="211"/>
      <c r="AGN589" s="211"/>
      <c r="AGO589" s="211"/>
      <c r="AGP589" s="211"/>
      <c r="AGQ589" s="211"/>
      <c r="AGR589" s="211"/>
      <c r="AGS589" s="211"/>
      <c r="AGT589" s="211"/>
      <c r="AGU589" s="211"/>
      <c r="AGV589" s="211"/>
      <c r="AGW589" s="211"/>
      <c r="AGX589" s="211"/>
      <c r="AGY589" s="211"/>
      <c r="AGZ589" s="211"/>
      <c r="AHA589" s="211"/>
      <c r="AHB589" s="211"/>
      <c r="AHC589" s="211"/>
      <c r="AHD589" s="211"/>
      <c r="AHE589" s="211"/>
      <c r="AHF589" s="211"/>
      <c r="AHG589" s="211"/>
      <c r="AHH589" s="211"/>
      <c r="AHI589" s="211"/>
      <c r="AHJ589" s="211"/>
      <c r="AHK589" s="211"/>
      <c r="AHL589" s="211"/>
      <c r="AHM589" s="211"/>
      <c r="AHN589" s="211"/>
      <c r="AHO589" s="211"/>
      <c r="AHP589" s="211"/>
      <c r="AHQ589" s="211"/>
      <c r="AHR589" s="211"/>
      <c r="AHS589" s="211"/>
      <c r="AHT589" s="211"/>
      <c r="AHU589" s="211"/>
      <c r="AHV589" s="211"/>
      <c r="AHW589" s="211"/>
      <c r="AHX589" s="211"/>
      <c r="AHY589" s="211"/>
      <c r="AHZ589" s="211"/>
      <c r="AIA589" s="211"/>
      <c r="AIB589" s="211"/>
      <c r="AIC589" s="211"/>
      <c r="AID589" s="211"/>
      <c r="AIE589" s="211"/>
      <c r="AIF589" s="211"/>
      <c r="AIG589" s="211"/>
      <c r="AIH589" s="211"/>
      <c r="AII589" s="211"/>
      <c r="AIJ589" s="211"/>
      <c r="AIK589" s="211"/>
      <c r="AIL589" s="211"/>
      <c r="AIM589" s="211"/>
      <c r="AIN589" s="211"/>
      <c r="AIO589" s="211"/>
      <c r="AIP589" s="211"/>
      <c r="AIQ589" s="211"/>
      <c r="AIR589" s="211"/>
      <c r="AIS589" s="211"/>
      <c r="AIT589" s="211"/>
      <c r="AIU589" s="211"/>
      <c r="AIV589" s="211"/>
      <c r="AIW589" s="211"/>
      <c r="AIX589" s="211"/>
      <c r="AIY589" s="211"/>
      <c r="AIZ589" s="211"/>
      <c r="AJA589" s="211"/>
      <c r="AJB589" s="211"/>
      <c r="AJC589" s="211"/>
      <c r="AJD589" s="211"/>
      <c r="AJE589" s="211"/>
      <c r="AJF589" s="211"/>
      <c r="AJG589" s="211"/>
      <c r="AJH589" s="211"/>
      <c r="AJI589" s="211"/>
      <c r="AJJ589" s="211"/>
      <c r="AJK589" s="211"/>
      <c r="AJL589" s="211"/>
      <c r="AJM589" s="211"/>
      <c r="AJN589" s="211"/>
      <c r="AJO589" s="211"/>
      <c r="AJP589" s="211"/>
      <c r="AJQ589" s="211"/>
      <c r="AJR589" s="211"/>
      <c r="AJS589" s="211"/>
      <c r="AJT589" s="211"/>
      <c r="AJU589" s="211"/>
      <c r="AJV589" s="211"/>
      <c r="AJW589" s="211"/>
      <c r="AJX589" s="211"/>
      <c r="AJY589" s="211"/>
      <c r="AJZ589" s="211"/>
      <c r="AKA589" s="211"/>
      <c r="AKB589" s="211"/>
      <c r="AKC589" s="211"/>
      <c r="AKD589" s="211"/>
      <c r="AKE589" s="211"/>
      <c r="AKF589" s="211"/>
      <c r="AKG589" s="211"/>
      <c r="AKH589" s="211"/>
      <c r="AKI589" s="211"/>
      <c r="AKJ589" s="211"/>
      <c r="AKK589" s="211"/>
      <c r="AKL589" s="211"/>
      <c r="AKM589" s="211"/>
      <c r="AKN589" s="211"/>
      <c r="AKO589" s="211"/>
      <c r="AKP589" s="211"/>
      <c r="AKQ589" s="211"/>
      <c r="AKR589" s="211"/>
      <c r="AKS589" s="211"/>
      <c r="AKT589" s="211"/>
      <c r="AKU589" s="211"/>
      <c r="AKV589" s="211"/>
      <c r="AKW589" s="211"/>
      <c r="AKX589" s="211"/>
      <c r="AKY589" s="211"/>
      <c r="AKZ589" s="211"/>
      <c r="ALA589" s="211"/>
      <c r="ALB589" s="211"/>
      <c r="ALC589" s="211"/>
      <c r="ALD589" s="211"/>
      <c r="ALE589" s="211"/>
      <c r="ALF589" s="211"/>
      <c r="ALG589" s="211"/>
      <c r="ALH589" s="211"/>
      <c r="ALI589" s="211"/>
      <c r="ALJ589" s="211"/>
      <c r="ALK589" s="211"/>
      <c r="ALL589" s="211"/>
      <c r="ALM589" s="211"/>
      <c r="ALN589" s="211"/>
      <c r="ALO589" s="211"/>
      <c r="ALP589" s="211"/>
      <c r="ALQ589" s="211"/>
      <c r="ALR589" s="211"/>
      <c r="ALS589" s="211"/>
      <c r="ALT589" s="211"/>
      <c r="ALU589" s="211"/>
      <c r="ALV589" s="211"/>
      <c r="ALW589" s="211"/>
      <c r="ALX589" s="211"/>
      <c r="ALY589" s="211"/>
      <c r="ALZ589" s="211"/>
      <c r="AMA589" s="211"/>
      <c r="AMB589" s="211"/>
      <c r="AMC589" s="211"/>
      <c r="AMD589" s="211"/>
      <c r="AME589" s="211"/>
      <c r="AMF589" s="211"/>
      <c r="AMG589" s="211"/>
      <c r="AMH589" s="211"/>
      <c r="AMI589" s="211"/>
      <c r="AMJ589" s="211"/>
      <c r="AMK589" s="211"/>
      <c r="AML589" s="211"/>
      <c r="AMM589" s="211"/>
      <c r="AMN589" s="211"/>
      <c r="AMO589" s="211"/>
      <c r="AMP589" s="211"/>
      <c r="AMQ589" s="211"/>
      <c r="AMR589" s="211"/>
      <c r="AMS589" s="211"/>
      <c r="AMT589" s="211"/>
      <c r="AMU589" s="211"/>
      <c r="AMV589" s="211"/>
      <c r="AMW589" s="211"/>
      <c r="AMX589" s="211"/>
      <c r="AMY589" s="211"/>
      <c r="AMZ589" s="211"/>
      <c r="ANA589" s="211"/>
      <c r="ANB589" s="211"/>
      <c r="ANC589" s="211"/>
      <c r="AND589" s="211"/>
      <c r="ANE589" s="211"/>
      <c r="ANF589" s="211"/>
      <c r="ANG589" s="211"/>
      <c r="ANH589" s="211"/>
      <c r="ANI589" s="211"/>
      <c r="ANJ589" s="211"/>
      <c r="ANK589" s="211"/>
      <c r="ANL589" s="211"/>
      <c r="ANM589" s="211"/>
      <c r="ANN589" s="211"/>
      <c r="ANO589" s="211"/>
      <c r="ANP589" s="211"/>
      <c r="ANQ589" s="211"/>
      <c r="ANR589" s="211"/>
      <c r="ANS589" s="211"/>
      <c r="ANT589" s="211"/>
      <c r="ANU589" s="211"/>
      <c r="ANV589" s="211"/>
      <c r="ANW589" s="211"/>
      <c r="ANX589" s="211"/>
      <c r="ANY589" s="211"/>
      <c r="ANZ589" s="211"/>
      <c r="AOA589" s="211"/>
      <c r="AOB589" s="211"/>
      <c r="AOC589" s="211"/>
      <c r="AOD589" s="211"/>
      <c r="AOE589" s="211"/>
      <c r="AOF589" s="211"/>
      <c r="AOG589" s="211"/>
      <c r="AOH589" s="211"/>
      <c r="AOI589" s="211"/>
      <c r="AOJ589" s="211"/>
      <c r="AOK589" s="211"/>
      <c r="AOL589" s="211"/>
      <c r="AOM589" s="211"/>
      <c r="AON589" s="211"/>
      <c r="AOO589" s="211"/>
      <c r="AOP589" s="211"/>
      <c r="AOQ589" s="211"/>
      <c r="AOR589" s="211"/>
      <c r="AOS589" s="211"/>
      <c r="AOT589" s="211"/>
      <c r="AOU589" s="211"/>
      <c r="AOV589" s="211"/>
      <c r="AOW589" s="211"/>
      <c r="AOX589" s="211"/>
      <c r="AOY589" s="211"/>
      <c r="AOZ589" s="211"/>
      <c r="APA589" s="211"/>
      <c r="APB589" s="211"/>
      <c r="APC589" s="211"/>
      <c r="APD589" s="211"/>
      <c r="APE589" s="211"/>
      <c r="APF589" s="211"/>
      <c r="APG589" s="211"/>
      <c r="APH589" s="211"/>
      <c r="API589" s="211"/>
      <c r="APJ589" s="211"/>
      <c r="APK589" s="211"/>
      <c r="APL589" s="211"/>
      <c r="APM589" s="211"/>
      <c r="APN589" s="211"/>
      <c r="APO589" s="211"/>
      <c r="APP589" s="211"/>
      <c r="APQ589" s="211"/>
      <c r="APR589" s="211"/>
      <c r="APS589" s="211"/>
      <c r="APT589" s="211"/>
      <c r="APU589" s="211"/>
      <c r="APV589" s="211"/>
      <c r="APW589" s="211"/>
      <c r="APX589" s="211"/>
      <c r="APY589" s="211"/>
      <c r="APZ589" s="211"/>
      <c r="AQA589" s="211"/>
      <c r="AQB589" s="211"/>
      <c r="AQC589" s="211"/>
      <c r="AQD589" s="211"/>
      <c r="AQE589" s="211"/>
      <c r="AQF589" s="211"/>
      <c r="AQG589" s="211"/>
      <c r="AQH589" s="211"/>
      <c r="AQI589" s="211"/>
      <c r="AQJ589" s="211"/>
      <c r="AQK589" s="211"/>
      <c r="AQL589" s="211"/>
      <c r="AQM589" s="211"/>
      <c r="AQN589" s="211"/>
      <c r="AQO589" s="211"/>
      <c r="AQP589" s="211"/>
      <c r="AQQ589" s="211"/>
      <c r="AQR589" s="211"/>
      <c r="AQS589" s="211"/>
      <c r="AQT589" s="211"/>
      <c r="AQU589" s="211"/>
      <c r="AQV589" s="211"/>
      <c r="AQW589" s="211"/>
      <c r="AQX589" s="211"/>
      <c r="AQY589" s="211"/>
      <c r="AQZ589" s="211"/>
      <c r="ARA589" s="211"/>
      <c r="ARB589" s="211"/>
      <c r="ARC589" s="211"/>
      <c r="ARD589" s="211"/>
      <c r="ARE589" s="211"/>
      <c r="ARF589" s="211"/>
      <c r="ARG589" s="211"/>
      <c r="ARH589" s="211"/>
      <c r="ARI589" s="211"/>
      <c r="ARJ589" s="211"/>
      <c r="ARK589" s="211"/>
      <c r="ARL589" s="211"/>
      <c r="ARM589" s="211"/>
      <c r="ARN589" s="211"/>
      <c r="ARO589" s="211"/>
      <c r="ARP589" s="211"/>
      <c r="ARQ589" s="211"/>
      <c r="ARR589" s="211"/>
      <c r="ARS589" s="211"/>
      <c r="ART589" s="211"/>
      <c r="ARU589" s="211"/>
      <c r="ARV589" s="211"/>
      <c r="ARW589" s="211"/>
      <c r="ARX589" s="211"/>
      <c r="ARY589" s="211"/>
      <c r="ARZ589" s="211"/>
      <c r="ASA589" s="211"/>
      <c r="ASB589" s="211"/>
      <c r="ASC589" s="211"/>
      <c r="ASD589" s="211"/>
      <c r="ASE589" s="211"/>
      <c r="ASF589" s="211"/>
      <c r="ASG589" s="211"/>
      <c r="ASH589" s="211"/>
      <c r="ASI589" s="211"/>
      <c r="ASJ589" s="211"/>
      <c r="ASK589" s="211"/>
      <c r="ASL589" s="211"/>
      <c r="ASM589" s="211"/>
      <c r="ASN589" s="211"/>
      <c r="ASO589" s="211"/>
      <c r="ASP589" s="211"/>
      <c r="ASQ589" s="211"/>
      <c r="ASR589" s="211"/>
      <c r="ASS589" s="211"/>
      <c r="AST589" s="211"/>
      <c r="ASU589" s="211"/>
      <c r="ASV589" s="211"/>
      <c r="ASW589" s="211"/>
      <c r="ASX589" s="211"/>
      <c r="ASY589" s="211"/>
      <c r="ASZ589" s="211"/>
      <c r="ATA589" s="211"/>
      <c r="ATB589" s="211"/>
      <c r="ATC589" s="211"/>
      <c r="ATD589" s="211"/>
      <c r="ATE589" s="211"/>
      <c r="ATF589" s="211"/>
      <c r="ATG589" s="211"/>
      <c r="ATH589" s="211"/>
      <c r="ATI589" s="211"/>
      <c r="ATJ589" s="211"/>
      <c r="ATK589" s="211"/>
      <c r="ATL589" s="211"/>
      <c r="ATM589" s="211"/>
      <c r="ATN589" s="211"/>
      <c r="ATO589" s="211"/>
      <c r="ATP589" s="211"/>
      <c r="ATQ589" s="211"/>
      <c r="ATR589" s="211"/>
      <c r="ATS589" s="211"/>
      <c r="ATT589" s="211"/>
      <c r="ATU589" s="211"/>
      <c r="ATV589" s="211"/>
      <c r="ATW589" s="211"/>
      <c r="ATX589" s="211"/>
      <c r="ATY589" s="211"/>
      <c r="ATZ589" s="211"/>
      <c r="AUA589" s="211"/>
      <c r="AUB589" s="211"/>
      <c r="AUC589" s="211"/>
      <c r="AUD589" s="211"/>
      <c r="AUE589" s="211"/>
      <c r="AUF589" s="211"/>
      <c r="AUG589" s="211"/>
      <c r="AUH589" s="211"/>
      <c r="AUI589" s="211"/>
      <c r="AUJ589" s="211"/>
      <c r="AUK589" s="211"/>
      <c r="AUL589" s="211"/>
      <c r="AUM589" s="211"/>
      <c r="AUN589" s="211"/>
      <c r="AUO589" s="211"/>
      <c r="AUP589" s="211"/>
      <c r="AUQ589" s="211"/>
      <c r="AUR589" s="211"/>
      <c r="AUS589" s="211"/>
      <c r="AUT589" s="211"/>
      <c r="AUU589" s="211"/>
      <c r="AUV589" s="211"/>
      <c r="AUW589" s="211"/>
      <c r="AUX589" s="211"/>
      <c r="AUY589" s="211"/>
      <c r="AUZ589" s="211"/>
      <c r="AVA589" s="211"/>
      <c r="AVB589" s="211"/>
      <c r="AVC589" s="211"/>
      <c r="AVD589" s="211"/>
      <c r="AVE589" s="211"/>
      <c r="AVF589" s="211"/>
      <c r="AVG589" s="211"/>
      <c r="AVH589" s="211"/>
      <c r="AVI589" s="211"/>
      <c r="AVJ589" s="211"/>
      <c r="AVK589" s="211"/>
      <c r="AVL589" s="211"/>
      <c r="AVM589" s="211"/>
      <c r="AVN589" s="211"/>
      <c r="AVO589" s="211"/>
      <c r="AVP589" s="211"/>
      <c r="AVQ589" s="211"/>
      <c r="AVR589" s="211"/>
      <c r="AVS589" s="211"/>
      <c r="AVT589" s="211"/>
      <c r="AVU589" s="211"/>
      <c r="AVV589" s="211"/>
      <c r="AVW589" s="211"/>
      <c r="AVX589" s="211"/>
      <c r="AVY589" s="211"/>
      <c r="AVZ589" s="211"/>
      <c r="AWA589" s="211"/>
      <c r="AWB589" s="211"/>
      <c r="AWC589" s="211"/>
      <c r="AWD589" s="211"/>
      <c r="AWE589" s="211"/>
      <c r="AWF589" s="211"/>
      <c r="AWG589" s="211"/>
      <c r="AWH589" s="211"/>
      <c r="AWI589" s="211"/>
      <c r="AWJ589" s="211"/>
      <c r="AWK589" s="211"/>
      <c r="AWL589" s="211"/>
      <c r="AWM589" s="211"/>
      <c r="AWN589" s="211"/>
      <c r="AWO589" s="211"/>
      <c r="AWP589" s="211"/>
      <c r="AWQ589" s="211"/>
      <c r="AWR589" s="211"/>
      <c r="AWS589" s="211"/>
      <c r="AWT589" s="211"/>
      <c r="AWU589" s="211"/>
      <c r="AWV589" s="211"/>
      <c r="AWW589" s="211"/>
      <c r="AWX589" s="211"/>
      <c r="AWY589" s="211"/>
      <c r="AWZ589" s="211"/>
      <c r="AXA589" s="211"/>
      <c r="AXB589" s="211"/>
      <c r="AXC589" s="211"/>
      <c r="AXD589" s="211"/>
      <c r="AXE589" s="211"/>
      <c r="AXF589" s="211"/>
      <c r="AXG589" s="211"/>
      <c r="AXH589" s="211"/>
      <c r="AXI589" s="211"/>
      <c r="AXJ589" s="211"/>
      <c r="AXK589" s="211"/>
      <c r="AXL589" s="211"/>
      <c r="AXM589" s="211"/>
      <c r="AXN589" s="211"/>
      <c r="AXO589" s="211"/>
      <c r="AXP589" s="211"/>
      <c r="AXQ589" s="211"/>
      <c r="AXR589" s="211"/>
      <c r="AXS589" s="211"/>
      <c r="AXT589" s="211"/>
      <c r="AXU589" s="211"/>
      <c r="AXV589" s="211"/>
      <c r="AXW589" s="211"/>
      <c r="AXX589" s="211"/>
      <c r="AXY589" s="211"/>
      <c r="AXZ589" s="211"/>
      <c r="AYA589" s="211"/>
      <c r="AYB589" s="211"/>
      <c r="AYC589" s="211"/>
      <c r="AYD589" s="211"/>
      <c r="AYE589" s="211"/>
      <c r="AYF589" s="211"/>
      <c r="AYG589" s="211"/>
      <c r="AYH589" s="211"/>
      <c r="AYI589" s="211"/>
      <c r="AYJ589" s="211"/>
      <c r="AYK589" s="211"/>
      <c r="AYL589" s="211"/>
      <c r="AYM589" s="211"/>
      <c r="AYN589" s="211"/>
      <c r="AYO589" s="211"/>
      <c r="AYP589" s="211"/>
      <c r="AYQ589" s="211"/>
      <c r="AYR589" s="211"/>
      <c r="AYS589" s="211"/>
      <c r="AYT589" s="211"/>
      <c r="AYU589" s="211"/>
      <c r="AYV589" s="211"/>
      <c r="AYW589" s="211"/>
      <c r="AYX589" s="211"/>
      <c r="AYY589" s="211"/>
      <c r="AYZ589" s="211"/>
      <c r="AZA589" s="211"/>
      <c r="AZB589" s="211"/>
      <c r="AZC589" s="211"/>
      <c r="AZD589" s="211"/>
      <c r="AZE589" s="211"/>
      <c r="AZF589" s="211"/>
      <c r="AZG589" s="211"/>
      <c r="AZH589" s="211"/>
      <c r="AZI589" s="211"/>
      <c r="AZJ589" s="211"/>
      <c r="AZK589" s="211"/>
      <c r="AZL589" s="211"/>
      <c r="AZM589" s="211"/>
      <c r="AZN589" s="211"/>
      <c r="AZO589" s="211"/>
      <c r="AZP589" s="211"/>
      <c r="AZQ589" s="211"/>
      <c r="AZR589" s="211"/>
      <c r="AZS589" s="211"/>
      <c r="AZT589" s="211"/>
      <c r="AZU589" s="211"/>
      <c r="AZV589" s="211"/>
      <c r="AZW589" s="211"/>
      <c r="AZX589" s="211"/>
      <c r="AZY589" s="211"/>
      <c r="AZZ589" s="211"/>
      <c r="BAA589" s="211"/>
      <c r="BAB589" s="211"/>
      <c r="BAC589" s="211"/>
      <c r="BAD589" s="211"/>
      <c r="BAE589" s="211"/>
      <c r="BAF589" s="211"/>
      <c r="BAG589" s="211"/>
      <c r="BAH589" s="211"/>
      <c r="BAI589" s="211"/>
      <c r="BAJ589" s="211"/>
      <c r="BAK589" s="211"/>
      <c r="BAL589" s="211"/>
      <c r="BAM589" s="211"/>
      <c r="BAN589" s="211"/>
      <c r="BAO589" s="211"/>
      <c r="BAP589" s="211"/>
      <c r="BAQ589" s="211"/>
      <c r="BAR589" s="211"/>
      <c r="BAS589" s="211"/>
      <c r="BAT589" s="211"/>
      <c r="BAU589" s="211"/>
      <c r="BAV589" s="211"/>
      <c r="BAW589" s="211"/>
      <c r="BAX589" s="211"/>
      <c r="BAY589" s="211"/>
      <c r="BAZ589" s="211"/>
      <c r="BBA589" s="211"/>
      <c r="BBB589" s="211"/>
      <c r="BBC589" s="211"/>
      <c r="BBD589" s="211"/>
      <c r="BBE589" s="211"/>
      <c r="BBF589" s="211"/>
      <c r="BBG589" s="211"/>
      <c r="BBH589" s="211"/>
      <c r="BBI589" s="211"/>
      <c r="BBJ589" s="211"/>
      <c r="BBK589" s="211"/>
      <c r="BBL589" s="211"/>
      <c r="BBM589" s="211"/>
      <c r="BBN589" s="211"/>
      <c r="BBO589" s="211"/>
      <c r="BBP589" s="211"/>
      <c r="BBQ589" s="211"/>
      <c r="BBR589" s="211"/>
      <c r="BBS589" s="211"/>
      <c r="BBT589" s="211"/>
      <c r="BBU589" s="211"/>
      <c r="BBV589" s="211"/>
      <c r="BBW589" s="211"/>
      <c r="BBX589" s="211"/>
      <c r="BBY589" s="211"/>
      <c r="BBZ589" s="211"/>
      <c r="BCA589" s="211"/>
      <c r="BCB589" s="211"/>
      <c r="BCC589" s="211"/>
      <c r="BCD589" s="211"/>
      <c r="BCE589" s="211"/>
      <c r="BCF589" s="211"/>
      <c r="BCG589" s="211"/>
      <c r="BCH589" s="211"/>
      <c r="BCI589" s="211"/>
      <c r="BCJ589" s="211"/>
      <c r="BCK589" s="211"/>
      <c r="BCL589" s="211"/>
      <c r="BCM589" s="211"/>
      <c r="BCN589" s="211"/>
      <c r="BCO589" s="211"/>
      <c r="BCP589" s="211"/>
      <c r="BCQ589" s="211"/>
      <c r="BCR589" s="211"/>
      <c r="BCS589" s="211"/>
      <c r="BCT589" s="211"/>
      <c r="BCU589" s="211"/>
      <c r="BCV589" s="211"/>
      <c r="BCW589" s="211"/>
      <c r="BCX589" s="211"/>
      <c r="BCY589" s="211"/>
      <c r="BCZ589" s="211"/>
      <c r="BDA589" s="211"/>
      <c r="BDB589" s="211"/>
      <c r="BDC589" s="211"/>
      <c r="BDD589" s="211"/>
      <c r="BDE589" s="211"/>
      <c r="BDF589" s="211"/>
      <c r="BDG589" s="211"/>
      <c r="BDH589" s="211"/>
      <c r="BDI589" s="211"/>
      <c r="BDJ589" s="211"/>
      <c r="BDK589" s="211"/>
      <c r="BDL589" s="211"/>
      <c r="BDM589" s="211"/>
      <c r="BDN589" s="211"/>
      <c r="BDO589" s="211"/>
      <c r="BDP589" s="211"/>
      <c r="BDQ589" s="211"/>
      <c r="BDR589" s="211"/>
      <c r="BDS589" s="211"/>
      <c r="BDT589" s="211"/>
      <c r="BDU589" s="211"/>
      <c r="BDV589" s="211"/>
      <c r="BDW589" s="211"/>
      <c r="BDX589" s="211"/>
      <c r="BDY589" s="211"/>
      <c r="BDZ589" s="211"/>
      <c r="BEA589" s="211"/>
      <c r="BEB589" s="211"/>
      <c r="BEC589" s="211"/>
      <c r="BED589" s="211"/>
      <c r="BEE589" s="211"/>
      <c r="BEF589" s="211"/>
      <c r="BEG589" s="211"/>
      <c r="BEH589" s="211"/>
      <c r="BEI589" s="211"/>
      <c r="BEJ589" s="211"/>
      <c r="BEK589" s="211"/>
      <c r="BEL589" s="211"/>
      <c r="BEM589" s="211"/>
      <c r="BEN589" s="211"/>
      <c r="BEO589" s="211"/>
      <c r="BEP589" s="211"/>
      <c r="BEQ589" s="211"/>
      <c r="BER589" s="211"/>
      <c r="BES589" s="211"/>
      <c r="BET589" s="211"/>
      <c r="BEU589" s="211"/>
      <c r="BEV589" s="211"/>
      <c r="BEW589" s="211"/>
      <c r="BEX589" s="211"/>
      <c r="BEY589" s="211"/>
      <c r="BEZ589" s="211"/>
      <c r="BFA589" s="211"/>
      <c r="BFB589" s="211"/>
      <c r="BFC589" s="211"/>
      <c r="BFD589" s="211"/>
      <c r="BFE589" s="211"/>
      <c r="BFF589" s="211"/>
      <c r="BFG589" s="211"/>
      <c r="BFH589" s="211"/>
      <c r="BFI589" s="211"/>
      <c r="BFJ589" s="211"/>
      <c r="BFK589" s="211"/>
      <c r="BFL589" s="211"/>
      <c r="BFM589" s="211"/>
      <c r="BFN589" s="211"/>
      <c r="BFO589" s="211"/>
      <c r="BFP589" s="211"/>
      <c r="BFQ589" s="211"/>
      <c r="BFR589" s="211"/>
      <c r="BFS589" s="211"/>
      <c r="BFT589" s="211"/>
      <c r="BFU589" s="211"/>
      <c r="BFV589" s="211"/>
      <c r="BFW589" s="211"/>
      <c r="BFX589" s="211"/>
      <c r="BFY589" s="211"/>
      <c r="BFZ589" s="211"/>
      <c r="BGA589" s="211"/>
      <c r="BGB589" s="211"/>
      <c r="BGC589" s="211"/>
      <c r="BGD589" s="211"/>
      <c r="BGE589" s="211"/>
      <c r="BGF589" s="211"/>
      <c r="BGG589" s="211"/>
      <c r="BGH589" s="211"/>
      <c r="BGI589" s="211"/>
      <c r="BGJ589" s="211"/>
      <c r="BGK589" s="211"/>
      <c r="BGL589" s="211"/>
      <c r="BGM589" s="211"/>
      <c r="BGN589" s="211"/>
      <c r="BGO589" s="211"/>
      <c r="BGP589" s="211"/>
      <c r="BGQ589" s="211"/>
      <c r="BGR589" s="211"/>
      <c r="BGS589" s="211"/>
      <c r="BGT589" s="211"/>
      <c r="BGU589" s="211"/>
      <c r="BGV589" s="211"/>
      <c r="BGW589" s="211"/>
      <c r="BGX589" s="211"/>
      <c r="BGY589" s="211"/>
      <c r="BGZ589" s="211"/>
      <c r="BHA589" s="211"/>
      <c r="BHB589" s="211"/>
      <c r="BHC589" s="211"/>
      <c r="BHD589" s="211"/>
      <c r="BHE589" s="211"/>
      <c r="BHF589" s="211"/>
      <c r="BHG589" s="211"/>
      <c r="BHH589" s="211"/>
      <c r="BHI589" s="211"/>
      <c r="BHJ589" s="211"/>
      <c r="BHK589" s="211"/>
      <c r="BHL589" s="211"/>
      <c r="BHM589" s="211"/>
      <c r="BHN589" s="211"/>
      <c r="BHO589" s="211"/>
      <c r="BHP589" s="211"/>
      <c r="BHQ589" s="211"/>
      <c r="BHR589" s="211"/>
      <c r="BHS589" s="211"/>
      <c r="BHT589" s="211"/>
      <c r="BHU589" s="211"/>
      <c r="BHV589" s="211"/>
      <c r="BHW589" s="211"/>
      <c r="BHX589" s="211"/>
      <c r="BHY589" s="211"/>
      <c r="BHZ589" s="211"/>
      <c r="BIA589" s="211"/>
      <c r="BIB589" s="211"/>
      <c r="BIC589" s="211"/>
      <c r="BID589" s="211"/>
      <c r="BIE589" s="211"/>
      <c r="BIF589" s="211"/>
      <c r="BIG589" s="211"/>
      <c r="BIH589" s="211"/>
      <c r="BII589" s="211"/>
      <c r="BIJ589" s="211"/>
      <c r="BIK589" s="211"/>
      <c r="BIL589" s="211"/>
      <c r="BIM589" s="211"/>
      <c r="BIN589" s="211"/>
      <c r="BIO589" s="211"/>
      <c r="BIP589" s="211"/>
      <c r="BIQ589" s="211"/>
      <c r="BIR589" s="211"/>
      <c r="BIS589" s="211"/>
      <c r="BIT589" s="211"/>
      <c r="BIU589" s="211"/>
      <c r="BIV589" s="211"/>
      <c r="BIW589" s="211"/>
      <c r="BIX589" s="211"/>
      <c r="BIY589" s="211"/>
      <c r="BIZ589" s="211"/>
      <c r="BJA589" s="211"/>
      <c r="BJB589" s="211"/>
      <c r="BJC589" s="211"/>
      <c r="BJD589" s="211"/>
      <c r="BJE589" s="211"/>
      <c r="BJF589" s="211"/>
      <c r="BJG589" s="211"/>
      <c r="BJH589" s="211"/>
      <c r="BJI589" s="211"/>
      <c r="BJJ589" s="211"/>
      <c r="BJK589" s="211"/>
      <c r="BJL589" s="211"/>
      <c r="BJM589" s="211"/>
      <c r="BJN589" s="211"/>
      <c r="BJO589" s="211"/>
      <c r="BJP589" s="211"/>
      <c r="BJQ589" s="211"/>
      <c r="BJR589" s="211"/>
      <c r="BJS589" s="211"/>
      <c r="BJT589" s="211"/>
      <c r="BJU589" s="211"/>
      <c r="BJV589" s="211"/>
      <c r="BJW589" s="211"/>
      <c r="BJX589" s="211"/>
      <c r="BJY589" s="211"/>
      <c r="BJZ589" s="211"/>
      <c r="BKA589" s="211"/>
      <c r="BKB589" s="211"/>
      <c r="BKC589" s="211"/>
      <c r="BKD589" s="211"/>
      <c r="BKE589" s="211"/>
      <c r="BKF589" s="211"/>
      <c r="BKG589" s="211"/>
      <c r="BKH589" s="211"/>
      <c r="BKI589" s="211"/>
      <c r="BKJ589" s="211"/>
      <c r="BKK589" s="211"/>
      <c r="BKL589" s="211"/>
      <c r="BKM589" s="211"/>
      <c r="BKN589" s="211"/>
      <c r="BKO589" s="211"/>
      <c r="BKP589" s="211"/>
      <c r="BKQ589" s="211"/>
      <c r="BKR589" s="211"/>
      <c r="BKS589" s="211"/>
      <c r="BKT589" s="211"/>
      <c r="BKU589" s="211"/>
      <c r="BKV589" s="211"/>
      <c r="BKW589" s="211"/>
      <c r="BKX589" s="211"/>
      <c r="BKY589" s="211"/>
      <c r="BKZ589" s="211"/>
      <c r="BLA589" s="211"/>
      <c r="BLB589" s="211"/>
      <c r="BLC589" s="211"/>
      <c r="BLD589" s="211"/>
      <c r="BLE589" s="211"/>
      <c r="BLF589" s="211"/>
      <c r="BLG589" s="211"/>
      <c r="BLH589" s="211"/>
      <c r="BLI589" s="211"/>
      <c r="BLJ589" s="211"/>
      <c r="BLK589" s="211"/>
      <c r="BLL589" s="211"/>
      <c r="BLM589" s="211"/>
      <c r="BLN589" s="211"/>
      <c r="BLO589" s="211"/>
      <c r="BLP589" s="211"/>
      <c r="BLQ589" s="211"/>
      <c r="BLR589" s="211"/>
      <c r="BLS589" s="211"/>
      <c r="BLT589" s="211"/>
      <c r="BLU589" s="211"/>
      <c r="BLV589" s="211"/>
      <c r="BLW589" s="211"/>
      <c r="BLX589" s="211"/>
      <c r="BLY589" s="211"/>
      <c r="BLZ589" s="211"/>
      <c r="BMA589" s="211"/>
      <c r="BMB589" s="211"/>
      <c r="BMC589" s="211"/>
      <c r="BMD589" s="211"/>
      <c r="BME589" s="211"/>
      <c r="BMF589" s="211"/>
      <c r="BMG589" s="211"/>
      <c r="BMH589" s="211"/>
      <c r="BMI589" s="211"/>
      <c r="BMJ589" s="211"/>
      <c r="BMK589" s="211"/>
      <c r="BML589" s="211"/>
      <c r="BMM589" s="211"/>
      <c r="BMN589" s="211"/>
      <c r="BMO589" s="211"/>
      <c r="BMP589" s="211"/>
      <c r="BMQ589" s="211"/>
      <c r="BMR589" s="211"/>
      <c r="BMS589" s="211"/>
      <c r="BMT589" s="211"/>
      <c r="BMU589" s="211"/>
      <c r="BMV589" s="211"/>
      <c r="BMW589" s="211"/>
      <c r="BMX589" s="211"/>
      <c r="BMY589" s="211"/>
      <c r="BMZ589" s="211"/>
      <c r="BNA589" s="211"/>
      <c r="BNB589" s="211"/>
      <c r="BNC589" s="211"/>
      <c r="BND589" s="211"/>
      <c r="BNE589" s="211"/>
      <c r="BNF589" s="211"/>
      <c r="BNG589" s="211"/>
      <c r="BNH589" s="211"/>
      <c r="BNI589" s="211"/>
      <c r="BNJ589" s="211"/>
      <c r="BNK589" s="211"/>
      <c r="BNL589" s="211"/>
      <c r="BNM589" s="211"/>
      <c r="BNN589" s="211"/>
      <c r="BNO589" s="211"/>
      <c r="BNP589" s="211"/>
      <c r="BNQ589" s="211"/>
      <c r="BNR589" s="211"/>
      <c r="BNS589" s="211"/>
      <c r="BNT589" s="211"/>
      <c r="BNU589" s="211"/>
      <c r="BNV589" s="211"/>
      <c r="BNW589" s="211"/>
      <c r="BNX589" s="211"/>
      <c r="BNY589" s="211"/>
      <c r="BNZ589" s="211"/>
      <c r="BOA589" s="211"/>
      <c r="BOB589" s="211"/>
      <c r="BOC589" s="211"/>
      <c r="BOD589" s="211"/>
      <c r="BOE589" s="211"/>
      <c r="BOF589" s="211"/>
      <c r="BOG589" s="211"/>
      <c r="BOH589" s="211"/>
      <c r="BOI589" s="211"/>
      <c r="BOJ589" s="211"/>
      <c r="BOK589" s="211"/>
      <c r="BOL589" s="211"/>
      <c r="BOM589" s="211"/>
      <c r="BON589" s="211"/>
      <c r="BOO589" s="211"/>
      <c r="BOP589" s="211"/>
      <c r="BOQ589" s="211"/>
      <c r="BOR589" s="211"/>
      <c r="BOS589" s="211"/>
      <c r="BOT589" s="211"/>
      <c r="BOU589" s="211"/>
      <c r="BOV589" s="211"/>
      <c r="BOW589" s="211"/>
      <c r="BOX589" s="211"/>
      <c r="BOY589" s="211"/>
      <c r="BOZ589" s="211"/>
      <c r="BPA589" s="211"/>
      <c r="BPB589" s="211"/>
      <c r="BPC589" s="211"/>
      <c r="BPD589" s="211"/>
      <c r="BPE589" s="211"/>
      <c r="BPF589" s="211"/>
      <c r="BPG589" s="211"/>
      <c r="BPH589" s="211"/>
      <c r="BPI589" s="211"/>
      <c r="BPJ589" s="211"/>
      <c r="BPK589" s="211"/>
      <c r="BPL589" s="211"/>
      <c r="BPM589" s="211"/>
      <c r="BPN589" s="211"/>
      <c r="BPO589" s="211"/>
      <c r="BPP589" s="211"/>
      <c r="BPQ589" s="211"/>
      <c r="BPR589" s="211"/>
      <c r="BPS589" s="211"/>
      <c r="BPT589" s="211"/>
      <c r="BPU589" s="211"/>
      <c r="BPV589" s="211"/>
      <c r="BPW589" s="211"/>
      <c r="BPX589" s="211"/>
      <c r="BPY589" s="211"/>
      <c r="BPZ589" s="211"/>
      <c r="BQA589" s="211"/>
      <c r="BQB589" s="211"/>
      <c r="BQC589" s="211"/>
      <c r="BQD589" s="211"/>
      <c r="BQE589" s="211"/>
      <c r="BQF589" s="211"/>
      <c r="BQG589" s="211"/>
      <c r="BQH589" s="211"/>
      <c r="BQI589" s="211"/>
      <c r="BQJ589" s="211"/>
      <c r="BQK589" s="211"/>
      <c r="BQL589" s="211"/>
      <c r="BQM589" s="211"/>
      <c r="BQN589" s="211"/>
      <c r="BQO589" s="211"/>
      <c r="BQP589" s="211"/>
      <c r="BQQ589" s="211"/>
      <c r="BQR589" s="211"/>
      <c r="BQS589" s="211"/>
      <c r="BQT589" s="211"/>
      <c r="BQU589" s="211"/>
      <c r="BQV589" s="211"/>
      <c r="BQW589" s="211"/>
      <c r="BQX589" s="211"/>
      <c r="BQY589" s="211"/>
      <c r="BQZ589" s="211"/>
      <c r="BRA589" s="211"/>
      <c r="BRB589" s="211"/>
      <c r="BRC589" s="211"/>
      <c r="BRD589" s="211"/>
      <c r="BRE589" s="211"/>
      <c r="BRF589" s="211"/>
      <c r="BRG589" s="211"/>
      <c r="BRH589" s="211"/>
      <c r="BRI589" s="211"/>
      <c r="BRJ589" s="211"/>
      <c r="BRK589" s="211"/>
      <c r="BRL589" s="211"/>
      <c r="BRM589" s="211"/>
      <c r="BRN589" s="211"/>
      <c r="BRO589" s="211"/>
      <c r="BRP589" s="211"/>
      <c r="BRQ589" s="211"/>
      <c r="BRR589" s="211"/>
      <c r="BRS589" s="211"/>
      <c r="BRT589" s="211"/>
      <c r="BRU589" s="211"/>
      <c r="BRV589" s="211"/>
      <c r="BRW589" s="211"/>
      <c r="BRX589" s="211"/>
      <c r="BRY589" s="211"/>
      <c r="BRZ589" s="211"/>
      <c r="BSA589" s="211"/>
      <c r="BSB589" s="211"/>
      <c r="BSC589" s="211"/>
      <c r="BSD589" s="211"/>
      <c r="BSE589" s="211"/>
      <c r="BSF589" s="211"/>
      <c r="BSG589" s="211"/>
      <c r="BSH589" s="211"/>
      <c r="BSI589" s="211"/>
      <c r="BSJ589" s="211"/>
      <c r="BSK589" s="211"/>
      <c r="BSL589" s="211"/>
      <c r="BSM589" s="211"/>
      <c r="BSN589" s="211"/>
      <c r="BSO589" s="211"/>
      <c r="BSP589" s="211"/>
      <c r="BSQ589" s="211"/>
      <c r="BSR589" s="211"/>
      <c r="BSS589" s="211"/>
      <c r="BST589" s="211"/>
      <c r="BSU589" s="211"/>
      <c r="BSV589" s="211"/>
      <c r="BSW589" s="211"/>
      <c r="BSX589" s="211"/>
      <c r="BSY589" s="211"/>
      <c r="BSZ589" s="211"/>
      <c r="BTA589" s="211"/>
      <c r="BTB589" s="211"/>
      <c r="BTC589" s="211"/>
      <c r="BTD589" s="211"/>
      <c r="BTE589" s="211"/>
      <c r="BTF589" s="211"/>
      <c r="BTG589" s="211"/>
      <c r="BTH589" s="211"/>
      <c r="BTI589" s="211"/>
      <c r="BTJ589" s="211"/>
      <c r="BTK589" s="211"/>
      <c r="BTL589" s="211"/>
      <c r="BTM589" s="211"/>
      <c r="BTN589" s="211"/>
      <c r="BTO589" s="211"/>
      <c r="BTP589" s="211"/>
      <c r="BTQ589" s="211"/>
      <c r="BTR589" s="211"/>
      <c r="BTS589" s="211"/>
      <c r="BTT589" s="211"/>
      <c r="BTU589" s="211"/>
      <c r="BTV589" s="211"/>
      <c r="BTW589" s="211"/>
      <c r="BTX589" s="211"/>
      <c r="BTY589" s="211"/>
      <c r="BTZ589" s="211"/>
      <c r="BUA589" s="211"/>
      <c r="BUB589" s="211"/>
      <c r="BUC589" s="211"/>
      <c r="BUD589" s="211"/>
      <c r="BUE589" s="211"/>
      <c r="BUF589" s="211"/>
      <c r="BUG589" s="211"/>
      <c r="BUH589" s="211"/>
      <c r="BUI589" s="211"/>
      <c r="BUJ589" s="211"/>
      <c r="BUK589" s="211"/>
      <c r="BUL589" s="211"/>
      <c r="BUM589" s="211"/>
      <c r="BUN589" s="211"/>
      <c r="BUO589" s="211"/>
      <c r="BUP589" s="211"/>
      <c r="BUQ589" s="211"/>
      <c r="BUR589" s="211"/>
      <c r="BUS589" s="211"/>
      <c r="BUT589" s="211"/>
      <c r="BUU589" s="211"/>
      <c r="BUV589" s="211"/>
      <c r="BUW589" s="211"/>
      <c r="BUX589" s="211"/>
      <c r="BUY589" s="211"/>
      <c r="BUZ589" s="211"/>
      <c r="BVA589" s="211"/>
      <c r="BVB589" s="211"/>
      <c r="BVC589" s="211"/>
      <c r="BVD589" s="211"/>
      <c r="BVE589" s="211"/>
      <c r="BVF589" s="211"/>
      <c r="BVG589" s="211"/>
      <c r="BVH589" s="211"/>
      <c r="BVI589" s="211"/>
      <c r="BVJ589" s="211"/>
      <c r="BVK589" s="211"/>
      <c r="BVL589" s="211"/>
      <c r="BVM589" s="211"/>
      <c r="BVN589" s="211"/>
      <c r="BVO589" s="211"/>
      <c r="BVP589" s="211"/>
      <c r="BVQ589" s="211"/>
      <c r="BVR589" s="211"/>
      <c r="BVS589" s="211"/>
      <c r="BVT589" s="211"/>
      <c r="BVU589" s="211"/>
      <c r="BVV589" s="211"/>
      <c r="BVW589" s="211"/>
      <c r="BVX589" s="211"/>
      <c r="BVY589" s="211"/>
      <c r="BVZ589" s="211"/>
      <c r="BWA589" s="211"/>
      <c r="BWB589" s="211"/>
      <c r="BWC589" s="211"/>
      <c r="BWD589" s="211"/>
      <c r="BWE589" s="211"/>
      <c r="BWF589" s="211"/>
      <c r="BWG589" s="211"/>
      <c r="BWH589" s="211"/>
      <c r="BWI589" s="211"/>
      <c r="BWJ589" s="211"/>
      <c r="BWK589" s="211"/>
      <c r="BWL589" s="211"/>
      <c r="BWM589" s="211"/>
      <c r="BWN589" s="211"/>
      <c r="BWO589" s="211"/>
      <c r="BWP589" s="211"/>
      <c r="BWQ589" s="211"/>
      <c r="BWR589" s="211"/>
      <c r="BWS589" s="211"/>
      <c r="BWT589" s="211"/>
      <c r="BWU589" s="211"/>
      <c r="BWV589" s="211"/>
      <c r="BWW589" s="211"/>
      <c r="BWX589" s="211"/>
      <c r="BWY589" s="211"/>
      <c r="BWZ589" s="211"/>
      <c r="BXA589" s="211"/>
      <c r="BXB589" s="211"/>
      <c r="BXC589" s="211"/>
      <c r="BXD589" s="211"/>
      <c r="BXE589" s="211"/>
      <c r="BXF589" s="211"/>
      <c r="BXG589" s="211"/>
      <c r="BXH589" s="211"/>
      <c r="BXI589" s="211"/>
      <c r="BXJ589" s="211"/>
      <c r="BXK589" s="211"/>
      <c r="BXL589" s="211"/>
      <c r="BXM589" s="211"/>
      <c r="BXN589" s="211"/>
      <c r="BXO589" s="211"/>
      <c r="BXP589" s="211"/>
      <c r="BXQ589" s="211"/>
      <c r="BXR589" s="211"/>
      <c r="BXS589" s="211"/>
      <c r="BXT589" s="211"/>
      <c r="BXU589" s="211"/>
      <c r="BXV589" s="211"/>
      <c r="BXW589" s="211"/>
      <c r="BXX589" s="211"/>
      <c r="BXY589" s="211"/>
      <c r="BXZ589" s="211"/>
      <c r="BYA589" s="211"/>
      <c r="BYB589" s="211"/>
      <c r="BYC589" s="211"/>
      <c r="BYD589" s="211"/>
      <c r="BYE589" s="211"/>
      <c r="BYF589" s="211"/>
      <c r="BYG589" s="211"/>
      <c r="BYH589" s="211"/>
      <c r="BYI589" s="211"/>
      <c r="BYJ589" s="211"/>
      <c r="BYK589" s="211"/>
      <c r="BYL589" s="211"/>
      <c r="BYM589" s="211"/>
      <c r="BYN589" s="211"/>
      <c r="BYO589" s="211"/>
      <c r="BYP589" s="211"/>
      <c r="BYQ589" s="211"/>
      <c r="BYR589" s="211"/>
      <c r="BYS589" s="211"/>
      <c r="BYT589" s="211"/>
      <c r="BYU589" s="211"/>
      <c r="BYV589" s="211"/>
      <c r="BYW589" s="211"/>
      <c r="BYX589" s="211"/>
      <c r="BYY589" s="211"/>
      <c r="BYZ589" s="211"/>
      <c r="BZA589" s="211"/>
      <c r="BZB589" s="211"/>
      <c r="BZC589" s="211"/>
      <c r="BZD589" s="211"/>
      <c r="BZE589" s="211"/>
      <c r="BZF589" s="211"/>
      <c r="BZG589" s="211"/>
      <c r="BZH589" s="211"/>
      <c r="BZI589" s="211"/>
      <c r="BZJ589" s="211"/>
      <c r="BZK589" s="211"/>
      <c r="BZL589" s="211"/>
      <c r="BZM589" s="211"/>
      <c r="BZN589" s="211"/>
      <c r="BZO589" s="211"/>
      <c r="BZP589" s="211"/>
      <c r="BZQ589" s="211"/>
      <c r="BZR589" s="211"/>
      <c r="BZS589" s="211"/>
      <c r="BZT589" s="211"/>
      <c r="BZU589" s="211"/>
      <c r="BZV589" s="211"/>
      <c r="BZW589" s="211"/>
      <c r="BZX589" s="211"/>
      <c r="BZY589" s="211"/>
      <c r="BZZ589" s="211"/>
      <c r="CAA589" s="211"/>
      <c r="CAB589" s="211"/>
      <c r="CAC589" s="211"/>
      <c r="CAD589" s="211"/>
      <c r="CAE589" s="211"/>
      <c r="CAF589" s="211"/>
      <c r="CAG589" s="211"/>
      <c r="CAH589" s="211"/>
      <c r="CAI589" s="211"/>
      <c r="CAJ589" s="211"/>
      <c r="CAK589" s="211"/>
      <c r="CAL589" s="211"/>
      <c r="CAM589" s="211"/>
      <c r="CAN589" s="211"/>
      <c r="CAO589" s="211"/>
      <c r="CAP589" s="211"/>
      <c r="CAQ589" s="211"/>
      <c r="CAR589" s="211"/>
      <c r="CAS589" s="211"/>
      <c r="CAT589" s="211"/>
      <c r="CAU589" s="211"/>
      <c r="CAV589" s="211"/>
      <c r="CAW589" s="211"/>
      <c r="CAX589" s="211"/>
      <c r="CAY589" s="211"/>
      <c r="CAZ589" s="211"/>
      <c r="CBA589" s="211"/>
      <c r="CBB589" s="211"/>
      <c r="CBC589" s="211"/>
      <c r="CBD589" s="211"/>
      <c r="CBE589" s="211"/>
      <c r="CBF589" s="211"/>
      <c r="CBG589" s="211"/>
      <c r="CBH589" s="211"/>
      <c r="CBI589" s="211"/>
      <c r="CBJ589" s="211"/>
      <c r="CBK589" s="211"/>
      <c r="CBL589" s="211"/>
      <c r="CBM589" s="211"/>
      <c r="CBN589" s="211"/>
      <c r="CBO589" s="211"/>
      <c r="CBP589" s="211"/>
      <c r="CBQ589" s="211"/>
      <c r="CBR589" s="211"/>
      <c r="CBS589" s="211"/>
      <c r="CBT589" s="211"/>
      <c r="CBU589" s="211"/>
      <c r="CBV589" s="211"/>
      <c r="CBW589" s="211"/>
      <c r="CBX589" s="211"/>
      <c r="CBY589" s="211"/>
      <c r="CBZ589" s="211"/>
      <c r="CCA589" s="211"/>
      <c r="CCB589" s="211"/>
      <c r="CCC589" s="211"/>
      <c r="CCD589" s="211"/>
      <c r="CCE589" s="211"/>
      <c r="CCF589" s="211"/>
      <c r="CCG589" s="211"/>
      <c r="CCH589" s="211"/>
      <c r="CCI589" s="211"/>
      <c r="CCJ589" s="211"/>
      <c r="CCK589" s="211"/>
      <c r="CCL589" s="211"/>
      <c r="CCM589" s="211"/>
      <c r="CCN589" s="211"/>
      <c r="CCO589" s="211"/>
      <c r="CCP589" s="211"/>
      <c r="CCQ589" s="211"/>
      <c r="CCR589" s="211"/>
      <c r="CCS589" s="211"/>
      <c r="CCT589" s="211"/>
      <c r="CCU589" s="211"/>
      <c r="CCV589" s="211"/>
      <c r="CCW589" s="211"/>
      <c r="CCX589" s="211"/>
      <c r="CCY589" s="211"/>
      <c r="CCZ589" s="211"/>
      <c r="CDA589" s="211"/>
      <c r="CDB589" s="211"/>
      <c r="CDC589" s="211"/>
      <c r="CDD589" s="211"/>
      <c r="CDE589" s="211"/>
      <c r="CDF589" s="211"/>
      <c r="CDG589" s="211"/>
      <c r="CDH589" s="211"/>
      <c r="CDI589" s="211"/>
      <c r="CDJ589" s="211"/>
      <c r="CDK589" s="211"/>
      <c r="CDL589" s="211"/>
      <c r="CDM589" s="211"/>
      <c r="CDN589" s="211"/>
      <c r="CDO589" s="211"/>
      <c r="CDP589" s="211"/>
      <c r="CDQ589" s="211"/>
      <c r="CDR589" s="211"/>
      <c r="CDS589" s="211"/>
      <c r="CDT589" s="211"/>
      <c r="CDU589" s="211"/>
      <c r="CDV589" s="211"/>
      <c r="CDW589" s="211"/>
      <c r="CDX589" s="211"/>
      <c r="CDY589" s="211"/>
      <c r="CDZ589" s="211"/>
      <c r="CEA589" s="211"/>
      <c r="CEB589" s="211"/>
      <c r="CEC589" s="211"/>
      <c r="CED589" s="211"/>
      <c r="CEE589" s="211"/>
      <c r="CEF589" s="211"/>
      <c r="CEG589" s="211"/>
      <c r="CEH589" s="211"/>
      <c r="CEI589" s="211"/>
      <c r="CEJ589" s="211"/>
      <c r="CEK589" s="211"/>
      <c r="CEL589" s="211"/>
      <c r="CEM589" s="211"/>
      <c r="CEN589" s="211"/>
      <c r="CEO589" s="211"/>
      <c r="CEP589" s="211"/>
      <c r="CEQ589" s="211"/>
      <c r="CER589" s="211"/>
      <c r="CES589" s="211"/>
      <c r="CET589" s="211"/>
      <c r="CEU589" s="211"/>
      <c r="CEV589" s="211"/>
      <c r="CEW589" s="211"/>
      <c r="CEX589" s="211"/>
      <c r="CEY589" s="211"/>
      <c r="CEZ589" s="211"/>
      <c r="CFA589" s="211"/>
      <c r="CFB589" s="211"/>
      <c r="CFC589" s="211"/>
      <c r="CFD589" s="211"/>
      <c r="CFE589" s="211"/>
      <c r="CFF589" s="211"/>
      <c r="CFG589" s="211"/>
      <c r="CFH589" s="211"/>
      <c r="CFI589" s="211"/>
      <c r="CFJ589" s="211"/>
      <c r="CFK589" s="211"/>
      <c r="CFL589" s="211"/>
      <c r="CFM589" s="211"/>
      <c r="CFN589" s="211"/>
      <c r="CFO589" s="211"/>
      <c r="CFP589" s="211"/>
      <c r="CFQ589" s="211"/>
      <c r="CFR589" s="211"/>
      <c r="CFS589" s="211"/>
      <c r="CFT589" s="211"/>
      <c r="CFU589" s="211"/>
      <c r="CFV589" s="211"/>
      <c r="CFW589" s="211"/>
      <c r="CFX589" s="211"/>
      <c r="CFY589" s="211"/>
      <c r="CFZ589" s="211"/>
      <c r="CGA589" s="211"/>
      <c r="CGB589" s="211"/>
      <c r="CGC589" s="211"/>
      <c r="CGD589" s="211"/>
      <c r="CGE589" s="211"/>
      <c r="CGF589" s="211"/>
      <c r="CGG589" s="211"/>
      <c r="CGH589" s="211"/>
      <c r="CGI589" s="211"/>
      <c r="CGJ589" s="211"/>
      <c r="CGK589" s="211"/>
      <c r="CGL589" s="211"/>
      <c r="CGM589" s="211"/>
      <c r="CGN589" s="211"/>
      <c r="CGO589" s="211"/>
      <c r="CGP589" s="211"/>
      <c r="CGQ589" s="211"/>
      <c r="CGR589" s="211"/>
      <c r="CGS589" s="211"/>
      <c r="CGT589" s="211"/>
      <c r="CGU589" s="211"/>
      <c r="CGV589" s="211"/>
      <c r="CGW589" s="211"/>
      <c r="CGX589" s="211"/>
      <c r="CGY589" s="211"/>
      <c r="CGZ589" s="211"/>
      <c r="CHA589" s="211"/>
      <c r="CHB589" s="211"/>
      <c r="CHC589" s="211"/>
      <c r="CHD589" s="211"/>
      <c r="CHE589" s="211"/>
      <c r="CHF589" s="211"/>
      <c r="CHG589" s="211"/>
      <c r="CHH589" s="211"/>
      <c r="CHI589" s="211"/>
      <c r="CHJ589" s="211"/>
      <c r="CHK589" s="211"/>
      <c r="CHL589" s="211"/>
      <c r="CHM589" s="211"/>
      <c r="CHN589" s="211"/>
      <c r="CHO589" s="211"/>
      <c r="CHP589" s="211"/>
      <c r="CHQ589" s="211"/>
      <c r="CHR589" s="211"/>
      <c r="CHS589" s="211"/>
      <c r="CHT589" s="211"/>
      <c r="CHU589" s="211"/>
      <c r="CHV589" s="211"/>
      <c r="CHW589" s="211"/>
      <c r="CHX589" s="211"/>
      <c r="CHY589" s="211"/>
      <c r="CHZ589" s="211"/>
      <c r="CIA589" s="211"/>
      <c r="CIB589" s="211"/>
      <c r="CIC589" s="211"/>
      <c r="CID589" s="211"/>
      <c r="CIE589" s="211"/>
      <c r="CIF589" s="211"/>
      <c r="CIG589" s="211"/>
      <c r="CIH589" s="211"/>
      <c r="CII589" s="211"/>
      <c r="CIJ589" s="211"/>
      <c r="CIK589" s="211"/>
      <c r="CIL589" s="211"/>
      <c r="CIM589" s="211"/>
      <c r="CIN589" s="211"/>
      <c r="CIO589" s="211"/>
      <c r="CIP589" s="211"/>
      <c r="CIQ589" s="211"/>
      <c r="CIR589" s="211"/>
      <c r="CIS589" s="211"/>
      <c r="CIT589" s="211"/>
      <c r="CIU589" s="211"/>
      <c r="CIV589" s="211"/>
      <c r="CIW589" s="211"/>
      <c r="CIX589" s="211"/>
      <c r="CIY589" s="211"/>
      <c r="CIZ589" s="211"/>
      <c r="CJA589" s="211"/>
      <c r="CJB589" s="211"/>
      <c r="CJC589" s="211"/>
      <c r="CJD589" s="211"/>
      <c r="CJE589" s="211"/>
      <c r="CJF589" s="211"/>
      <c r="CJG589" s="211"/>
      <c r="CJH589" s="211"/>
      <c r="CJI589" s="211"/>
      <c r="CJJ589" s="211"/>
      <c r="CJK589" s="211"/>
      <c r="CJL589" s="211"/>
      <c r="CJM589" s="211"/>
      <c r="CJN589" s="211"/>
      <c r="CJO589" s="211"/>
      <c r="CJP589" s="211"/>
      <c r="CJQ589" s="211"/>
      <c r="CJR589" s="211"/>
      <c r="CJS589" s="211"/>
      <c r="CJT589" s="211"/>
      <c r="CJU589" s="211"/>
      <c r="CJV589" s="211"/>
      <c r="CJW589" s="211"/>
      <c r="CJX589" s="211"/>
      <c r="CJY589" s="211"/>
      <c r="CJZ589" s="211"/>
      <c r="CKA589" s="211"/>
      <c r="CKB589" s="211"/>
      <c r="CKC589" s="211"/>
      <c r="CKD589" s="211"/>
      <c r="CKE589" s="211"/>
      <c r="CKF589" s="211"/>
      <c r="CKG589" s="211"/>
      <c r="CKH589" s="211"/>
      <c r="CKI589" s="211"/>
      <c r="CKJ589" s="211"/>
      <c r="CKK589" s="211"/>
      <c r="CKL589" s="211"/>
      <c r="CKM589" s="211"/>
      <c r="CKN589" s="211"/>
      <c r="CKO589" s="211"/>
      <c r="CKP589" s="211"/>
      <c r="CKQ589" s="211"/>
      <c r="CKR589" s="211"/>
      <c r="CKS589" s="211"/>
      <c r="CKT589" s="211"/>
      <c r="CKU589" s="211"/>
      <c r="CKV589" s="211"/>
      <c r="CKW589" s="211"/>
      <c r="CKX589" s="211"/>
      <c r="CKY589" s="211"/>
      <c r="CKZ589" s="211"/>
      <c r="CLA589" s="211"/>
      <c r="CLB589" s="211"/>
      <c r="CLC589" s="211"/>
      <c r="CLD589" s="211"/>
      <c r="CLE589" s="211"/>
      <c r="CLF589" s="211"/>
      <c r="CLG589" s="211"/>
      <c r="CLH589" s="211"/>
      <c r="CLI589" s="211"/>
      <c r="CLJ589" s="211"/>
      <c r="CLK589" s="211"/>
      <c r="CLL589" s="211"/>
      <c r="CLM589" s="211"/>
      <c r="CLN589" s="211"/>
      <c r="CLO589" s="211"/>
      <c r="CLP589" s="211"/>
      <c r="CLQ589" s="211"/>
      <c r="CLR589" s="211"/>
      <c r="CLS589" s="211"/>
      <c r="CLT589" s="211"/>
      <c r="CLU589" s="211"/>
      <c r="CLV589" s="211"/>
      <c r="CLW589" s="211"/>
      <c r="CLX589" s="211"/>
      <c r="CLY589" s="211"/>
      <c r="CLZ589" s="211"/>
      <c r="CMA589" s="211"/>
      <c r="CMB589" s="211"/>
      <c r="CMC589" s="211"/>
      <c r="CMD589" s="211"/>
      <c r="CME589" s="211"/>
      <c r="CMF589" s="211"/>
      <c r="CMG589" s="211"/>
      <c r="CMH589" s="211"/>
      <c r="CMI589" s="211"/>
      <c r="CMJ589" s="211"/>
      <c r="CMK589" s="211"/>
      <c r="CML589" s="211"/>
      <c r="CMM589" s="211"/>
      <c r="CMN589" s="211"/>
      <c r="CMO589" s="211"/>
      <c r="CMP589" s="211"/>
      <c r="CMQ589" s="211"/>
      <c r="CMR589" s="211"/>
      <c r="CMS589" s="211"/>
      <c r="CMT589" s="211"/>
      <c r="CMU589" s="211"/>
      <c r="CMV589" s="211"/>
      <c r="CMW589" s="211"/>
      <c r="CMX589" s="211"/>
      <c r="CMY589" s="211"/>
      <c r="CMZ589" s="211"/>
      <c r="CNA589" s="211"/>
      <c r="CNB589" s="211"/>
      <c r="CNC589" s="211"/>
      <c r="CND589" s="211"/>
      <c r="CNE589" s="211"/>
      <c r="CNF589" s="211"/>
      <c r="CNG589" s="211"/>
      <c r="CNH589" s="211"/>
      <c r="CNI589" s="211"/>
      <c r="CNJ589" s="211"/>
      <c r="CNK589" s="211"/>
      <c r="CNL589" s="211"/>
      <c r="CNM589" s="211"/>
      <c r="CNN589" s="211"/>
      <c r="CNO589" s="211"/>
      <c r="CNP589" s="211"/>
      <c r="CNQ589" s="211"/>
      <c r="CNR589" s="211"/>
      <c r="CNS589" s="211"/>
      <c r="CNT589" s="211"/>
      <c r="CNU589" s="211"/>
      <c r="CNV589" s="211"/>
      <c r="CNW589" s="211"/>
      <c r="CNX589" s="211"/>
      <c r="CNY589" s="211"/>
      <c r="CNZ589" s="211"/>
      <c r="COA589" s="211"/>
      <c r="COB589" s="211"/>
      <c r="COC589" s="211"/>
      <c r="COD589" s="211"/>
      <c r="COE589" s="211"/>
      <c r="COF589" s="211"/>
      <c r="COG589" s="211"/>
      <c r="COH589" s="211"/>
      <c r="COI589" s="211"/>
      <c r="COJ589" s="211"/>
      <c r="COK589" s="211"/>
      <c r="COL589" s="211"/>
      <c r="COM589" s="211"/>
      <c r="CON589" s="211"/>
      <c r="COO589" s="211"/>
      <c r="COP589" s="211"/>
      <c r="COQ589" s="211"/>
      <c r="COR589" s="211"/>
      <c r="COS589" s="211"/>
      <c r="COT589" s="211"/>
      <c r="COU589" s="211"/>
      <c r="COV589" s="211"/>
      <c r="COW589" s="211"/>
      <c r="COX589" s="211"/>
      <c r="COY589" s="211"/>
      <c r="COZ589" s="211"/>
      <c r="CPA589" s="211"/>
      <c r="CPB589" s="211"/>
      <c r="CPC589" s="211"/>
      <c r="CPD589" s="211"/>
      <c r="CPE589" s="211"/>
      <c r="CPF589" s="211"/>
      <c r="CPG589" s="211"/>
      <c r="CPH589" s="211"/>
      <c r="CPI589" s="211"/>
      <c r="CPJ589" s="211"/>
      <c r="CPK589" s="211"/>
      <c r="CPL589" s="211"/>
      <c r="CPM589" s="211"/>
      <c r="CPN589" s="211"/>
      <c r="CPO589" s="211"/>
      <c r="CPP589" s="211"/>
      <c r="CPQ589" s="211"/>
      <c r="CPR589" s="211"/>
      <c r="CPS589" s="211"/>
      <c r="CPT589" s="211"/>
      <c r="CPU589" s="211"/>
      <c r="CPV589" s="211"/>
      <c r="CPW589" s="211"/>
      <c r="CPX589" s="211"/>
      <c r="CPY589" s="211"/>
      <c r="CPZ589" s="211"/>
      <c r="CQA589" s="211"/>
      <c r="CQB589" s="211"/>
      <c r="CQC589" s="211"/>
      <c r="CQD589" s="211"/>
      <c r="CQE589" s="211"/>
      <c r="CQF589" s="211"/>
      <c r="CQG589" s="211"/>
      <c r="CQH589" s="211"/>
      <c r="CQI589" s="211"/>
      <c r="CQJ589" s="211"/>
      <c r="CQK589" s="211"/>
      <c r="CQL589" s="211"/>
      <c r="CQM589" s="211"/>
      <c r="CQN589" s="211"/>
      <c r="CQO589" s="211"/>
      <c r="CQP589" s="211"/>
      <c r="CQQ589" s="211"/>
      <c r="CQR589" s="211"/>
      <c r="CQS589" s="211"/>
      <c r="CQT589" s="211"/>
      <c r="CQU589" s="211"/>
      <c r="CQV589" s="211"/>
      <c r="CQW589" s="211"/>
      <c r="CQX589" s="211"/>
      <c r="CQY589" s="211"/>
      <c r="CQZ589" s="211"/>
      <c r="CRA589" s="211"/>
      <c r="CRB589" s="211"/>
      <c r="CRC589" s="211"/>
      <c r="CRD589" s="211"/>
      <c r="CRE589" s="211"/>
      <c r="CRF589" s="211"/>
      <c r="CRG589" s="211"/>
      <c r="CRH589" s="211"/>
      <c r="CRI589" s="211"/>
      <c r="CRJ589" s="211"/>
      <c r="CRK589" s="211"/>
      <c r="CRL589" s="211"/>
      <c r="CRM589" s="211"/>
      <c r="CRN589" s="211"/>
      <c r="CRO589" s="211"/>
      <c r="CRP589" s="211"/>
      <c r="CRQ589" s="211"/>
      <c r="CRR589" s="211"/>
      <c r="CRS589" s="211"/>
      <c r="CRT589" s="211"/>
      <c r="CRU589" s="211"/>
      <c r="CRV589" s="211"/>
      <c r="CRW589" s="211"/>
      <c r="CRX589" s="211"/>
      <c r="CRY589" s="211"/>
      <c r="CRZ589" s="211"/>
      <c r="CSA589" s="211"/>
      <c r="CSB589" s="211"/>
      <c r="CSC589" s="211"/>
      <c r="CSD589" s="211"/>
      <c r="CSE589" s="211"/>
      <c r="CSF589" s="211"/>
      <c r="CSG589" s="211"/>
      <c r="CSH589" s="211"/>
      <c r="CSI589" s="211"/>
      <c r="CSJ589" s="211"/>
      <c r="CSK589" s="211"/>
      <c r="CSL589" s="211"/>
      <c r="CSM589" s="211"/>
      <c r="CSN589" s="211"/>
      <c r="CSO589" s="211"/>
      <c r="CSP589" s="211"/>
      <c r="CSQ589" s="211"/>
      <c r="CSR589" s="211"/>
      <c r="CSS589" s="211"/>
      <c r="CST589" s="211"/>
      <c r="CSU589" s="211"/>
      <c r="CSV589" s="211"/>
      <c r="CSW589" s="211"/>
      <c r="CSX589" s="211"/>
      <c r="CSY589" s="211"/>
      <c r="CSZ589" s="211"/>
      <c r="CTA589" s="211"/>
      <c r="CTB589" s="211"/>
      <c r="CTC589" s="211"/>
      <c r="CTD589" s="211"/>
      <c r="CTE589" s="211"/>
      <c r="CTF589" s="211"/>
      <c r="CTG589" s="211"/>
      <c r="CTH589" s="211"/>
      <c r="CTI589" s="211"/>
      <c r="CTJ589" s="211"/>
      <c r="CTK589" s="211"/>
      <c r="CTL589" s="211"/>
      <c r="CTM589" s="211"/>
      <c r="CTN589" s="211"/>
      <c r="CTO589" s="211"/>
      <c r="CTP589" s="211"/>
      <c r="CTQ589" s="211"/>
      <c r="CTR589" s="211"/>
      <c r="CTS589" s="211"/>
      <c r="CTT589" s="211"/>
      <c r="CTU589" s="211"/>
      <c r="CTV589" s="211"/>
      <c r="CTW589" s="211"/>
      <c r="CTX589" s="211"/>
      <c r="CTY589" s="211"/>
      <c r="CTZ589" s="211"/>
      <c r="CUA589" s="211"/>
      <c r="CUB589" s="211"/>
      <c r="CUC589" s="211"/>
      <c r="CUD589" s="211"/>
      <c r="CUE589" s="211"/>
      <c r="CUF589" s="211"/>
      <c r="CUG589" s="211"/>
      <c r="CUH589" s="211"/>
      <c r="CUI589" s="211"/>
      <c r="CUJ589" s="211"/>
      <c r="CUK589" s="211"/>
      <c r="CUL589" s="211"/>
      <c r="CUM589" s="211"/>
      <c r="CUN589" s="211"/>
      <c r="CUO589" s="211"/>
      <c r="CUP589" s="211"/>
      <c r="CUQ589" s="211"/>
      <c r="CUR589" s="211"/>
      <c r="CUS589" s="211"/>
      <c r="CUT589" s="211"/>
      <c r="CUU589" s="211"/>
      <c r="CUV589" s="211"/>
      <c r="CUW589" s="211"/>
      <c r="CUX589" s="211"/>
      <c r="CUY589" s="211"/>
      <c r="CUZ589" s="211"/>
      <c r="CVA589" s="211"/>
      <c r="CVB589" s="211"/>
      <c r="CVC589" s="211"/>
      <c r="CVD589" s="211"/>
      <c r="CVE589" s="211"/>
      <c r="CVF589" s="211"/>
      <c r="CVG589" s="211"/>
      <c r="CVH589" s="211"/>
      <c r="CVI589" s="211"/>
      <c r="CVJ589" s="211"/>
      <c r="CVK589" s="211"/>
      <c r="CVL589" s="211"/>
      <c r="CVM589" s="211"/>
      <c r="CVN589" s="211"/>
      <c r="CVO589" s="211"/>
      <c r="CVP589" s="211"/>
      <c r="CVQ589" s="211"/>
      <c r="CVR589" s="211"/>
      <c r="CVS589" s="211"/>
      <c r="CVT589" s="211"/>
      <c r="CVU589" s="211"/>
      <c r="CVV589" s="211"/>
      <c r="CVW589" s="211"/>
      <c r="CVX589" s="211"/>
      <c r="CVY589" s="211"/>
      <c r="CVZ589" s="211"/>
      <c r="CWA589" s="211"/>
      <c r="CWB589" s="211"/>
      <c r="CWC589" s="211"/>
      <c r="CWD589" s="211"/>
      <c r="CWE589" s="211"/>
      <c r="CWF589" s="211"/>
      <c r="CWG589" s="211"/>
      <c r="CWH589" s="211"/>
      <c r="CWI589" s="211"/>
      <c r="CWJ589" s="211"/>
      <c r="CWK589" s="211"/>
      <c r="CWL589" s="211"/>
      <c r="CWM589" s="211"/>
      <c r="CWN589" s="211"/>
      <c r="CWO589" s="211"/>
      <c r="CWP589" s="211"/>
      <c r="CWQ589" s="211"/>
      <c r="CWR589" s="211"/>
      <c r="CWS589" s="211"/>
      <c r="CWT589" s="211"/>
      <c r="CWU589" s="211"/>
      <c r="CWV589" s="211"/>
      <c r="CWW589" s="211"/>
      <c r="CWX589" s="211"/>
      <c r="CWY589" s="211"/>
      <c r="CWZ589" s="211"/>
      <c r="CXA589" s="211"/>
      <c r="CXB589" s="211"/>
      <c r="CXC589" s="211"/>
      <c r="CXD589" s="211"/>
      <c r="CXE589" s="211"/>
      <c r="CXF589" s="211"/>
      <c r="CXG589" s="211"/>
      <c r="CXH589" s="211"/>
      <c r="CXI589" s="211"/>
      <c r="CXJ589" s="211"/>
      <c r="CXK589" s="211"/>
      <c r="CXL589" s="211"/>
      <c r="CXM589" s="211"/>
      <c r="CXN589" s="211"/>
      <c r="CXO589" s="211"/>
      <c r="CXP589" s="211"/>
      <c r="CXQ589" s="211"/>
      <c r="CXR589" s="211"/>
      <c r="CXS589" s="211"/>
      <c r="CXT589" s="211"/>
      <c r="CXU589" s="211"/>
      <c r="CXV589" s="211"/>
      <c r="CXW589" s="211"/>
      <c r="CXX589" s="211"/>
      <c r="CXY589" s="211"/>
      <c r="CXZ589" s="211"/>
      <c r="CYA589" s="211"/>
      <c r="CYB589" s="211"/>
      <c r="CYC589" s="211"/>
      <c r="CYD589" s="211"/>
      <c r="CYE589" s="211"/>
      <c r="CYF589" s="211"/>
      <c r="CYG589" s="211"/>
      <c r="CYH589" s="211"/>
      <c r="CYI589" s="211"/>
      <c r="CYJ589" s="211"/>
      <c r="CYK589" s="211"/>
      <c r="CYL589" s="211"/>
      <c r="CYM589" s="211"/>
      <c r="CYN589" s="211"/>
      <c r="CYO589" s="211"/>
      <c r="CYP589" s="211"/>
      <c r="CYQ589" s="211"/>
      <c r="CYR589" s="211"/>
      <c r="CYS589" s="211"/>
      <c r="CYT589" s="211"/>
      <c r="CYU589" s="211"/>
      <c r="CYV589" s="211"/>
      <c r="CYW589" s="211"/>
      <c r="CYX589" s="211"/>
      <c r="CYY589" s="211"/>
      <c r="CYZ589" s="211"/>
      <c r="CZA589" s="211"/>
      <c r="CZB589" s="211"/>
      <c r="CZC589" s="211"/>
      <c r="CZD589" s="211"/>
      <c r="CZE589" s="211"/>
      <c r="CZF589" s="211"/>
      <c r="CZG589" s="211"/>
      <c r="CZH589" s="211"/>
      <c r="CZI589" s="211"/>
      <c r="CZJ589" s="211"/>
      <c r="CZK589" s="211"/>
      <c r="CZL589" s="211"/>
      <c r="CZM589" s="211"/>
      <c r="CZN589" s="211"/>
      <c r="CZO589" s="211"/>
      <c r="CZP589" s="211"/>
      <c r="CZQ589" s="211"/>
      <c r="CZR589" s="211"/>
      <c r="CZS589" s="211"/>
      <c r="CZT589" s="211"/>
      <c r="CZU589" s="211"/>
      <c r="CZV589" s="211"/>
      <c r="CZW589" s="211"/>
      <c r="CZX589" s="211"/>
      <c r="CZY589" s="211"/>
      <c r="CZZ589" s="211"/>
      <c r="DAA589" s="211"/>
      <c r="DAB589" s="211"/>
      <c r="DAC589" s="211"/>
      <c r="DAD589" s="211"/>
      <c r="DAE589" s="211"/>
      <c r="DAF589" s="211"/>
      <c r="DAG589" s="211"/>
      <c r="DAH589" s="211"/>
      <c r="DAI589" s="211"/>
      <c r="DAJ589" s="211"/>
      <c r="DAK589" s="211"/>
      <c r="DAL589" s="211"/>
      <c r="DAM589" s="211"/>
      <c r="DAN589" s="211"/>
      <c r="DAO589" s="211"/>
      <c r="DAP589" s="211"/>
      <c r="DAQ589" s="211"/>
      <c r="DAR589" s="211"/>
      <c r="DAS589" s="211"/>
      <c r="DAT589" s="211"/>
      <c r="DAU589" s="211"/>
      <c r="DAV589" s="211"/>
      <c r="DAW589" s="211"/>
      <c r="DAX589" s="211"/>
      <c r="DAY589" s="211"/>
      <c r="DAZ589" s="211"/>
      <c r="DBA589" s="211"/>
      <c r="DBB589" s="211"/>
      <c r="DBC589" s="211"/>
      <c r="DBD589" s="211"/>
      <c r="DBE589" s="211"/>
      <c r="DBF589" s="211"/>
      <c r="DBG589" s="211"/>
      <c r="DBH589" s="211"/>
      <c r="DBI589" s="211"/>
      <c r="DBJ589" s="211"/>
      <c r="DBK589" s="211"/>
      <c r="DBL589" s="211"/>
      <c r="DBM589" s="211"/>
      <c r="DBN589" s="211"/>
      <c r="DBO589" s="211"/>
      <c r="DBP589" s="211"/>
      <c r="DBQ589" s="211"/>
      <c r="DBR589" s="211"/>
      <c r="DBS589" s="211"/>
      <c r="DBT589" s="211"/>
      <c r="DBU589" s="211"/>
      <c r="DBV589" s="211"/>
      <c r="DBW589" s="211"/>
      <c r="DBX589" s="211"/>
      <c r="DBY589" s="211"/>
      <c r="DBZ589" s="211"/>
      <c r="DCA589" s="211"/>
      <c r="DCB589" s="211"/>
      <c r="DCC589" s="211"/>
      <c r="DCD589" s="211"/>
      <c r="DCE589" s="211"/>
      <c r="DCF589" s="211"/>
      <c r="DCG589" s="211"/>
      <c r="DCH589" s="211"/>
      <c r="DCI589" s="211"/>
      <c r="DCJ589" s="211"/>
      <c r="DCK589" s="211"/>
      <c r="DCL589" s="211"/>
      <c r="DCM589" s="211"/>
      <c r="DCN589" s="211"/>
      <c r="DCO589" s="211"/>
      <c r="DCP589" s="211"/>
      <c r="DCQ589" s="211"/>
      <c r="DCR589" s="211"/>
      <c r="DCS589" s="211"/>
      <c r="DCT589" s="211"/>
      <c r="DCU589" s="211"/>
      <c r="DCV589" s="211"/>
      <c r="DCW589" s="211"/>
      <c r="DCX589" s="211"/>
      <c r="DCY589" s="211"/>
      <c r="DCZ589" s="211"/>
      <c r="DDA589" s="211"/>
      <c r="DDB589" s="211"/>
      <c r="DDC589" s="211"/>
      <c r="DDD589" s="211"/>
      <c r="DDE589" s="211"/>
      <c r="DDF589" s="211"/>
      <c r="DDG589" s="211"/>
      <c r="DDH589" s="211"/>
      <c r="DDI589" s="211"/>
      <c r="DDJ589" s="211"/>
      <c r="DDK589" s="211"/>
      <c r="DDL589" s="211"/>
      <c r="DDM589" s="211"/>
      <c r="DDN589" s="211"/>
      <c r="DDO589" s="211"/>
      <c r="DDP589" s="211"/>
      <c r="DDQ589" s="211"/>
      <c r="DDR589" s="211"/>
      <c r="DDS589" s="211"/>
      <c r="DDT589" s="211"/>
      <c r="DDU589" s="211"/>
      <c r="DDV589" s="211"/>
      <c r="DDW589" s="211"/>
      <c r="DDX589" s="211"/>
      <c r="DDY589" s="211"/>
      <c r="DDZ589" s="211"/>
      <c r="DEA589" s="211"/>
      <c r="DEB589" s="211"/>
      <c r="DEC589" s="211"/>
      <c r="DED589" s="211"/>
      <c r="DEE589" s="211"/>
      <c r="DEF589" s="211"/>
      <c r="DEG589" s="211"/>
      <c r="DEH589" s="211"/>
      <c r="DEI589" s="211"/>
      <c r="DEJ589" s="211"/>
      <c r="DEK589" s="211"/>
      <c r="DEL589" s="211"/>
      <c r="DEM589" s="211"/>
      <c r="DEN589" s="211"/>
      <c r="DEO589" s="211"/>
      <c r="DEP589" s="211"/>
      <c r="DEQ589" s="211"/>
      <c r="DER589" s="211"/>
      <c r="DES589" s="211"/>
      <c r="DET589" s="211"/>
      <c r="DEU589" s="211"/>
      <c r="DEV589" s="211"/>
      <c r="DEW589" s="211"/>
      <c r="DEX589" s="211"/>
      <c r="DEY589" s="211"/>
      <c r="DEZ589" s="211"/>
      <c r="DFA589" s="211"/>
      <c r="DFB589" s="211"/>
      <c r="DFC589" s="211"/>
      <c r="DFD589" s="211"/>
      <c r="DFE589" s="211"/>
      <c r="DFF589" s="211"/>
      <c r="DFG589" s="211"/>
      <c r="DFH589" s="211"/>
      <c r="DFI589" s="211"/>
      <c r="DFJ589" s="211"/>
      <c r="DFK589" s="211"/>
      <c r="DFL589" s="211"/>
      <c r="DFM589" s="211"/>
      <c r="DFN589" s="211"/>
      <c r="DFO589" s="211"/>
      <c r="DFP589" s="211"/>
      <c r="DFQ589" s="211"/>
      <c r="DFR589" s="211"/>
      <c r="DFS589" s="211"/>
      <c r="DFT589" s="211"/>
      <c r="DFU589" s="211"/>
      <c r="DFV589" s="211"/>
      <c r="DFW589" s="211"/>
      <c r="DFX589" s="211"/>
      <c r="DFY589" s="211"/>
      <c r="DFZ589" s="211"/>
      <c r="DGA589" s="211"/>
      <c r="DGB589" s="211"/>
      <c r="DGC589" s="211"/>
      <c r="DGD589" s="211"/>
      <c r="DGE589" s="211"/>
      <c r="DGF589" s="211"/>
      <c r="DGG589" s="211"/>
      <c r="DGH589" s="211"/>
      <c r="DGI589" s="211"/>
      <c r="DGJ589" s="211"/>
      <c r="DGK589" s="211"/>
      <c r="DGL589" s="211"/>
      <c r="DGM589" s="211"/>
      <c r="DGN589" s="211"/>
      <c r="DGO589" s="211"/>
      <c r="DGP589" s="211"/>
      <c r="DGQ589" s="211"/>
      <c r="DGR589" s="211"/>
      <c r="DGS589" s="211"/>
      <c r="DGT589" s="211"/>
      <c r="DGU589" s="211"/>
      <c r="DGV589" s="211"/>
      <c r="DGW589" s="211"/>
      <c r="DGX589" s="211"/>
      <c r="DGY589" s="211"/>
      <c r="DGZ589" s="211"/>
      <c r="DHA589" s="211"/>
      <c r="DHB589" s="211"/>
      <c r="DHC589" s="211"/>
      <c r="DHD589" s="211"/>
      <c r="DHE589" s="211"/>
      <c r="DHF589" s="211"/>
      <c r="DHG589" s="211"/>
      <c r="DHH589" s="211"/>
      <c r="DHI589" s="211"/>
      <c r="DHJ589" s="211"/>
      <c r="DHK589" s="211"/>
      <c r="DHL589" s="211"/>
      <c r="DHM589" s="211"/>
      <c r="DHN589" s="211"/>
      <c r="DHO589" s="211"/>
      <c r="DHP589" s="211"/>
      <c r="DHQ589" s="211"/>
      <c r="DHR589" s="211"/>
      <c r="DHS589" s="211"/>
      <c r="DHT589" s="211"/>
      <c r="DHU589" s="211"/>
      <c r="DHV589" s="211"/>
      <c r="DHW589" s="211"/>
      <c r="DHX589" s="211"/>
      <c r="DHY589" s="211"/>
      <c r="DHZ589" s="211"/>
      <c r="DIA589" s="211"/>
      <c r="DIB589" s="211"/>
      <c r="DIC589" s="211"/>
      <c r="DID589" s="211"/>
      <c r="DIE589" s="211"/>
      <c r="DIF589" s="211"/>
      <c r="DIG589" s="211"/>
      <c r="DIH589" s="211"/>
      <c r="DII589" s="211"/>
      <c r="DIJ589" s="211"/>
      <c r="DIK589" s="211"/>
      <c r="DIL589" s="211"/>
      <c r="DIM589" s="211"/>
      <c r="DIN589" s="211"/>
      <c r="DIO589" s="211"/>
      <c r="DIP589" s="211"/>
      <c r="DIQ589" s="211"/>
      <c r="DIR589" s="211"/>
      <c r="DIS589" s="211"/>
      <c r="DIT589" s="211"/>
      <c r="DIU589" s="211"/>
      <c r="DIV589" s="211"/>
      <c r="DIW589" s="211"/>
      <c r="DIX589" s="211"/>
      <c r="DIY589" s="211"/>
      <c r="DIZ589" s="211"/>
      <c r="DJA589" s="211"/>
      <c r="DJB589" s="211"/>
      <c r="DJC589" s="211"/>
      <c r="DJD589" s="211"/>
      <c r="DJE589" s="211"/>
      <c r="DJF589" s="211"/>
      <c r="DJG589" s="211"/>
      <c r="DJH589" s="211"/>
      <c r="DJI589" s="211"/>
      <c r="DJJ589" s="211"/>
      <c r="DJK589" s="211"/>
      <c r="DJL589" s="211"/>
      <c r="DJM589" s="211"/>
      <c r="DJN589" s="211"/>
      <c r="DJO589" s="211"/>
      <c r="DJP589" s="211"/>
      <c r="DJQ589" s="211"/>
      <c r="DJR589" s="211"/>
      <c r="DJS589" s="211"/>
      <c r="DJT589" s="211"/>
      <c r="DJU589" s="211"/>
      <c r="DJV589" s="211"/>
      <c r="DJW589" s="211"/>
      <c r="DJX589" s="211"/>
      <c r="DJY589" s="211"/>
      <c r="DJZ589" s="211"/>
      <c r="DKA589" s="211"/>
      <c r="DKB589" s="211"/>
      <c r="DKC589" s="211"/>
      <c r="DKD589" s="211"/>
      <c r="DKE589" s="211"/>
      <c r="DKF589" s="211"/>
      <c r="DKG589" s="211"/>
      <c r="DKH589" s="211"/>
      <c r="DKI589" s="211"/>
      <c r="DKJ589" s="211"/>
      <c r="DKK589" s="211"/>
      <c r="DKL589" s="211"/>
      <c r="DKM589" s="211"/>
      <c r="DKN589" s="211"/>
      <c r="DKO589" s="211"/>
      <c r="DKP589" s="211"/>
      <c r="DKQ589" s="211"/>
      <c r="DKR589" s="211"/>
      <c r="DKS589" s="211"/>
      <c r="DKT589" s="211"/>
      <c r="DKU589" s="211"/>
      <c r="DKV589" s="211"/>
      <c r="DKW589" s="211"/>
      <c r="DKX589" s="211"/>
      <c r="DKY589" s="211"/>
      <c r="DKZ589" s="211"/>
      <c r="DLA589" s="211"/>
      <c r="DLB589" s="211"/>
      <c r="DLC589" s="211"/>
      <c r="DLD589" s="211"/>
      <c r="DLE589" s="211"/>
      <c r="DLF589" s="211"/>
      <c r="DLG589" s="211"/>
      <c r="DLH589" s="211"/>
      <c r="DLI589" s="211"/>
      <c r="DLJ589" s="211"/>
      <c r="DLK589" s="211"/>
      <c r="DLL589" s="211"/>
      <c r="DLM589" s="211"/>
      <c r="DLN589" s="211"/>
      <c r="DLO589" s="211"/>
      <c r="DLP589" s="211"/>
      <c r="DLQ589" s="211"/>
      <c r="DLR589" s="211"/>
      <c r="DLS589" s="211"/>
      <c r="DLT589" s="211"/>
      <c r="DLU589" s="211"/>
      <c r="DLV589" s="211"/>
      <c r="DLW589" s="211"/>
      <c r="DLX589" s="211"/>
      <c r="DLY589" s="211"/>
      <c r="DLZ589" s="211"/>
      <c r="DMA589" s="211"/>
      <c r="DMB589" s="211"/>
      <c r="DMC589" s="211"/>
      <c r="DMD589" s="211"/>
      <c r="DME589" s="211"/>
      <c r="DMF589" s="211"/>
      <c r="DMG589" s="211"/>
      <c r="DMH589" s="211"/>
      <c r="DMI589" s="211"/>
      <c r="DMJ589" s="211"/>
      <c r="DMK589" s="211"/>
      <c r="DML589" s="211"/>
      <c r="DMM589" s="211"/>
      <c r="DMN589" s="211"/>
      <c r="DMO589" s="211"/>
      <c r="DMP589" s="211"/>
      <c r="DMQ589" s="211"/>
      <c r="DMR589" s="211"/>
      <c r="DMS589" s="211"/>
      <c r="DMT589" s="211"/>
      <c r="DMU589" s="211"/>
      <c r="DMV589" s="211"/>
      <c r="DMW589" s="211"/>
      <c r="DMX589" s="211"/>
      <c r="DMY589" s="211"/>
      <c r="DMZ589" s="211"/>
      <c r="DNA589" s="211"/>
      <c r="DNB589" s="211"/>
      <c r="DNC589" s="211"/>
      <c r="DND589" s="211"/>
      <c r="DNE589" s="211"/>
      <c r="DNF589" s="211"/>
      <c r="DNG589" s="211"/>
      <c r="DNH589" s="211"/>
      <c r="DNI589" s="211"/>
      <c r="DNJ589" s="211"/>
      <c r="DNK589" s="211"/>
      <c r="DNL589" s="211"/>
      <c r="DNM589" s="211"/>
      <c r="DNN589" s="211"/>
      <c r="DNO589" s="211"/>
      <c r="DNP589" s="211"/>
      <c r="DNQ589" s="211"/>
      <c r="DNR589" s="211"/>
      <c r="DNS589" s="211"/>
      <c r="DNT589" s="211"/>
      <c r="DNU589" s="211"/>
      <c r="DNV589" s="211"/>
      <c r="DNW589" s="211"/>
      <c r="DNX589" s="211"/>
      <c r="DNY589" s="211"/>
      <c r="DNZ589" s="211"/>
      <c r="DOA589" s="211"/>
      <c r="DOB589" s="211"/>
      <c r="DOC589" s="211"/>
      <c r="DOD589" s="211"/>
      <c r="DOE589" s="211"/>
      <c r="DOF589" s="211"/>
      <c r="DOG589" s="211"/>
      <c r="DOH589" s="211"/>
      <c r="DOI589" s="211"/>
      <c r="DOJ589" s="211"/>
      <c r="DOK589" s="211"/>
      <c r="DOL589" s="211"/>
      <c r="DOM589" s="211"/>
      <c r="DON589" s="211"/>
      <c r="DOO589" s="211"/>
      <c r="DOP589" s="211"/>
      <c r="DOQ589" s="211"/>
      <c r="DOR589" s="211"/>
      <c r="DOS589" s="211"/>
      <c r="DOT589" s="211"/>
      <c r="DOU589" s="211"/>
      <c r="DOV589" s="211"/>
      <c r="DOW589" s="211"/>
      <c r="DOX589" s="211"/>
      <c r="DOY589" s="211"/>
      <c r="DOZ589" s="211"/>
      <c r="DPA589" s="211"/>
      <c r="DPB589" s="211"/>
      <c r="DPC589" s="211"/>
      <c r="DPD589" s="211"/>
      <c r="DPE589" s="211"/>
      <c r="DPF589" s="211"/>
      <c r="DPG589" s="211"/>
      <c r="DPH589" s="211"/>
      <c r="DPI589" s="211"/>
      <c r="DPJ589" s="211"/>
      <c r="DPK589" s="211"/>
      <c r="DPL589" s="211"/>
      <c r="DPM589" s="211"/>
      <c r="DPN589" s="211"/>
      <c r="DPO589" s="211"/>
      <c r="DPP589" s="211"/>
      <c r="DPQ589" s="211"/>
      <c r="DPR589" s="211"/>
      <c r="DPS589" s="211"/>
      <c r="DPT589" s="211"/>
      <c r="DPU589" s="211"/>
      <c r="DPV589" s="211"/>
      <c r="DPW589" s="211"/>
      <c r="DPX589" s="211"/>
      <c r="DPY589" s="211"/>
      <c r="DPZ589" s="211"/>
      <c r="DQA589" s="211"/>
      <c r="DQB589" s="211"/>
      <c r="DQC589" s="211"/>
      <c r="DQD589" s="211"/>
      <c r="DQE589" s="211"/>
      <c r="DQF589" s="211"/>
      <c r="DQG589" s="211"/>
      <c r="DQH589" s="211"/>
      <c r="DQI589" s="211"/>
      <c r="DQJ589" s="211"/>
      <c r="DQK589" s="211"/>
      <c r="DQL589" s="211"/>
      <c r="DQM589" s="211"/>
      <c r="DQN589" s="211"/>
      <c r="DQO589" s="211"/>
      <c r="DQP589" s="211"/>
      <c r="DQQ589" s="211"/>
      <c r="DQR589" s="211"/>
      <c r="DQS589" s="211"/>
      <c r="DQT589" s="211"/>
      <c r="DQU589" s="211"/>
      <c r="DQV589" s="211"/>
      <c r="DQW589" s="211"/>
      <c r="DQX589" s="211"/>
      <c r="DQY589" s="211"/>
      <c r="DQZ589" s="211"/>
      <c r="DRA589" s="211"/>
      <c r="DRB589" s="211"/>
      <c r="DRC589" s="211"/>
      <c r="DRD589" s="211"/>
      <c r="DRE589" s="211"/>
      <c r="DRF589" s="211"/>
      <c r="DRG589" s="211"/>
      <c r="DRH589" s="211"/>
      <c r="DRI589" s="211"/>
      <c r="DRJ589" s="211"/>
      <c r="DRK589" s="211"/>
      <c r="DRL589" s="211"/>
      <c r="DRM589" s="211"/>
      <c r="DRN589" s="211"/>
      <c r="DRO589" s="211"/>
      <c r="DRP589" s="211"/>
      <c r="DRQ589" s="211"/>
      <c r="DRR589" s="211"/>
      <c r="DRS589" s="211"/>
      <c r="DRT589" s="211"/>
      <c r="DRU589" s="211"/>
      <c r="DRV589" s="211"/>
      <c r="DRW589" s="211"/>
      <c r="DRX589" s="211"/>
      <c r="DRY589" s="211"/>
      <c r="DRZ589" s="211"/>
      <c r="DSA589" s="211"/>
      <c r="DSB589" s="211"/>
      <c r="DSC589" s="211"/>
      <c r="DSD589" s="211"/>
      <c r="DSE589" s="211"/>
      <c r="DSF589" s="211"/>
      <c r="DSG589" s="211"/>
      <c r="DSH589" s="211"/>
      <c r="DSI589" s="211"/>
      <c r="DSJ589" s="211"/>
      <c r="DSK589" s="211"/>
      <c r="DSL589" s="211"/>
      <c r="DSM589" s="211"/>
      <c r="DSN589" s="211"/>
      <c r="DSO589" s="211"/>
      <c r="DSP589" s="211"/>
      <c r="DSQ589" s="211"/>
      <c r="DSR589" s="211"/>
      <c r="DSS589" s="211"/>
      <c r="DST589" s="211"/>
      <c r="DSU589" s="211"/>
      <c r="DSV589" s="211"/>
      <c r="DSW589" s="211"/>
      <c r="DSX589" s="211"/>
      <c r="DSY589" s="211"/>
      <c r="DSZ589" s="211"/>
      <c r="DTA589" s="211"/>
      <c r="DTB589" s="211"/>
      <c r="DTC589" s="211"/>
      <c r="DTD589" s="211"/>
      <c r="DTE589" s="211"/>
      <c r="DTF589" s="211"/>
      <c r="DTG589" s="211"/>
      <c r="DTH589" s="211"/>
      <c r="DTI589" s="211"/>
      <c r="DTJ589" s="211"/>
      <c r="DTK589" s="211"/>
      <c r="DTL589" s="211"/>
      <c r="DTM589" s="211"/>
      <c r="DTN589" s="211"/>
      <c r="DTO589" s="211"/>
      <c r="DTP589" s="211"/>
      <c r="DTQ589" s="211"/>
      <c r="DTR589" s="211"/>
      <c r="DTS589" s="211"/>
      <c r="DTT589" s="211"/>
      <c r="DTU589" s="211"/>
      <c r="DTV589" s="211"/>
      <c r="DTW589" s="211"/>
      <c r="DTX589" s="211"/>
      <c r="DTY589" s="211"/>
      <c r="DTZ589" s="211"/>
      <c r="DUA589" s="211"/>
      <c r="DUB589" s="211"/>
      <c r="DUC589" s="211"/>
      <c r="DUD589" s="211"/>
      <c r="DUE589" s="211"/>
      <c r="DUF589" s="211"/>
      <c r="DUG589" s="211"/>
      <c r="DUH589" s="211"/>
      <c r="DUI589" s="211"/>
      <c r="DUJ589" s="211"/>
      <c r="DUK589" s="211"/>
      <c r="DUL589" s="211"/>
      <c r="DUM589" s="211"/>
      <c r="DUN589" s="211"/>
      <c r="DUO589" s="211"/>
      <c r="DUP589" s="211"/>
      <c r="DUQ589" s="211"/>
      <c r="DUR589" s="211"/>
      <c r="DUS589" s="211"/>
      <c r="DUT589" s="211"/>
      <c r="DUU589" s="211"/>
      <c r="DUV589" s="211"/>
      <c r="DUW589" s="211"/>
      <c r="DUX589" s="211"/>
      <c r="DUY589" s="211"/>
      <c r="DUZ589" s="211"/>
      <c r="DVA589" s="211"/>
      <c r="DVB589" s="211"/>
      <c r="DVC589" s="211"/>
      <c r="DVD589" s="211"/>
      <c r="DVE589" s="211"/>
      <c r="DVF589" s="211"/>
      <c r="DVG589" s="211"/>
      <c r="DVH589" s="211"/>
      <c r="DVI589" s="211"/>
      <c r="DVJ589" s="211"/>
      <c r="DVK589" s="211"/>
      <c r="DVL589" s="211"/>
      <c r="DVM589" s="211"/>
      <c r="DVN589" s="211"/>
      <c r="DVO589" s="211"/>
      <c r="DVP589" s="211"/>
      <c r="DVQ589" s="211"/>
      <c r="DVR589" s="211"/>
      <c r="DVS589" s="211"/>
      <c r="DVT589" s="211"/>
      <c r="DVU589" s="211"/>
      <c r="DVV589" s="211"/>
      <c r="DVW589" s="211"/>
      <c r="DVX589" s="211"/>
      <c r="DVY589" s="211"/>
      <c r="DVZ589" s="211"/>
      <c r="DWA589" s="211"/>
      <c r="DWB589" s="211"/>
      <c r="DWC589" s="211"/>
      <c r="DWD589" s="211"/>
      <c r="DWE589" s="211"/>
      <c r="DWF589" s="211"/>
      <c r="DWG589" s="211"/>
      <c r="DWH589" s="211"/>
      <c r="DWI589" s="211"/>
      <c r="DWJ589" s="211"/>
      <c r="DWK589" s="211"/>
      <c r="DWL589" s="211"/>
      <c r="DWM589" s="211"/>
      <c r="DWN589" s="211"/>
      <c r="DWO589" s="211"/>
      <c r="DWP589" s="211"/>
      <c r="DWQ589" s="211"/>
      <c r="DWR589" s="211"/>
      <c r="DWS589" s="211"/>
      <c r="DWT589" s="211"/>
      <c r="DWU589" s="211"/>
      <c r="DWV589" s="211"/>
      <c r="DWW589" s="211"/>
      <c r="DWX589" s="211"/>
      <c r="DWY589" s="211"/>
      <c r="DWZ589" s="211"/>
      <c r="DXA589" s="211"/>
      <c r="DXB589" s="211"/>
      <c r="DXC589" s="211"/>
      <c r="DXD589" s="211"/>
      <c r="DXE589" s="211"/>
      <c r="DXF589" s="211"/>
      <c r="DXG589" s="211"/>
      <c r="DXH589" s="211"/>
      <c r="DXI589" s="211"/>
      <c r="DXJ589" s="211"/>
      <c r="DXK589" s="211"/>
      <c r="DXL589" s="211"/>
      <c r="DXM589" s="211"/>
      <c r="DXN589" s="211"/>
      <c r="DXO589" s="211"/>
      <c r="DXP589" s="211"/>
      <c r="DXQ589" s="211"/>
      <c r="DXR589" s="211"/>
      <c r="DXS589" s="211"/>
      <c r="DXT589" s="211"/>
      <c r="DXU589" s="211"/>
      <c r="DXV589" s="211"/>
      <c r="DXW589" s="211"/>
      <c r="DXX589" s="211"/>
      <c r="DXY589" s="211"/>
      <c r="DXZ589" s="211"/>
      <c r="DYA589" s="211"/>
      <c r="DYB589" s="211"/>
      <c r="DYC589" s="211"/>
      <c r="DYD589" s="211"/>
      <c r="DYE589" s="211"/>
      <c r="DYF589" s="211"/>
      <c r="DYG589" s="211"/>
      <c r="DYH589" s="211"/>
      <c r="DYI589" s="211"/>
      <c r="DYJ589" s="211"/>
      <c r="DYK589" s="211"/>
      <c r="DYL589" s="211"/>
      <c r="DYM589" s="211"/>
      <c r="DYN589" s="211"/>
      <c r="DYO589" s="211"/>
      <c r="DYP589" s="211"/>
      <c r="DYQ589" s="211"/>
      <c r="DYR589" s="211"/>
      <c r="DYS589" s="211"/>
      <c r="DYT589" s="211"/>
      <c r="DYU589" s="211"/>
      <c r="DYV589" s="211"/>
      <c r="DYW589" s="211"/>
      <c r="DYX589" s="211"/>
      <c r="DYY589" s="211"/>
      <c r="DYZ589" s="211"/>
      <c r="DZA589" s="211"/>
      <c r="DZB589" s="211"/>
      <c r="DZC589" s="211"/>
      <c r="DZD589" s="211"/>
      <c r="DZE589" s="211"/>
      <c r="DZF589" s="211"/>
      <c r="DZG589" s="211"/>
      <c r="DZH589" s="211"/>
      <c r="DZI589" s="211"/>
      <c r="DZJ589" s="211"/>
      <c r="DZK589" s="211"/>
      <c r="DZL589" s="211"/>
      <c r="DZM589" s="211"/>
      <c r="DZN589" s="211"/>
      <c r="DZO589" s="211"/>
      <c r="DZP589" s="211"/>
      <c r="DZQ589" s="211"/>
      <c r="DZR589" s="211"/>
      <c r="DZS589" s="211"/>
      <c r="DZT589" s="211"/>
      <c r="DZU589" s="211"/>
      <c r="DZV589" s="211"/>
      <c r="DZW589" s="211"/>
      <c r="DZX589" s="211"/>
      <c r="DZY589" s="211"/>
      <c r="DZZ589" s="211"/>
      <c r="EAA589" s="211"/>
      <c r="EAB589" s="211"/>
      <c r="EAC589" s="211"/>
      <c r="EAD589" s="211"/>
      <c r="EAE589" s="211"/>
      <c r="EAF589" s="211"/>
      <c r="EAG589" s="211"/>
      <c r="EAH589" s="211"/>
      <c r="EAI589" s="211"/>
      <c r="EAJ589" s="211"/>
      <c r="EAK589" s="211"/>
      <c r="EAL589" s="211"/>
      <c r="EAM589" s="211"/>
      <c r="EAN589" s="211"/>
      <c r="EAO589" s="211"/>
      <c r="EAP589" s="211"/>
      <c r="EAQ589" s="211"/>
      <c r="EAR589" s="211"/>
      <c r="EAS589" s="211"/>
      <c r="EAT589" s="211"/>
      <c r="EAU589" s="211"/>
      <c r="EAV589" s="211"/>
      <c r="EAW589" s="211"/>
      <c r="EAX589" s="211"/>
      <c r="EAY589" s="211"/>
      <c r="EAZ589" s="211"/>
      <c r="EBA589" s="211"/>
      <c r="EBB589" s="211"/>
      <c r="EBC589" s="211"/>
      <c r="EBD589" s="211"/>
      <c r="EBE589" s="211"/>
      <c r="EBF589" s="211"/>
      <c r="EBG589" s="211"/>
      <c r="EBH589" s="211"/>
      <c r="EBI589" s="211"/>
      <c r="EBJ589" s="211"/>
      <c r="EBK589" s="211"/>
      <c r="EBL589" s="211"/>
      <c r="EBM589" s="211"/>
      <c r="EBN589" s="211"/>
      <c r="EBO589" s="211"/>
      <c r="EBP589" s="211"/>
      <c r="EBQ589" s="211"/>
      <c r="EBR589" s="211"/>
      <c r="EBS589" s="211"/>
      <c r="EBT589" s="211"/>
      <c r="EBU589" s="211"/>
      <c r="EBV589" s="211"/>
      <c r="EBW589" s="211"/>
      <c r="EBX589" s="211"/>
      <c r="EBY589" s="211"/>
      <c r="EBZ589" s="211"/>
      <c r="ECA589" s="211"/>
      <c r="ECB589" s="211"/>
      <c r="ECC589" s="211"/>
      <c r="ECD589" s="211"/>
      <c r="ECE589" s="211"/>
      <c r="ECF589" s="211"/>
      <c r="ECG589" s="211"/>
      <c r="ECH589" s="211"/>
      <c r="ECI589" s="211"/>
      <c r="ECJ589" s="211"/>
      <c r="ECK589" s="211"/>
      <c r="ECL589" s="211"/>
      <c r="ECM589" s="211"/>
      <c r="ECN589" s="211"/>
      <c r="ECO589" s="211"/>
      <c r="ECP589" s="211"/>
      <c r="ECQ589" s="211"/>
      <c r="ECR589" s="211"/>
      <c r="ECS589" s="211"/>
      <c r="ECT589" s="211"/>
      <c r="ECU589" s="211"/>
      <c r="ECV589" s="211"/>
      <c r="ECW589" s="211"/>
      <c r="ECX589" s="211"/>
      <c r="ECY589" s="211"/>
      <c r="ECZ589" s="211"/>
      <c r="EDA589" s="211"/>
      <c r="EDB589" s="211"/>
      <c r="EDC589" s="211"/>
      <c r="EDD589" s="211"/>
      <c r="EDE589" s="211"/>
      <c r="EDF589" s="211"/>
      <c r="EDG589" s="211"/>
      <c r="EDH589" s="211"/>
      <c r="EDI589" s="211"/>
      <c r="EDJ589" s="211"/>
      <c r="EDK589" s="211"/>
      <c r="EDL589" s="211"/>
      <c r="EDM589" s="211"/>
      <c r="EDN589" s="211"/>
      <c r="EDO589" s="211"/>
      <c r="EDP589" s="211"/>
      <c r="EDQ589" s="211"/>
      <c r="EDR589" s="211"/>
      <c r="EDS589" s="211"/>
      <c r="EDT589" s="211"/>
      <c r="EDU589" s="211"/>
      <c r="EDV589" s="211"/>
      <c r="EDW589" s="211"/>
      <c r="EDX589" s="211"/>
      <c r="EDY589" s="211"/>
      <c r="EDZ589" s="211"/>
      <c r="EEA589" s="211"/>
      <c r="EEB589" s="211"/>
      <c r="EEC589" s="211"/>
      <c r="EED589" s="211"/>
      <c r="EEE589" s="211"/>
      <c r="EEF589" s="211"/>
      <c r="EEG589" s="211"/>
      <c r="EEH589" s="211"/>
      <c r="EEI589" s="211"/>
      <c r="EEJ589" s="211"/>
      <c r="EEK589" s="211"/>
      <c r="EEL589" s="211"/>
      <c r="EEM589" s="211"/>
      <c r="EEN589" s="211"/>
      <c r="EEO589" s="211"/>
      <c r="EEP589" s="211"/>
      <c r="EEQ589" s="211"/>
      <c r="EER589" s="211"/>
      <c r="EES589" s="211"/>
      <c r="EET589" s="211"/>
      <c r="EEU589" s="211"/>
      <c r="EEV589" s="211"/>
      <c r="EEW589" s="211"/>
      <c r="EEX589" s="211"/>
      <c r="EEY589" s="211"/>
      <c r="EEZ589" s="211"/>
      <c r="EFA589" s="211"/>
      <c r="EFB589" s="211"/>
      <c r="EFC589" s="211"/>
      <c r="EFD589" s="211"/>
      <c r="EFE589" s="211"/>
      <c r="EFF589" s="211"/>
      <c r="EFG589" s="211"/>
      <c r="EFH589" s="211"/>
      <c r="EFI589" s="211"/>
      <c r="EFJ589" s="211"/>
      <c r="EFK589" s="211"/>
      <c r="EFL589" s="211"/>
      <c r="EFM589" s="211"/>
      <c r="EFN589" s="211"/>
      <c r="EFO589" s="211"/>
      <c r="EFP589" s="211"/>
      <c r="EFQ589" s="211"/>
      <c r="EFR589" s="211"/>
      <c r="EFS589" s="211"/>
      <c r="EFT589" s="211"/>
      <c r="EFU589" s="211"/>
      <c r="EFV589" s="211"/>
      <c r="EFW589" s="211"/>
      <c r="EFX589" s="211"/>
      <c r="EFY589" s="211"/>
      <c r="EFZ589" s="211"/>
      <c r="EGA589" s="211"/>
      <c r="EGB589" s="211"/>
      <c r="EGC589" s="211"/>
      <c r="EGD589" s="211"/>
      <c r="EGE589" s="211"/>
      <c r="EGF589" s="211"/>
      <c r="EGG589" s="211"/>
      <c r="EGH589" s="211"/>
      <c r="EGI589" s="211"/>
      <c r="EGJ589" s="211"/>
      <c r="EGK589" s="211"/>
      <c r="EGL589" s="211"/>
      <c r="EGM589" s="211"/>
      <c r="EGN589" s="211"/>
      <c r="EGO589" s="211"/>
      <c r="EGP589" s="211"/>
      <c r="EGQ589" s="211"/>
      <c r="EGR589" s="211"/>
      <c r="EGS589" s="211"/>
      <c r="EGT589" s="211"/>
      <c r="EGU589" s="211"/>
      <c r="EGV589" s="211"/>
      <c r="EGW589" s="211"/>
      <c r="EGX589" s="211"/>
      <c r="EGY589" s="211"/>
      <c r="EGZ589" s="211"/>
      <c r="EHA589" s="211"/>
      <c r="EHB589" s="211"/>
      <c r="EHC589" s="211"/>
      <c r="EHD589" s="211"/>
      <c r="EHE589" s="211"/>
      <c r="EHF589" s="211"/>
      <c r="EHG589" s="211"/>
      <c r="EHH589" s="211"/>
      <c r="EHI589" s="211"/>
      <c r="EHJ589" s="211"/>
      <c r="EHK589" s="211"/>
      <c r="EHL589" s="211"/>
      <c r="EHM589" s="211"/>
      <c r="EHN589" s="211"/>
      <c r="EHO589" s="211"/>
      <c r="EHP589" s="211"/>
      <c r="EHQ589" s="211"/>
      <c r="EHR589" s="211"/>
      <c r="EHS589" s="211"/>
      <c r="EHT589" s="211"/>
      <c r="EHU589" s="211"/>
      <c r="EHV589" s="211"/>
      <c r="EHW589" s="211"/>
      <c r="EHX589" s="211"/>
      <c r="EHY589" s="211"/>
      <c r="EHZ589" s="211"/>
      <c r="EIA589" s="211"/>
      <c r="EIB589" s="211"/>
      <c r="EIC589" s="211"/>
      <c r="EID589" s="211"/>
      <c r="EIE589" s="211"/>
      <c r="EIF589" s="211"/>
      <c r="EIG589" s="211"/>
      <c r="EIH589" s="211"/>
      <c r="EII589" s="211"/>
      <c r="EIJ589" s="211"/>
      <c r="EIK589" s="211"/>
      <c r="EIL589" s="211"/>
      <c r="EIM589" s="211"/>
      <c r="EIN589" s="211"/>
      <c r="EIO589" s="211"/>
      <c r="EIP589" s="211"/>
      <c r="EIQ589" s="211"/>
      <c r="EIR589" s="211"/>
      <c r="EIS589" s="211"/>
      <c r="EIT589" s="211"/>
      <c r="EIU589" s="211"/>
      <c r="EIV589" s="211"/>
      <c r="EIW589" s="211"/>
      <c r="EIX589" s="211"/>
      <c r="EIY589" s="211"/>
      <c r="EIZ589" s="211"/>
      <c r="EJA589" s="211"/>
      <c r="EJB589" s="211"/>
      <c r="EJC589" s="211"/>
      <c r="EJD589" s="211"/>
      <c r="EJE589" s="211"/>
      <c r="EJF589" s="211"/>
      <c r="EJG589" s="211"/>
      <c r="EJH589" s="211"/>
      <c r="EJI589" s="211"/>
      <c r="EJJ589" s="211"/>
      <c r="EJK589" s="211"/>
      <c r="EJL589" s="211"/>
      <c r="EJM589" s="211"/>
      <c r="EJN589" s="211"/>
      <c r="EJO589" s="211"/>
      <c r="EJP589" s="211"/>
      <c r="EJQ589" s="211"/>
      <c r="EJR589" s="211"/>
      <c r="EJS589" s="211"/>
      <c r="EJT589" s="211"/>
      <c r="EJU589" s="211"/>
      <c r="EJV589" s="211"/>
      <c r="EJW589" s="211"/>
      <c r="EJX589" s="211"/>
      <c r="EJY589" s="211"/>
      <c r="EJZ589" s="211"/>
      <c r="EKA589" s="211"/>
      <c r="EKB589" s="211"/>
      <c r="EKC589" s="211"/>
      <c r="EKD589" s="211"/>
      <c r="EKE589" s="211"/>
      <c r="EKF589" s="211"/>
      <c r="EKG589" s="211"/>
      <c r="EKH589" s="211"/>
      <c r="EKI589" s="211"/>
      <c r="EKJ589" s="211"/>
      <c r="EKK589" s="211"/>
      <c r="EKL589" s="211"/>
      <c r="EKM589" s="211"/>
      <c r="EKN589" s="211"/>
      <c r="EKO589" s="211"/>
      <c r="EKP589" s="211"/>
      <c r="EKQ589" s="211"/>
      <c r="EKR589" s="211"/>
      <c r="EKS589" s="211"/>
      <c r="EKT589" s="211"/>
      <c r="EKU589" s="211"/>
      <c r="EKV589" s="211"/>
      <c r="EKW589" s="211"/>
      <c r="EKX589" s="211"/>
      <c r="EKY589" s="211"/>
      <c r="EKZ589" s="211"/>
      <c r="ELA589" s="211"/>
      <c r="ELB589" s="211"/>
      <c r="ELC589" s="211"/>
      <c r="ELD589" s="211"/>
      <c r="ELE589" s="211"/>
      <c r="ELF589" s="211"/>
      <c r="ELG589" s="211"/>
      <c r="ELH589" s="211"/>
      <c r="ELI589" s="211"/>
      <c r="ELJ589" s="211"/>
      <c r="ELK589" s="211"/>
      <c r="ELL589" s="211"/>
      <c r="ELM589" s="211"/>
      <c r="ELN589" s="211"/>
      <c r="ELO589" s="211"/>
      <c r="ELP589" s="211"/>
      <c r="ELQ589" s="211"/>
      <c r="ELR589" s="211"/>
      <c r="ELS589" s="211"/>
      <c r="ELT589" s="211"/>
      <c r="ELU589" s="211"/>
      <c r="ELV589" s="211"/>
      <c r="ELW589" s="211"/>
      <c r="ELX589" s="211"/>
      <c r="ELY589" s="211"/>
      <c r="ELZ589" s="211"/>
      <c r="EMA589" s="211"/>
      <c r="EMB589" s="211"/>
      <c r="EMC589" s="211"/>
      <c r="EMD589" s="211"/>
      <c r="EME589" s="211"/>
      <c r="EMF589" s="211"/>
      <c r="EMG589" s="211"/>
      <c r="EMH589" s="211"/>
      <c r="EMI589" s="211"/>
      <c r="EMJ589" s="211"/>
      <c r="EMK589" s="211"/>
      <c r="EML589" s="211"/>
      <c r="EMM589" s="211"/>
      <c r="EMN589" s="211"/>
      <c r="EMO589" s="211"/>
      <c r="EMP589" s="211"/>
      <c r="EMQ589" s="211"/>
      <c r="EMR589" s="211"/>
      <c r="EMS589" s="211"/>
      <c r="EMT589" s="211"/>
      <c r="EMU589" s="211"/>
      <c r="EMV589" s="211"/>
      <c r="EMW589" s="211"/>
      <c r="EMX589" s="211"/>
      <c r="EMY589" s="211"/>
      <c r="EMZ589" s="211"/>
      <c r="ENA589" s="211"/>
      <c r="ENB589" s="211"/>
      <c r="ENC589" s="211"/>
      <c r="END589" s="211"/>
      <c r="ENE589" s="211"/>
      <c r="ENF589" s="211"/>
      <c r="ENG589" s="211"/>
      <c r="ENH589" s="211"/>
      <c r="ENI589" s="211"/>
      <c r="ENJ589" s="211"/>
      <c r="ENK589" s="211"/>
      <c r="ENL589" s="211"/>
      <c r="ENM589" s="211"/>
      <c r="ENN589" s="211"/>
      <c r="ENO589" s="211"/>
      <c r="ENP589" s="211"/>
      <c r="ENQ589" s="211"/>
      <c r="ENR589" s="211"/>
      <c r="ENS589" s="211"/>
      <c r="ENT589" s="211"/>
      <c r="ENU589" s="211"/>
      <c r="ENV589" s="211"/>
      <c r="ENW589" s="211"/>
      <c r="ENX589" s="211"/>
      <c r="ENY589" s="211"/>
      <c r="ENZ589" s="211"/>
      <c r="EOA589" s="211"/>
      <c r="EOB589" s="211"/>
      <c r="EOC589" s="211"/>
      <c r="EOD589" s="211"/>
      <c r="EOE589" s="211"/>
      <c r="EOF589" s="211"/>
      <c r="EOG589" s="211"/>
      <c r="EOH589" s="211"/>
      <c r="EOI589" s="211"/>
      <c r="EOJ589" s="211"/>
      <c r="EOK589" s="211"/>
      <c r="EOL589" s="211"/>
      <c r="EOM589" s="211"/>
      <c r="EON589" s="211"/>
      <c r="EOO589" s="211"/>
      <c r="EOP589" s="211"/>
      <c r="EOQ589" s="211"/>
      <c r="EOR589" s="211"/>
      <c r="EOS589" s="211"/>
      <c r="EOT589" s="211"/>
      <c r="EOU589" s="211"/>
      <c r="EOV589" s="211"/>
      <c r="EOW589" s="211"/>
      <c r="EOX589" s="211"/>
      <c r="EOY589" s="211"/>
      <c r="EOZ589" s="211"/>
      <c r="EPA589" s="211"/>
      <c r="EPB589" s="211"/>
      <c r="EPC589" s="211"/>
      <c r="EPD589" s="211"/>
      <c r="EPE589" s="211"/>
      <c r="EPF589" s="211"/>
      <c r="EPG589" s="211"/>
      <c r="EPH589" s="211"/>
      <c r="EPI589" s="211"/>
      <c r="EPJ589" s="211"/>
      <c r="EPK589" s="211"/>
      <c r="EPL589" s="211"/>
      <c r="EPM589" s="211"/>
      <c r="EPN589" s="211"/>
      <c r="EPO589" s="211"/>
      <c r="EPP589" s="211"/>
      <c r="EPQ589" s="211"/>
      <c r="EPR589" s="211"/>
      <c r="EPS589" s="211"/>
      <c r="EPT589" s="211"/>
      <c r="EPU589" s="211"/>
      <c r="EPV589" s="211"/>
      <c r="EPW589" s="211"/>
      <c r="EPX589" s="211"/>
      <c r="EPY589" s="211"/>
      <c r="EPZ589" s="211"/>
      <c r="EQA589" s="211"/>
      <c r="EQB589" s="211"/>
      <c r="EQC589" s="211"/>
      <c r="EQD589" s="211"/>
      <c r="EQE589" s="211"/>
      <c r="EQF589" s="211"/>
      <c r="EQG589" s="211"/>
      <c r="EQH589" s="211"/>
      <c r="EQI589" s="211"/>
      <c r="EQJ589" s="211"/>
      <c r="EQK589" s="211"/>
      <c r="EQL589" s="211"/>
      <c r="EQM589" s="211"/>
      <c r="EQN589" s="211"/>
      <c r="EQO589" s="211"/>
      <c r="EQP589" s="211"/>
      <c r="EQQ589" s="211"/>
      <c r="EQR589" s="211"/>
      <c r="EQS589" s="211"/>
      <c r="EQT589" s="211"/>
      <c r="EQU589" s="211"/>
      <c r="EQV589" s="211"/>
      <c r="EQW589" s="211"/>
      <c r="EQX589" s="211"/>
      <c r="EQY589" s="211"/>
      <c r="EQZ589" s="211"/>
      <c r="ERA589" s="211"/>
      <c r="ERB589" s="211"/>
      <c r="ERC589" s="211"/>
      <c r="ERD589" s="211"/>
      <c r="ERE589" s="211"/>
      <c r="ERF589" s="211"/>
      <c r="ERG589" s="211"/>
      <c r="ERH589" s="211"/>
      <c r="ERI589" s="211"/>
      <c r="ERJ589" s="211"/>
      <c r="ERK589" s="211"/>
      <c r="ERL589" s="211"/>
      <c r="ERM589" s="211"/>
      <c r="ERN589" s="211"/>
      <c r="ERO589" s="211"/>
      <c r="ERP589" s="211"/>
      <c r="ERQ589" s="211"/>
      <c r="ERR589" s="211"/>
      <c r="ERS589" s="211"/>
      <c r="ERT589" s="211"/>
      <c r="ERU589" s="211"/>
      <c r="ERV589" s="211"/>
      <c r="ERW589" s="211"/>
      <c r="ERX589" s="211"/>
      <c r="ERY589" s="211"/>
      <c r="ERZ589" s="211"/>
      <c r="ESA589" s="211"/>
      <c r="ESB589" s="211"/>
      <c r="ESC589" s="211"/>
      <c r="ESD589" s="211"/>
      <c r="ESE589" s="211"/>
      <c r="ESF589" s="211"/>
      <c r="ESG589" s="211"/>
      <c r="ESH589" s="211"/>
      <c r="ESI589" s="211"/>
      <c r="ESJ589" s="211"/>
      <c r="ESK589" s="211"/>
      <c r="ESL589" s="211"/>
      <c r="ESM589" s="211"/>
      <c r="ESN589" s="211"/>
      <c r="ESO589" s="211"/>
      <c r="ESP589" s="211"/>
      <c r="ESQ589" s="211"/>
      <c r="ESR589" s="211"/>
      <c r="ESS589" s="211"/>
      <c r="EST589" s="211"/>
      <c r="ESU589" s="211"/>
      <c r="ESV589" s="211"/>
      <c r="ESW589" s="211"/>
      <c r="ESX589" s="211"/>
      <c r="ESY589" s="211"/>
      <c r="ESZ589" s="211"/>
      <c r="ETA589" s="211"/>
      <c r="ETB589" s="211"/>
      <c r="ETC589" s="211"/>
      <c r="ETD589" s="211"/>
      <c r="ETE589" s="211"/>
      <c r="ETF589" s="211"/>
      <c r="ETG589" s="211"/>
      <c r="ETH589" s="211"/>
      <c r="ETI589" s="211"/>
      <c r="ETJ589" s="211"/>
      <c r="ETK589" s="211"/>
      <c r="ETL589" s="211"/>
      <c r="ETM589" s="211"/>
      <c r="ETN589" s="211"/>
      <c r="ETO589" s="211"/>
      <c r="ETP589" s="211"/>
      <c r="ETQ589" s="211"/>
      <c r="ETR589" s="211"/>
      <c r="ETS589" s="211"/>
      <c r="ETT589" s="211"/>
      <c r="ETU589" s="211"/>
      <c r="ETV589" s="211"/>
      <c r="ETW589" s="211"/>
      <c r="ETX589" s="211"/>
      <c r="ETY589" s="211"/>
      <c r="ETZ589" s="211"/>
      <c r="EUA589" s="211"/>
      <c r="EUB589" s="211"/>
      <c r="EUC589" s="211"/>
      <c r="EUD589" s="211"/>
      <c r="EUE589" s="211"/>
      <c r="EUF589" s="211"/>
      <c r="EUG589" s="211"/>
      <c r="EUH589" s="211"/>
      <c r="EUI589" s="211"/>
      <c r="EUJ589" s="211"/>
      <c r="EUK589" s="211"/>
      <c r="EUL589" s="211"/>
      <c r="EUM589" s="211"/>
      <c r="EUN589" s="211"/>
      <c r="EUO589" s="211"/>
      <c r="EUP589" s="211"/>
      <c r="EUQ589" s="211"/>
      <c r="EUR589" s="211"/>
      <c r="EUS589" s="211"/>
      <c r="EUT589" s="211"/>
      <c r="EUU589" s="211"/>
      <c r="EUV589" s="211"/>
      <c r="EUW589" s="211"/>
      <c r="EUX589" s="211"/>
      <c r="EUY589" s="211"/>
      <c r="EUZ589" s="211"/>
      <c r="EVA589" s="211"/>
      <c r="EVB589" s="211"/>
      <c r="EVC589" s="211"/>
      <c r="EVD589" s="211"/>
      <c r="EVE589" s="211"/>
      <c r="EVF589" s="211"/>
      <c r="EVG589" s="211"/>
      <c r="EVH589" s="211"/>
      <c r="EVI589" s="211"/>
      <c r="EVJ589" s="211"/>
      <c r="EVK589" s="211"/>
      <c r="EVL589" s="211"/>
      <c r="EVM589" s="211"/>
      <c r="EVN589" s="211"/>
      <c r="EVO589" s="211"/>
      <c r="EVP589" s="211"/>
      <c r="EVQ589" s="211"/>
      <c r="EVR589" s="211"/>
      <c r="EVS589" s="211"/>
      <c r="EVT589" s="211"/>
      <c r="EVU589" s="211"/>
      <c r="EVV589" s="211"/>
      <c r="EVW589" s="211"/>
      <c r="EVX589" s="211"/>
      <c r="EVY589" s="211"/>
      <c r="EVZ589" s="211"/>
      <c r="EWA589" s="211"/>
      <c r="EWB589" s="211"/>
      <c r="EWC589" s="211"/>
      <c r="EWD589" s="211"/>
      <c r="EWE589" s="211"/>
      <c r="EWF589" s="211"/>
      <c r="EWG589" s="211"/>
      <c r="EWH589" s="211"/>
      <c r="EWI589" s="211"/>
      <c r="EWJ589" s="211"/>
      <c r="EWK589" s="211"/>
      <c r="EWL589" s="211"/>
      <c r="EWM589" s="211"/>
      <c r="EWN589" s="211"/>
      <c r="EWO589" s="211"/>
      <c r="EWP589" s="211"/>
      <c r="EWQ589" s="211"/>
      <c r="EWR589" s="211"/>
      <c r="EWS589" s="211"/>
      <c r="EWT589" s="211"/>
      <c r="EWU589" s="211"/>
      <c r="EWV589" s="211"/>
      <c r="EWW589" s="211"/>
      <c r="EWX589" s="211"/>
      <c r="EWY589" s="211"/>
      <c r="EWZ589" s="211"/>
      <c r="EXA589" s="211"/>
      <c r="EXB589" s="211"/>
      <c r="EXC589" s="211"/>
      <c r="EXD589" s="211"/>
      <c r="EXE589" s="211"/>
      <c r="EXF589" s="211"/>
      <c r="EXG589" s="211"/>
      <c r="EXH589" s="211"/>
      <c r="EXI589" s="211"/>
      <c r="EXJ589" s="211"/>
      <c r="EXK589" s="211"/>
      <c r="EXL589" s="211"/>
      <c r="EXM589" s="211"/>
      <c r="EXN589" s="211"/>
      <c r="EXO589" s="211"/>
      <c r="EXP589" s="211"/>
      <c r="EXQ589" s="211"/>
      <c r="EXR589" s="211"/>
      <c r="EXS589" s="211"/>
      <c r="EXT589" s="211"/>
      <c r="EXU589" s="211"/>
      <c r="EXV589" s="211"/>
      <c r="EXW589" s="211"/>
      <c r="EXX589" s="211"/>
      <c r="EXY589" s="211"/>
      <c r="EXZ589" s="211"/>
      <c r="EYA589" s="211"/>
      <c r="EYB589" s="211"/>
      <c r="EYC589" s="211"/>
      <c r="EYD589" s="211"/>
      <c r="EYE589" s="211"/>
      <c r="EYF589" s="211"/>
      <c r="EYG589" s="211"/>
      <c r="EYH589" s="211"/>
      <c r="EYI589" s="211"/>
      <c r="EYJ589" s="211"/>
      <c r="EYK589" s="211"/>
      <c r="EYL589" s="211"/>
      <c r="EYM589" s="211"/>
      <c r="EYN589" s="211"/>
      <c r="EYO589" s="211"/>
      <c r="EYP589" s="211"/>
      <c r="EYQ589" s="211"/>
      <c r="EYR589" s="211"/>
      <c r="EYS589" s="211"/>
      <c r="EYT589" s="211"/>
      <c r="EYU589" s="211"/>
      <c r="EYV589" s="211"/>
      <c r="EYW589" s="211"/>
      <c r="EYX589" s="211"/>
      <c r="EYY589" s="211"/>
    </row>
    <row r="590" spans="1:4055" s="212" customFormat="1" ht="38.25">
      <c r="A590" s="233" t="s">
        <v>625</v>
      </c>
      <c r="B590" s="233" t="s">
        <v>614</v>
      </c>
      <c r="C590" s="233" t="s">
        <v>786</v>
      </c>
      <c r="D590" s="233" t="s">
        <v>615</v>
      </c>
      <c r="E590" s="348">
        <v>44726</v>
      </c>
      <c r="F590" s="348">
        <v>44917</v>
      </c>
      <c r="G590" s="349">
        <v>44917</v>
      </c>
      <c r="H590" s="441"/>
      <c r="I590" s="340">
        <v>6694493</v>
      </c>
      <c r="J590" s="343"/>
      <c r="K590" s="344" t="s">
        <v>203</v>
      </c>
      <c r="L590" s="335">
        <v>100</v>
      </c>
      <c r="M590" s="236">
        <v>138</v>
      </c>
      <c r="N590" s="236" t="s">
        <v>348</v>
      </c>
      <c r="O590" s="444" t="s">
        <v>22</v>
      </c>
      <c r="P590" s="238" t="s">
        <v>22</v>
      </c>
      <c r="Q590" s="238" t="s">
        <v>22</v>
      </c>
      <c r="R590" s="238" t="s">
        <v>22</v>
      </c>
      <c r="S590" s="238" t="s">
        <v>22</v>
      </c>
      <c r="T590" s="238" t="s">
        <v>22</v>
      </c>
      <c r="U590" s="238" t="s">
        <v>22</v>
      </c>
      <c r="V590" s="238" t="s">
        <v>138</v>
      </c>
      <c r="W590" s="233"/>
      <c r="X590" s="211"/>
      <c r="Y590" s="211"/>
      <c r="Z590" s="211"/>
      <c r="AA590" s="211"/>
      <c r="AB590" s="211"/>
      <c r="AC590" s="211"/>
      <c r="AD590" s="211"/>
      <c r="AE590" s="211"/>
      <c r="AF590" s="211"/>
      <c r="AG590" s="211"/>
      <c r="AH590" s="211"/>
      <c r="AI590" s="211"/>
      <c r="AJ590" s="211"/>
      <c r="AK590" s="211"/>
      <c r="AL590" s="211"/>
      <c r="AM590" s="211"/>
      <c r="AN590" s="211"/>
      <c r="AO590" s="211"/>
      <c r="AP590" s="211"/>
      <c r="AQ590" s="211"/>
      <c r="AR590" s="211"/>
      <c r="AS590" s="211"/>
      <c r="AT590" s="211"/>
      <c r="AU590" s="211"/>
      <c r="AV590" s="211"/>
      <c r="AW590" s="211"/>
      <c r="AX590" s="211"/>
      <c r="AY590" s="211"/>
      <c r="AZ590" s="211"/>
      <c r="BA590" s="211"/>
      <c r="BB590" s="211"/>
      <c r="BC590" s="211"/>
      <c r="BD590" s="211"/>
      <c r="BE590" s="211"/>
      <c r="BF590" s="211"/>
      <c r="BG590" s="211"/>
      <c r="BH590" s="211"/>
      <c r="BI590" s="211"/>
      <c r="BJ590" s="211"/>
      <c r="BK590" s="211"/>
      <c r="BL590" s="211"/>
      <c r="BM590" s="211"/>
      <c r="BN590" s="211"/>
      <c r="BO590" s="211"/>
      <c r="BP590" s="211"/>
      <c r="BQ590" s="211"/>
      <c r="BR590" s="211"/>
      <c r="BS590" s="211"/>
      <c r="BT590" s="211"/>
      <c r="BU590" s="211"/>
      <c r="BV590" s="211"/>
      <c r="BW590" s="211"/>
      <c r="BX590" s="211"/>
      <c r="BY590" s="211"/>
      <c r="BZ590" s="211"/>
      <c r="CA590" s="211"/>
      <c r="CB590" s="211"/>
      <c r="CC590" s="211"/>
      <c r="CD590" s="211"/>
      <c r="CE590" s="211"/>
      <c r="CF590" s="211"/>
      <c r="CG590" s="211"/>
      <c r="CH590" s="211"/>
      <c r="CI590" s="211"/>
      <c r="CJ590" s="211"/>
      <c r="CK590" s="211"/>
      <c r="CL590" s="211"/>
      <c r="CM590" s="211"/>
      <c r="CN590" s="211"/>
      <c r="CO590" s="211"/>
      <c r="CP590" s="211"/>
      <c r="CQ590" s="211"/>
      <c r="CR590" s="211"/>
      <c r="CS590" s="211"/>
      <c r="CT590" s="211"/>
      <c r="CU590" s="211"/>
      <c r="CV590" s="211"/>
      <c r="CW590" s="211"/>
      <c r="CX590" s="211"/>
      <c r="CY590" s="211"/>
      <c r="CZ590" s="211"/>
      <c r="DA590" s="211"/>
      <c r="DB590" s="211"/>
      <c r="DC590" s="211"/>
      <c r="DD590" s="211"/>
      <c r="DE590" s="211"/>
      <c r="DF590" s="211"/>
      <c r="DG590" s="211"/>
      <c r="DH590" s="211"/>
      <c r="DI590" s="211"/>
      <c r="DJ590" s="211"/>
      <c r="DK590" s="211"/>
      <c r="DL590" s="211"/>
      <c r="DM590" s="211"/>
      <c r="DN590" s="211"/>
      <c r="DO590" s="211"/>
      <c r="DP590" s="211"/>
      <c r="DQ590" s="211"/>
      <c r="DR590" s="211"/>
      <c r="DS590" s="211"/>
      <c r="DT590" s="211"/>
      <c r="DU590" s="211"/>
      <c r="DV590" s="211"/>
      <c r="DW590" s="211"/>
      <c r="DX590" s="211"/>
      <c r="DY590" s="211"/>
      <c r="DZ590" s="211"/>
      <c r="EA590" s="211"/>
      <c r="EB590" s="211"/>
      <c r="EC590" s="211"/>
      <c r="ED590" s="211"/>
      <c r="EE590" s="211"/>
      <c r="EF590" s="211"/>
      <c r="EG590" s="211"/>
      <c r="EH590" s="211"/>
      <c r="EI590" s="211"/>
      <c r="EJ590" s="211"/>
      <c r="EK590" s="211"/>
      <c r="EL590" s="211"/>
      <c r="EM590" s="211"/>
      <c r="EN590" s="211"/>
      <c r="EO590" s="211"/>
      <c r="EP590" s="211"/>
      <c r="EQ590" s="211"/>
      <c r="ER590" s="211"/>
      <c r="ES590" s="211"/>
      <c r="ET590" s="211"/>
      <c r="EU590" s="211"/>
      <c r="EV590" s="211"/>
      <c r="EW590" s="211"/>
      <c r="EX590" s="211"/>
      <c r="EY590" s="211"/>
      <c r="EZ590" s="211"/>
      <c r="FA590" s="211"/>
      <c r="FB590" s="211"/>
      <c r="FC590" s="211"/>
      <c r="FD590" s="211"/>
      <c r="FE590" s="211"/>
      <c r="FF590" s="211"/>
      <c r="FG590" s="211"/>
      <c r="FH590" s="211"/>
      <c r="FI590" s="211"/>
      <c r="FJ590" s="211"/>
      <c r="FK590" s="211"/>
      <c r="FL590" s="211"/>
      <c r="FM590" s="211"/>
      <c r="FN590" s="211"/>
      <c r="FO590" s="211"/>
      <c r="FP590" s="211"/>
      <c r="FQ590" s="211"/>
      <c r="FR590" s="211"/>
      <c r="FS590" s="211"/>
      <c r="FT590" s="211"/>
      <c r="FU590" s="211"/>
      <c r="FV590" s="211"/>
      <c r="FW590" s="211"/>
      <c r="FX590" s="211"/>
      <c r="FY590" s="211"/>
      <c r="FZ590" s="211"/>
      <c r="GA590" s="211"/>
      <c r="GB590" s="211"/>
      <c r="GC590" s="211"/>
      <c r="GD590" s="211"/>
      <c r="GE590" s="211"/>
      <c r="GF590" s="211"/>
      <c r="GG590" s="211"/>
      <c r="GH590" s="211"/>
      <c r="GI590" s="211"/>
      <c r="GJ590" s="211"/>
      <c r="GK590" s="211"/>
      <c r="GL590" s="211"/>
      <c r="GM590" s="211"/>
      <c r="GN590" s="211"/>
      <c r="GO590" s="211"/>
      <c r="GP590" s="211"/>
      <c r="GQ590" s="211"/>
      <c r="GR590" s="211"/>
      <c r="GS590" s="211"/>
      <c r="GT590" s="211"/>
      <c r="GU590" s="211"/>
      <c r="GV590" s="211"/>
      <c r="GW590" s="211"/>
      <c r="GX590" s="211"/>
      <c r="GY590" s="211"/>
      <c r="GZ590" s="211"/>
      <c r="HA590" s="211"/>
      <c r="HB590" s="211"/>
      <c r="HC590" s="211"/>
      <c r="HD590" s="211"/>
      <c r="HE590" s="211"/>
      <c r="HF590" s="211"/>
      <c r="HG590" s="211"/>
      <c r="HH590" s="211"/>
      <c r="HI590" s="211"/>
      <c r="HJ590" s="211"/>
      <c r="HK590" s="211"/>
      <c r="HL590" s="211"/>
      <c r="HM590" s="211"/>
      <c r="HN590" s="211"/>
      <c r="HO590" s="211"/>
      <c r="HP590" s="211"/>
      <c r="HQ590" s="211"/>
      <c r="HR590" s="211"/>
      <c r="HS590" s="211"/>
      <c r="HT590" s="211"/>
      <c r="HU590" s="211"/>
      <c r="HV590" s="211"/>
      <c r="HW590" s="211"/>
      <c r="HX590" s="211"/>
      <c r="HY590" s="211"/>
      <c r="HZ590" s="211"/>
      <c r="IA590" s="211"/>
      <c r="IB590" s="211"/>
      <c r="IC590" s="211"/>
      <c r="ID590" s="211"/>
      <c r="IE590" s="211"/>
      <c r="IF590" s="211"/>
      <c r="IG590" s="211"/>
      <c r="IH590" s="211"/>
      <c r="II590" s="211"/>
      <c r="IJ590" s="211"/>
      <c r="IK590" s="211"/>
      <c r="IL590" s="211"/>
      <c r="IM590" s="211"/>
      <c r="IN590" s="211"/>
      <c r="IO590" s="211"/>
      <c r="IP590" s="211"/>
      <c r="IQ590" s="211"/>
      <c r="IR590" s="211"/>
      <c r="IS590" s="211"/>
      <c r="IT590" s="211"/>
      <c r="IU590" s="211"/>
      <c r="IV590" s="211"/>
      <c r="IW590" s="211"/>
      <c r="IX590" s="211"/>
      <c r="IY590" s="211"/>
      <c r="IZ590" s="211"/>
      <c r="JA590" s="211"/>
      <c r="JB590" s="211"/>
      <c r="JC590" s="211"/>
      <c r="JD590" s="211"/>
      <c r="JE590" s="211"/>
      <c r="JF590" s="211"/>
      <c r="JG590" s="211"/>
      <c r="JH590" s="211"/>
      <c r="JI590" s="211"/>
      <c r="JJ590" s="211"/>
      <c r="JK590" s="211"/>
      <c r="JL590" s="211"/>
      <c r="JM590" s="211"/>
      <c r="JN590" s="211"/>
      <c r="JO590" s="211"/>
      <c r="JP590" s="211"/>
      <c r="JQ590" s="211"/>
      <c r="JR590" s="211"/>
      <c r="JS590" s="211"/>
      <c r="JT590" s="211"/>
      <c r="JU590" s="211"/>
      <c r="JV590" s="211"/>
      <c r="JW590" s="211"/>
      <c r="JX590" s="211"/>
      <c r="JY590" s="211"/>
      <c r="JZ590" s="211"/>
      <c r="KA590" s="211"/>
      <c r="KB590" s="211"/>
      <c r="KC590" s="211"/>
      <c r="KD590" s="211"/>
      <c r="KE590" s="211"/>
      <c r="KF590" s="211"/>
      <c r="KG590" s="211"/>
      <c r="KH590" s="211"/>
      <c r="KI590" s="211"/>
      <c r="KJ590" s="211"/>
      <c r="KK590" s="211"/>
      <c r="KL590" s="211"/>
      <c r="KM590" s="211"/>
      <c r="KN590" s="211"/>
      <c r="KO590" s="211"/>
      <c r="KP590" s="211"/>
      <c r="KQ590" s="211"/>
      <c r="KR590" s="211"/>
      <c r="KS590" s="211"/>
      <c r="KT590" s="211"/>
      <c r="KU590" s="211"/>
      <c r="KV590" s="211"/>
      <c r="KW590" s="211"/>
      <c r="KX590" s="211"/>
      <c r="KY590" s="211"/>
      <c r="KZ590" s="211"/>
      <c r="LA590" s="211"/>
      <c r="LB590" s="211"/>
      <c r="LC590" s="211"/>
      <c r="LD590" s="211"/>
      <c r="LE590" s="211"/>
      <c r="LF590" s="211"/>
      <c r="LG590" s="211"/>
      <c r="LH590" s="211"/>
      <c r="LI590" s="211"/>
      <c r="LJ590" s="211"/>
      <c r="LK590" s="211"/>
      <c r="LL590" s="211"/>
      <c r="LM590" s="211"/>
      <c r="LN590" s="211"/>
      <c r="LO590" s="211"/>
      <c r="LP590" s="211"/>
      <c r="LQ590" s="211"/>
      <c r="LR590" s="211"/>
      <c r="LS590" s="211"/>
      <c r="LT590" s="211"/>
      <c r="LU590" s="211"/>
      <c r="LV590" s="211"/>
      <c r="LW590" s="211"/>
      <c r="LX590" s="211"/>
      <c r="LY590" s="211"/>
      <c r="LZ590" s="211"/>
      <c r="MA590" s="211"/>
      <c r="MB590" s="211"/>
      <c r="MC590" s="211"/>
      <c r="MD590" s="211"/>
      <c r="ME590" s="211"/>
      <c r="MF590" s="211"/>
      <c r="MG590" s="211"/>
      <c r="MH590" s="211"/>
      <c r="MI590" s="211"/>
      <c r="MJ590" s="211"/>
      <c r="MK590" s="211"/>
      <c r="ML590" s="211"/>
      <c r="MM590" s="211"/>
      <c r="MN590" s="211"/>
      <c r="MO590" s="211"/>
      <c r="MP590" s="211"/>
      <c r="MQ590" s="211"/>
      <c r="MR590" s="211"/>
      <c r="MS590" s="211"/>
      <c r="MT590" s="211"/>
      <c r="MU590" s="211"/>
      <c r="MV590" s="211"/>
      <c r="MW590" s="211"/>
      <c r="MX590" s="211"/>
      <c r="MY590" s="211"/>
      <c r="MZ590" s="211"/>
      <c r="NA590" s="211"/>
      <c r="NB590" s="211"/>
      <c r="NC590" s="211"/>
      <c r="ND590" s="211"/>
      <c r="NE590" s="211"/>
      <c r="NF590" s="211"/>
      <c r="NG590" s="211"/>
      <c r="NH590" s="211"/>
      <c r="NI590" s="211"/>
      <c r="NJ590" s="211"/>
      <c r="NK590" s="211"/>
      <c r="NL590" s="211"/>
      <c r="NM590" s="211"/>
      <c r="NN590" s="211"/>
      <c r="NO590" s="211"/>
      <c r="NP590" s="211"/>
      <c r="NQ590" s="211"/>
      <c r="NR590" s="211"/>
      <c r="NS590" s="211"/>
      <c r="NT590" s="211"/>
      <c r="NU590" s="211"/>
      <c r="NV590" s="211"/>
      <c r="NW590" s="211"/>
      <c r="NX590" s="211"/>
      <c r="NY590" s="211"/>
      <c r="NZ590" s="211"/>
      <c r="OA590" s="211"/>
      <c r="OB590" s="211"/>
      <c r="OC590" s="211"/>
      <c r="OD590" s="211"/>
      <c r="OE590" s="211"/>
      <c r="OF590" s="211"/>
      <c r="OG590" s="211"/>
      <c r="OH590" s="211"/>
      <c r="OI590" s="211"/>
      <c r="OJ590" s="211"/>
      <c r="OK590" s="211"/>
      <c r="OL590" s="211"/>
      <c r="OM590" s="211"/>
      <c r="ON590" s="211"/>
      <c r="OO590" s="211"/>
      <c r="OP590" s="211"/>
      <c r="OQ590" s="211"/>
      <c r="OR590" s="211"/>
      <c r="OS590" s="211"/>
      <c r="OT590" s="211"/>
      <c r="OU590" s="211"/>
      <c r="OV590" s="211"/>
      <c r="OW590" s="211"/>
      <c r="OX590" s="211"/>
      <c r="OY590" s="211"/>
      <c r="OZ590" s="211"/>
      <c r="PA590" s="211"/>
      <c r="PB590" s="211"/>
      <c r="PC590" s="211"/>
      <c r="PD590" s="211"/>
      <c r="PE590" s="211"/>
      <c r="PF590" s="211"/>
      <c r="PG590" s="211"/>
      <c r="PH590" s="211"/>
      <c r="PI590" s="211"/>
      <c r="PJ590" s="211"/>
      <c r="PK590" s="211"/>
      <c r="PL590" s="211"/>
      <c r="PM590" s="211"/>
      <c r="PN590" s="211"/>
      <c r="PO590" s="211"/>
      <c r="PP590" s="211"/>
      <c r="PQ590" s="211"/>
      <c r="PR590" s="211"/>
      <c r="PS590" s="211"/>
      <c r="PT590" s="211"/>
      <c r="PU590" s="211"/>
      <c r="PV590" s="211"/>
      <c r="PW590" s="211"/>
      <c r="PX590" s="211"/>
      <c r="PY590" s="211"/>
      <c r="PZ590" s="211"/>
      <c r="QA590" s="211"/>
      <c r="QB590" s="211"/>
      <c r="QC590" s="211"/>
      <c r="QD590" s="211"/>
      <c r="QE590" s="211"/>
      <c r="QF590" s="211"/>
      <c r="QG590" s="211"/>
      <c r="QH590" s="211"/>
      <c r="QI590" s="211"/>
      <c r="QJ590" s="211"/>
      <c r="QK590" s="211"/>
      <c r="QL590" s="211"/>
      <c r="QM590" s="211"/>
      <c r="QN590" s="211"/>
      <c r="QO590" s="211"/>
      <c r="QP590" s="211"/>
      <c r="QQ590" s="211"/>
      <c r="QR590" s="211"/>
      <c r="QS590" s="211"/>
      <c r="QT590" s="211"/>
      <c r="QU590" s="211"/>
      <c r="QV590" s="211"/>
      <c r="QW590" s="211"/>
      <c r="QX590" s="211"/>
      <c r="QY590" s="211"/>
      <c r="QZ590" s="211"/>
      <c r="RA590" s="211"/>
      <c r="RB590" s="211"/>
      <c r="RC590" s="211"/>
      <c r="RD590" s="211"/>
      <c r="RE590" s="211"/>
      <c r="RF590" s="211"/>
      <c r="RG590" s="211"/>
      <c r="RH590" s="211"/>
      <c r="RI590" s="211"/>
      <c r="RJ590" s="211"/>
      <c r="RK590" s="211"/>
      <c r="RL590" s="211"/>
      <c r="RM590" s="211"/>
      <c r="RN590" s="211"/>
      <c r="RO590" s="211"/>
      <c r="RP590" s="211"/>
      <c r="RQ590" s="211"/>
      <c r="RR590" s="211"/>
      <c r="RS590" s="211"/>
      <c r="RT590" s="211"/>
      <c r="RU590" s="211"/>
      <c r="RV590" s="211"/>
      <c r="RW590" s="211"/>
      <c r="RX590" s="211"/>
      <c r="RY590" s="211"/>
      <c r="RZ590" s="211"/>
      <c r="SA590" s="211"/>
      <c r="SB590" s="211"/>
      <c r="SC590" s="211"/>
      <c r="SD590" s="211"/>
      <c r="SE590" s="211"/>
      <c r="SF590" s="211"/>
      <c r="SG590" s="211"/>
      <c r="SH590" s="211"/>
      <c r="SI590" s="211"/>
      <c r="SJ590" s="211"/>
      <c r="SK590" s="211"/>
      <c r="SL590" s="211"/>
      <c r="SM590" s="211"/>
      <c r="SN590" s="211"/>
      <c r="SO590" s="211"/>
      <c r="SP590" s="211"/>
      <c r="SQ590" s="211"/>
      <c r="SR590" s="211"/>
      <c r="SS590" s="211"/>
      <c r="ST590" s="211"/>
      <c r="SU590" s="211"/>
      <c r="SV590" s="211"/>
      <c r="SW590" s="211"/>
      <c r="SX590" s="211"/>
      <c r="SY590" s="211"/>
      <c r="SZ590" s="211"/>
      <c r="TA590" s="211"/>
      <c r="TB590" s="211"/>
      <c r="TC590" s="211"/>
      <c r="TD590" s="211"/>
      <c r="TE590" s="211"/>
      <c r="TF590" s="211"/>
      <c r="TG590" s="211"/>
      <c r="TH590" s="211"/>
      <c r="TI590" s="211"/>
      <c r="TJ590" s="211"/>
      <c r="TK590" s="211"/>
      <c r="TL590" s="211"/>
      <c r="TM590" s="211"/>
      <c r="TN590" s="211"/>
      <c r="TO590" s="211"/>
      <c r="TP590" s="211"/>
      <c r="TQ590" s="211"/>
      <c r="TR590" s="211"/>
      <c r="TS590" s="211"/>
      <c r="TT590" s="211"/>
      <c r="TU590" s="211"/>
      <c r="TV590" s="211"/>
      <c r="TW590" s="211"/>
      <c r="TX590" s="211"/>
      <c r="TY590" s="211"/>
      <c r="TZ590" s="211"/>
      <c r="UA590" s="211"/>
      <c r="UB590" s="211"/>
      <c r="UC590" s="211"/>
      <c r="UD590" s="211"/>
      <c r="UE590" s="211"/>
      <c r="UF590" s="211"/>
      <c r="UG590" s="211"/>
      <c r="UH590" s="211"/>
      <c r="UI590" s="211"/>
      <c r="UJ590" s="211"/>
      <c r="UK590" s="211"/>
      <c r="UL590" s="211"/>
      <c r="UM590" s="211"/>
      <c r="UN590" s="211"/>
      <c r="UO590" s="211"/>
      <c r="UP590" s="211"/>
      <c r="UQ590" s="211"/>
      <c r="UR590" s="211"/>
      <c r="US590" s="211"/>
      <c r="UT590" s="211"/>
      <c r="UU590" s="211"/>
      <c r="UV590" s="211"/>
      <c r="UW590" s="211"/>
      <c r="UX590" s="211"/>
      <c r="UY590" s="211"/>
      <c r="UZ590" s="211"/>
      <c r="VA590" s="211"/>
      <c r="VB590" s="211"/>
      <c r="VC590" s="211"/>
      <c r="VD590" s="211"/>
      <c r="VE590" s="211"/>
      <c r="VF590" s="211"/>
      <c r="VG590" s="211"/>
      <c r="VH590" s="211"/>
      <c r="VI590" s="211"/>
      <c r="VJ590" s="211"/>
      <c r="VK590" s="211"/>
      <c r="VL590" s="211"/>
      <c r="VM590" s="211"/>
      <c r="VN590" s="211"/>
      <c r="VO590" s="211"/>
      <c r="VP590" s="211"/>
      <c r="VQ590" s="211"/>
      <c r="VR590" s="211"/>
      <c r="VS590" s="211"/>
      <c r="VT590" s="211"/>
      <c r="VU590" s="211"/>
      <c r="VV590" s="211"/>
      <c r="VW590" s="211"/>
      <c r="VX590" s="211"/>
      <c r="VY590" s="211"/>
      <c r="VZ590" s="211"/>
      <c r="WA590" s="211"/>
      <c r="WB590" s="211"/>
      <c r="WC590" s="211"/>
      <c r="WD590" s="211"/>
      <c r="WE590" s="211"/>
      <c r="WF590" s="211"/>
      <c r="WG590" s="211"/>
      <c r="WH590" s="211"/>
      <c r="WI590" s="211"/>
      <c r="WJ590" s="211"/>
      <c r="WK590" s="211"/>
      <c r="WL590" s="211"/>
      <c r="WM590" s="211"/>
      <c r="WN590" s="211"/>
      <c r="WO590" s="211"/>
      <c r="WP590" s="211"/>
      <c r="WQ590" s="211"/>
      <c r="WR590" s="211"/>
      <c r="WS590" s="211"/>
      <c r="WT590" s="211"/>
      <c r="WU590" s="211"/>
      <c r="WV590" s="211"/>
      <c r="WW590" s="211"/>
      <c r="WX590" s="211"/>
      <c r="WY590" s="211"/>
      <c r="WZ590" s="211"/>
      <c r="XA590" s="211"/>
      <c r="XB590" s="211"/>
      <c r="XC590" s="211"/>
      <c r="XD590" s="211"/>
      <c r="XE590" s="211"/>
      <c r="XF590" s="211"/>
      <c r="XG590" s="211"/>
      <c r="XH590" s="211"/>
      <c r="XI590" s="211"/>
      <c r="XJ590" s="211"/>
      <c r="XK590" s="211"/>
      <c r="XL590" s="211"/>
      <c r="XM590" s="211"/>
      <c r="XN590" s="211"/>
      <c r="XO590" s="211"/>
      <c r="XP590" s="211"/>
      <c r="XQ590" s="211"/>
      <c r="XR590" s="211"/>
      <c r="XS590" s="211"/>
      <c r="XT590" s="211"/>
      <c r="XU590" s="211"/>
      <c r="XV590" s="211"/>
      <c r="XW590" s="211"/>
      <c r="XX590" s="211"/>
      <c r="XY590" s="211"/>
      <c r="XZ590" s="211"/>
      <c r="YA590" s="211"/>
      <c r="YB590" s="211"/>
      <c r="YC590" s="211"/>
      <c r="YD590" s="211"/>
      <c r="YE590" s="211"/>
      <c r="YF590" s="211"/>
      <c r="YG590" s="211"/>
      <c r="YH590" s="211"/>
      <c r="YI590" s="211"/>
      <c r="YJ590" s="211"/>
      <c r="YK590" s="211"/>
      <c r="YL590" s="211"/>
      <c r="YM590" s="211"/>
      <c r="YN590" s="211"/>
      <c r="YO590" s="211"/>
      <c r="YP590" s="211"/>
      <c r="YQ590" s="211"/>
      <c r="YR590" s="211"/>
      <c r="YS590" s="211"/>
      <c r="YT590" s="211"/>
      <c r="YU590" s="211"/>
      <c r="YV590" s="211"/>
      <c r="YW590" s="211"/>
      <c r="YX590" s="211"/>
      <c r="YY590" s="211"/>
      <c r="YZ590" s="211"/>
      <c r="ZA590" s="211"/>
      <c r="ZB590" s="211"/>
      <c r="ZC590" s="211"/>
      <c r="ZD590" s="211"/>
      <c r="ZE590" s="211"/>
      <c r="ZF590" s="211"/>
      <c r="ZG590" s="211"/>
      <c r="ZH590" s="211"/>
      <c r="ZI590" s="211"/>
      <c r="ZJ590" s="211"/>
      <c r="ZK590" s="211"/>
      <c r="ZL590" s="211"/>
      <c r="ZM590" s="211"/>
      <c r="ZN590" s="211"/>
      <c r="ZO590" s="211"/>
      <c r="ZP590" s="211"/>
      <c r="ZQ590" s="211"/>
      <c r="ZR590" s="211"/>
      <c r="ZS590" s="211"/>
      <c r="ZT590" s="211"/>
      <c r="ZU590" s="211"/>
      <c r="ZV590" s="211"/>
      <c r="ZW590" s="211"/>
      <c r="ZX590" s="211"/>
      <c r="ZY590" s="211"/>
      <c r="ZZ590" s="211"/>
      <c r="AAA590" s="211"/>
      <c r="AAB590" s="211"/>
      <c r="AAC590" s="211"/>
      <c r="AAD590" s="211"/>
      <c r="AAE590" s="211"/>
      <c r="AAF590" s="211"/>
      <c r="AAG590" s="211"/>
      <c r="AAH590" s="211"/>
      <c r="AAI590" s="211"/>
      <c r="AAJ590" s="211"/>
      <c r="AAK590" s="211"/>
      <c r="AAL590" s="211"/>
      <c r="AAM590" s="211"/>
      <c r="AAN590" s="211"/>
      <c r="AAO590" s="211"/>
      <c r="AAP590" s="211"/>
      <c r="AAQ590" s="211"/>
      <c r="AAR590" s="211"/>
      <c r="AAS590" s="211"/>
      <c r="AAT590" s="211"/>
      <c r="AAU590" s="211"/>
      <c r="AAV590" s="211"/>
      <c r="AAW590" s="211"/>
      <c r="AAX590" s="211"/>
      <c r="AAY590" s="211"/>
      <c r="AAZ590" s="211"/>
      <c r="ABA590" s="211"/>
      <c r="ABB590" s="211"/>
      <c r="ABC590" s="211"/>
      <c r="ABD590" s="211"/>
      <c r="ABE590" s="211"/>
      <c r="ABF590" s="211"/>
      <c r="ABG590" s="211"/>
      <c r="ABH590" s="211"/>
      <c r="ABI590" s="211"/>
      <c r="ABJ590" s="211"/>
      <c r="ABK590" s="211"/>
      <c r="ABL590" s="211"/>
      <c r="ABM590" s="211"/>
      <c r="ABN590" s="211"/>
      <c r="ABO590" s="211"/>
      <c r="ABP590" s="211"/>
      <c r="ABQ590" s="211"/>
      <c r="ABR590" s="211"/>
      <c r="ABS590" s="211"/>
      <c r="ABT590" s="211"/>
      <c r="ABU590" s="211"/>
      <c r="ABV590" s="211"/>
      <c r="ABW590" s="211"/>
      <c r="ABX590" s="211"/>
      <c r="ABY590" s="211"/>
      <c r="ABZ590" s="211"/>
      <c r="ACA590" s="211"/>
      <c r="ACB590" s="211"/>
      <c r="ACC590" s="211"/>
      <c r="ACD590" s="211"/>
      <c r="ACE590" s="211"/>
      <c r="ACF590" s="211"/>
      <c r="ACG590" s="211"/>
      <c r="ACH590" s="211"/>
      <c r="ACI590" s="211"/>
      <c r="ACJ590" s="211"/>
      <c r="ACK590" s="211"/>
      <c r="ACL590" s="211"/>
      <c r="ACM590" s="211"/>
      <c r="ACN590" s="211"/>
      <c r="ACO590" s="211"/>
      <c r="ACP590" s="211"/>
      <c r="ACQ590" s="211"/>
      <c r="ACR590" s="211"/>
      <c r="ACS590" s="211"/>
      <c r="ACT590" s="211"/>
      <c r="ACU590" s="211"/>
      <c r="ACV590" s="211"/>
      <c r="ACW590" s="211"/>
      <c r="ACX590" s="211"/>
      <c r="ACY590" s="211"/>
      <c r="ACZ590" s="211"/>
      <c r="ADA590" s="211"/>
      <c r="ADB590" s="211"/>
      <c r="ADC590" s="211"/>
      <c r="ADD590" s="211"/>
      <c r="ADE590" s="211"/>
      <c r="ADF590" s="211"/>
      <c r="ADG590" s="211"/>
      <c r="ADH590" s="211"/>
      <c r="ADI590" s="211"/>
      <c r="ADJ590" s="211"/>
      <c r="ADK590" s="211"/>
      <c r="ADL590" s="211"/>
      <c r="ADM590" s="211"/>
      <c r="ADN590" s="211"/>
      <c r="ADO590" s="211"/>
      <c r="ADP590" s="211"/>
      <c r="ADQ590" s="211"/>
      <c r="ADR590" s="211"/>
      <c r="ADS590" s="211"/>
      <c r="ADT590" s="211"/>
      <c r="ADU590" s="211"/>
      <c r="ADV590" s="211"/>
      <c r="ADW590" s="211"/>
      <c r="ADX590" s="211"/>
      <c r="ADY590" s="211"/>
      <c r="ADZ590" s="211"/>
      <c r="AEA590" s="211"/>
      <c r="AEB590" s="211"/>
      <c r="AEC590" s="211"/>
      <c r="AED590" s="211"/>
      <c r="AEE590" s="211"/>
      <c r="AEF590" s="211"/>
      <c r="AEG590" s="211"/>
      <c r="AEH590" s="211"/>
      <c r="AEI590" s="211"/>
      <c r="AEJ590" s="211"/>
      <c r="AEK590" s="211"/>
      <c r="AEL590" s="211"/>
      <c r="AEM590" s="211"/>
      <c r="AEN590" s="211"/>
      <c r="AEO590" s="211"/>
      <c r="AEP590" s="211"/>
      <c r="AEQ590" s="211"/>
      <c r="AER590" s="211"/>
      <c r="AES590" s="211"/>
      <c r="AET590" s="211"/>
      <c r="AEU590" s="211"/>
      <c r="AEV590" s="211"/>
      <c r="AEW590" s="211"/>
      <c r="AEX590" s="211"/>
      <c r="AEY590" s="211"/>
      <c r="AEZ590" s="211"/>
      <c r="AFA590" s="211"/>
      <c r="AFB590" s="211"/>
      <c r="AFC590" s="211"/>
      <c r="AFD590" s="211"/>
      <c r="AFE590" s="211"/>
      <c r="AFF590" s="211"/>
      <c r="AFG590" s="211"/>
      <c r="AFH590" s="211"/>
      <c r="AFI590" s="211"/>
      <c r="AFJ590" s="211"/>
      <c r="AFK590" s="211"/>
      <c r="AFL590" s="211"/>
      <c r="AFM590" s="211"/>
      <c r="AFN590" s="211"/>
      <c r="AFO590" s="211"/>
      <c r="AFP590" s="211"/>
      <c r="AFQ590" s="211"/>
      <c r="AFR590" s="211"/>
      <c r="AFS590" s="211"/>
      <c r="AFT590" s="211"/>
      <c r="AFU590" s="211"/>
      <c r="AFV590" s="211"/>
      <c r="AFW590" s="211"/>
      <c r="AFX590" s="211"/>
      <c r="AFY590" s="211"/>
      <c r="AFZ590" s="211"/>
      <c r="AGA590" s="211"/>
      <c r="AGB590" s="211"/>
      <c r="AGC590" s="211"/>
      <c r="AGD590" s="211"/>
      <c r="AGE590" s="211"/>
      <c r="AGF590" s="211"/>
      <c r="AGG590" s="211"/>
      <c r="AGH590" s="211"/>
      <c r="AGI590" s="211"/>
      <c r="AGJ590" s="211"/>
      <c r="AGK590" s="211"/>
      <c r="AGL590" s="211"/>
      <c r="AGM590" s="211"/>
      <c r="AGN590" s="211"/>
      <c r="AGO590" s="211"/>
      <c r="AGP590" s="211"/>
      <c r="AGQ590" s="211"/>
      <c r="AGR590" s="211"/>
      <c r="AGS590" s="211"/>
      <c r="AGT590" s="211"/>
      <c r="AGU590" s="211"/>
      <c r="AGV590" s="211"/>
      <c r="AGW590" s="211"/>
      <c r="AGX590" s="211"/>
      <c r="AGY590" s="211"/>
      <c r="AGZ590" s="211"/>
      <c r="AHA590" s="211"/>
      <c r="AHB590" s="211"/>
      <c r="AHC590" s="211"/>
      <c r="AHD590" s="211"/>
      <c r="AHE590" s="211"/>
      <c r="AHF590" s="211"/>
      <c r="AHG590" s="211"/>
      <c r="AHH590" s="211"/>
      <c r="AHI590" s="211"/>
      <c r="AHJ590" s="211"/>
      <c r="AHK590" s="211"/>
      <c r="AHL590" s="211"/>
      <c r="AHM590" s="211"/>
      <c r="AHN590" s="211"/>
      <c r="AHO590" s="211"/>
      <c r="AHP590" s="211"/>
      <c r="AHQ590" s="211"/>
      <c r="AHR590" s="211"/>
      <c r="AHS590" s="211"/>
      <c r="AHT590" s="211"/>
      <c r="AHU590" s="211"/>
      <c r="AHV590" s="211"/>
      <c r="AHW590" s="211"/>
      <c r="AHX590" s="211"/>
      <c r="AHY590" s="211"/>
      <c r="AHZ590" s="211"/>
      <c r="AIA590" s="211"/>
      <c r="AIB590" s="211"/>
      <c r="AIC590" s="211"/>
      <c r="AID590" s="211"/>
      <c r="AIE590" s="211"/>
      <c r="AIF590" s="211"/>
      <c r="AIG590" s="211"/>
      <c r="AIH590" s="211"/>
      <c r="AII590" s="211"/>
      <c r="AIJ590" s="211"/>
      <c r="AIK590" s="211"/>
      <c r="AIL590" s="211"/>
      <c r="AIM590" s="211"/>
      <c r="AIN590" s="211"/>
      <c r="AIO590" s="211"/>
      <c r="AIP590" s="211"/>
      <c r="AIQ590" s="211"/>
      <c r="AIR590" s="211"/>
      <c r="AIS590" s="211"/>
      <c r="AIT590" s="211"/>
      <c r="AIU590" s="211"/>
      <c r="AIV590" s="211"/>
      <c r="AIW590" s="211"/>
      <c r="AIX590" s="211"/>
      <c r="AIY590" s="211"/>
      <c r="AIZ590" s="211"/>
      <c r="AJA590" s="211"/>
      <c r="AJB590" s="211"/>
      <c r="AJC590" s="211"/>
      <c r="AJD590" s="211"/>
      <c r="AJE590" s="211"/>
      <c r="AJF590" s="211"/>
      <c r="AJG590" s="211"/>
      <c r="AJH590" s="211"/>
      <c r="AJI590" s="211"/>
      <c r="AJJ590" s="211"/>
      <c r="AJK590" s="211"/>
      <c r="AJL590" s="211"/>
      <c r="AJM590" s="211"/>
      <c r="AJN590" s="211"/>
      <c r="AJO590" s="211"/>
      <c r="AJP590" s="211"/>
      <c r="AJQ590" s="211"/>
      <c r="AJR590" s="211"/>
      <c r="AJS590" s="211"/>
      <c r="AJT590" s="211"/>
      <c r="AJU590" s="211"/>
      <c r="AJV590" s="211"/>
      <c r="AJW590" s="211"/>
      <c r="AJX590" s="211"/>
      <c r="AJY590" s="211"/>
      <c r="AJZ590" s="211"/>
      <c r="AKA590" s="211"/>
      <c r="AKB590" s="211"/>
      <c r="AKC590" s="211"/>
      <c r="AKD590" s="211"/>
      <c r="AKE590" s="211"/>
      <c r="AKF590" s="211"/>
      <c r="AKG590" s="211"/>
      <c r="AKH590" s="211"/>
      <c r="AKI590" s="211"/>
      <c r="AKJ590" s="211"/>
      <c r="AKK590" s="211"/>
      <c r="AKL590" s="211"/>
      <c r="AKM590" s="211"/>
      <c r="AKN590" s="211"/>
      <c r="AKO590" s="211"/>
      <c r="AKP590" s="211"/>
      <c r="AKQ590" s="211"/>
      <c r="AKR590" s="211"/>
      <c r="AKS590" s="211"/>
      <c r="AKT590" s="211"/>
      <c r="AKU590" s="211"/>
      <c r="AKV590" s="211"/>
      <c r="AKW590" s="211"/>
      <c r="AKX590" s="211"/>
      <c r="AKY590" s="211"/>
      <c r="AKZ590" s="211"/>
      <c r="ALA590" s="211"/>
      <c r="ALB590" s="211"/>
      <c r="ALC590" s="211"/>
      <c r="ALD590" s="211"/>
      <c r="ALE590" s="211"/>
      <c r="ALF590" s="211"/>
      <c r="ALG590" s="211"/>
      <c r="ALH590" s="211"/>
      <c r="ALI590" s="211"/>
      <c r="ALJ590" s="211"/>
      <c r="ALK590" s="211"/>
      <c r="ALL590" s="211"/>
      <c r="ALM590" s="211"/>
      <c r="ALN590" s="211"/>
      <c r="ALO590" s="211"/>
      <c r="ALP590" s="211"/>
      <c r="ALQ590" s="211"/>
      <c r="ALR590" s="211"/>
      <c r="ALS590" s="211"/>
      <c r="ALT590" s="211"/>
      <c r="ALU590" s="211"/>
      <c r="ALV590" s="211"/>
      <c r="ALW590" s="211"/>
      <c r="ALX590" s="211"/>
      <c r="ALY590" s="211"/>
      <c r="ALZ590" s="211"/>
      <c r="AMA590" s="211"/>
      <c r="AMB590" s="211"/>
      <c r="AMC590" s="211"/>
      <c r="AMD590" s="211"/>
      <c r="AME590" s="211"/>
      <c r="AMF590" s="211"/>
      <c r="AMG590" s="211"/>
      <c r="AMH590" s="211"/>
      <c r="AMI590" s="211"/>
      <c r="AMJ590" s="211"/>
      <c r="AMK590" s="211"/>
      <c r="AML590" s="211"/>
      <c r="AMM590" s="211"/>
      <c r="AMN590" s="211"/>
      <c r="AMO590" s="211"/>
      <c r="AMP590" s="211"/>
      <c r="AMQ590" s="211"/>
      <c r="AMR590" s="211"/>
      <c r="AMS590" s="211"/>
      <c r="AMT590" s="211"/>
      <c r="AMU590" s="211"/>
      <c r="AMV590" s="211"/>
      <c r="AMW590" s="211"/>
      <c r="AMX590" s="211"/>
      <c r="AMY590" s="211"/>
      <c r="AMZ590" s="211"/>
      <c r="ANA590" s="211"/>
      <c r="ANB590" s="211"/>
      <c r="ANC590" s="211"/>
      <c r="AND590" s="211"/>
      <c r="ANE590" s="211"/>
      <c r="ANF590" s="211"/>
      <c r="ANG590" s="211"/>
      <c r="ANH590" s="211"/>
      <c r="ANI590" s="211"/>
      <c r="ANJ590" s="211"/>
      <c r="ANK590" s="211"/>
      <c r="ANL590" s="211"/>
      <c r="ANM590" s="211"/>
      <c r="ANN590" s="211"/>
      <c r="ANO590" s="211"/>
      <c r="ANP590" s="211"/>
      <c r="ANQ590" s="211"/>
      <c r="ANR590" s="211"/>
      <c r="ANS590" s="211"/>
      <c r="ANT590" s="211"/>
      <c r="ANU590" s="211"/>
      <c r="ANV590" s="211"/>
      <c r="ANW590" s="211"/>
      <c r="ANX590" s="211"/>
      <c r="ANY590" s="211"/>
      <c r="ANZ590" s="211"/>
      <c r="AOA590" s="211"/>
      <c r="AOB590" s="211"/>
      <c r="AOC590" s="211"/>
      <c r="AOD590" s="211"/>
      <c r="AOE590" s="211"/>
      <c r="AOF590" s="211"/>
      <c r="AOG590" s="211"/>
      <c r="AOH590" s="211"/>
      <c r="AOI590" s="211"/>
      <c r="AOJ590" s="211"/>
      <c r="AOK590" s="211"/>
      <c r="AOL590" s="211"/>
      <c r="AOM590" s="211"/>
      <c r="AON590" s="211"/>
      <c r="AOO590" s="211"/>
      <c r="AOP590" s="211"/>
      <c r="AOQ590" s="211"/>
      <c r="AOR590" s="211"/>
      <c r="AOS590" s="211"/>
      <c r="AOT590" s="211"/>
      <c r="AOU590" s="211"/>
      <c r="AOV590" s="211"/>
      <c r="AOW590" s="211"/>
      <c r="AOX590" s="211"/>
      <c r="AOY590" s="211"/>
      <c r="AOZ590" s="211"/>
      <c r="APA590" s="211"/>
      <c r="APB590" s="211"/>
      <c r="APC590" s="211"/>
      <c r="APD590" s="211"/>
      <c r="APE590" s="211"/>
      <c r="APF590" s="211"/>
      <c r="APG590" s="211"/>
      <c r="APH590" s="211"/>
      <c r="API590" s="211"/>
      <c r="APJ590" s="211"/>
      <c r="APK590" s="211"/>
      <c r="APL590" s="211"/>
      <c r="APM590" s="211"/>
      <c r="APN590" s="211"/>
      <c r="APO590" s="211"/>
      <c r="APP590" s="211"/>
      <c r="APQ590" s="211"/>
      <c r="APR590" s="211"/>
      <c r="APS590" s="211"/>
      <c r="APT590" s="211"/>
      <c r="APU590" s="211"/>
      <c r="APV590" s="211"/>
      <c r="APW590" s="211"/>
      <c r="APX590" s="211"/>
      <c r="APY590" s="211"/>
      <c r="APZ590" s="211"/>
      <c r="AQA590" s="211"/>
      <c r="AQB590" s="211"/>
      <c r="AQC590" s="211"/>
      <c r="AQD590" s="211"/>
      <c r="AQE590" s="211"/>
      <c r="AQF590" s="211"/>
      <c r="AQG590" s="211"/>
      <c r="AQH590" s="211"/>
      <c r="AQI590" s="211"/>
      <c r="AQJ590" s="211"/>
      <c r="AQK590" s="211"/>
      <c r="AQL590" s="211"/>
      <c r="AQM590" s="211"/>
      <c r="AQN590" s="211"/>
      <c r="AQO590" s="211"/>
      <c r="AQP590" s="211"/>
      <c r="AQQ590" s="211"/>
      <c r="AQR590" s="211"/>
      <c r="AQS590" s="211"/>
      <c r="AQT590" s="211"/>
      <c r="AQU590" s="211"/>
      <c r="AQV590" s="211"/>
      <c r="AQW590" s="211"/>
      <c r="AQX590" s="211"/>
      <c r="AQY590" s="211"/>
      <c r="AQZ590" s="211"/>
      <c r="ARA590" s="211"/>
      <c r="ARB590" s="211"/>
      <c r="ARC590" s="211"/>
      <c r="ARD590" s="211"/>
      <c r="ARE590" s="211"/>
      <c r="ARF590" s="211"/>
      <c r="ARG590" s="211"/>
      <c r="ARH590" s="211"/>
      <c r="ARI590" s="211"/>
      <c r="ARJ590" s="211"/>
      <c r="ARK590" s="211"/>
      <c r="ARL590" s="211"/>
      <c r="ARM590" s="211"/>
      <c r="ARN590" s="211"/>
      <c r="ARO590" s="211"/>
      <c r="ARP590" s="211"/>
      <c r="ARQ590" s="211"/>
      <c r="ARR590" s="211"/>
      <c r="ARS590" s="211"/>
      <c r="ART590" s="211"/>
      <c r="ARU590" s="211"/>
      <c r="ARV590" s="211"/>
      <c r="ARW590" s="211"/>
      <c r="ARX590" s="211"/>
      <c r="ARY590" s="211"/>
      <c r="ARZ590" s="211"/>
      <c r="ASA590" s="211"/>
      <c r="ASB590" s="211"/>
      <c r="ASC590" s="211"/>
      <c r="ASD590" s="211"/>
      <c r="ASE590" s="211"/>
      <c r="ASF590" s="211"/>
      <c r="ASG590" s="211"/>
      <c r="ASH590" s="211"/>
      <c r="ASI590" s="211"/>
      <c r="ASJ590" s="211"/>
      <c r="ASK590" s="211"/>
      <c r="ASL590" s="211"/>
      <c r="ASM590" s="211"/>
      <c r="ASN590" s="211"/>
      <c r="ASO590" s="211"/>
      <c r="ASP590" s="211"/>
      <c r="ASQ590" s="211"/>
      <c r="ASR590" s="211"/>
      <c r="ASS590" s="211"/>
      <c r="AST590" s="211"/>
      <c r="ASU590" s="211"/>
      <c r="ASV590" s="211"/>
      <c r="ASW590" s="211"/>
      <c r="ASX590" s="211"/>
      <c r="ASY590" s="211"/>
      <c r="ASZ590" s="211"/>
      <c r="ATA590" s="211"/>
      <c r="ATB590" s="211"/>
      <c r="ATC590" s="211"/>
      <c r="ATD590" s="211"/>
      <c r="ATE590" s="211"/>
      <c r="ATF590" s="211"/>
      <c r="ATG590" s="211"/>
      <c r="ATH590" s="211"/>
      <c r="ATI590" s="211"/>
      <c r="ATJ590" s="211"/>
      <c r="ATK590" s="211"/>
      <c r="ATL590" s="211"/>
      <c r="ATM590" s="211"/>
      <c r="ATN590" s="211"/>
      <c r="ATO590" s="211"/>
      <c r="ATP590" s="211"/>
      <c r="ATQ590" s="211"/>
      <c r="ATR590" s="211"/>
      <c r="ATS590" s="211"/>
      <c r="ATT590" s="211"/>
      <c r="ATU590" s="211"/>
      <c r="ATV590" s="211"/>
      <c r="ATW590" s="211"/>
      <c r="ATX590" s="211"/>
      <c r="ATY590" s="211"/>
      <c r="ATZ590" s="211"/>
      <c r="AUA590" s="211"/>
      <c r="AUB590" s="211"/>
      <c r="AUC590" s="211"/>
      <c r="AUD590" s="211"/>
      <c r="AUE590" s="211"/>
      <c r="AUF590" s="211"/>
      <c r="AUG590" s="211"/>
      <c r="AUH590" s="211"/>
      <c r="AUI590" s="211"/>
      <c r="AUJ590" s="211"/>
      <c r="AUK590" s="211"/>
      <c r="AUL590" s="211"/>
      <c r="AUM590" s="211"/>
      <c r="AUN590" s="211"/>
      <c r="AUO590" s="211"/>
      <c r="AUP590" s="211"/>
      <c r="AUQ590" s="211"/>
      <c r="AUR590" s="211"/>
      <c r="AUS590" s="211"/>
      <c r="AUT590" s="211"/>
      <c r="AUU590" s="211"/>
      <c r="AUV590" s="211"/>
      <c r="AUW590" s="211"/>
      <c r="AUX590" s="211"/>
      <c r="AUY590" s="211"/>
      <c r="AUZ590" s="211"/>
      <c r="AVA590" s="211"/>
      <c r="AVB590" s="211"/>
      <c r="AVC590" s="211"/>
      <c r="AVD590" s="211"/>
      <c r="AVE590" s="211"/>
      <c r="AVF590" s="211"/>
      <c r="AVG590" s="211"/>
      <c r="AVH590" s="211"/>
      <c r="AVI590" s="211"/>
      <c r="AVJ590" s="211"/>
      <c r="AVK590" s="211"/>
      <c r="AVL590" s="211"/>
      <c r="AVM590" s="211"/>
      <c r="AVN590" s="211"/>
      <c r="AVO590" s="211"/>
      <c r="AVP590" s="211"/>
      <c r="AVQ590" s="211"/>
      <c r="AVR590" s="211"/>
      <c r="AVS590" s="211"/>
      <c r="AVT590" s="211"/>
      <c r="AVU590" s="211"/>
      <c r="AVV590" s="211"/>
      <c r="AVW590" s="211"/>
      <c r="AVX590" s="211"/>
      <c r="AVY590" s="211"/>
      <c r="AVZ590" s="211"/>
      <c r="AWA590" s="211"/>
      <c r="AWB590" s="211"/>
      <c r="AWC590" s="211"/>
      <c r="AWD590" s="211"/>
      <c r="AWE590" s="211"/>
      <c r="AWF590" s="211"/>
      <c r="AWG590" s="211"/>
      <c r="AWH590" s="211"/>
      <c r="AWI590" s="211"/>
      <c r="AWJ590" s="211"/>
      <c r="AWK590" s="211"/>
      <c r="AWL590" s="211"/>
      <c r="AWM590" s="211"/>
      <c r="AWN590" s="211"/>
      <c r="AWO590" s="211"/>
      <c r="AWP590" s="211"/>
      <c r="AWQ590" s="211"/>
      <c r="AWR590" s="211"/>
      <c r="AWS590" s="211"/>
      <c r="AWT590" s="211"/>
      <c r="AWU590" s="211"/>
      <c r="AWV590" s="211"/>
      <c r="AWW590" s="211"/>
      <c r="AWX590" s="211"/>
      <c r="AWY590" s="211"/>
      <c r="AWZ590" s="211"/>
      <c r="AXA590" s="211"/>
      <c r="AXB590" s="211"/>
      <c r="AXC590" s="211"/>
      <c r="AXD590" s="211"/>
      <c r="AXE590" s="211"/>
      <c r="AXF590" s="211"/>
      <c r="AXG590" s="211"/>
      <c r="AXH590" s="211"/>
      <c r="AXI590" s="211"/>
      <c r="AXJ590" s="211"/>
      <c r="AXK590" s="211"/>
      <c r="AXL590" s="211"/>
      <c r="AXM590" s="211"/>
      <c r="AXN590" s="211"/>
      <c r="AXO590" s="211"/>
      <c r="AXP590" s="211"/>
      <c r="AXQ590" s="211"/>
      <c r="AXR590" s="211"/>
      <c r="AXS590" s="211"/>
      <c r="AXT590" s="211"/>
      <c r="AXU590" s="211"/>
      <c r="AXV590" s="211"/>
      <c r="AXW590" s="211"/>
      <c r="AXX590" s="211"/>
      <c r="AXY590" s="211"/>
      <c r="AXZ590" s="211"/>
      <c r="AYA590" s="211"/>
      <c r="AYB590" s="211"/>
      <c r="AYC590" s="211"/>
      <c r="AYD590" s="211"/>
      <c r="AYE590" s="211"/>
      <c r="AYF590" s="211"/>
      <c r="AYG590" s="211"/>
      <c r="AYH590" s="211"/>
      <c r="AYI590" s="211"/>
      <c r="AYJ590" s="211"/>
      <c r="AYK590" s="211"/>
      <c r="AYL590" s="211"/>
      <c r="AYM590" s="211"/>
      <c r="AYN590" s="211"/>
      <c r="AYO590" s="211"/>
      <c r="AYP590" s="211"/>
      <c r="AYQ590" s="211"/>
      <c r="AYR590" s="211"/>
      <c r="AYS590" s="211"/>
      <c r="AYT590" s="211"/>
      <c r="AYU590" s="211"/>
      <c r="AYV590" s="211"/>
      <c r="AYW590" s="211"/>
      <c r="AYX590" s="211"/>
      <c r="AYY590" s="211"/>
      <c r="AYZ590" s="211"/>
      <c r="AZA590" s="211"/>
      <c r="AZB590" s="211"/>
      <c r="AZC590" s="211"/>
      <c r="AZD590" s="211"/>
      <c r="AZE590" s="211"/>
      <c r="AZF590" s="211"/>
      <c r="AZG590" s="211"/>
      <c r="AZH590" s="211"/>
      <c r="AZI590" s="211"/>
      <c r="AZJ590" s="211"/>
      <c r="AZK590" s="211"/>
      <c r="AZL590" s="211"/>
      <c r="AZM590" s="211"/>
      <c r="AZN590" s="211"/>
      <c r="AZO590" s="211"/>
      <c r="AZP590" s="211"/>
      <c r="AZQ590" s="211"/>
      <c r="AZR590" s="211"/>
      <c r="AZS590" s="211"/>
      <c r="AZT590" s="211"/>
      <c r="AZU590" s="211"/>
      <c r="AZV590" s="211"/>
      <c r="AZW590" s="211"/>
      <c r="AZX590" s="211"/>
      <c r="AZY590" s="211"/>
      <c r="AZZ590" s="211"/>
      <c r="BAA590" s="211"/>
      <c r="BAB590" s="211"/>
      <c r="BAC590" s="211"/>
      <c r="BAD590" s="211"/>
      <c r="BAE590" s="211"/>
      <c r="BAF590" s="211"/>
      <c r="BAG590" s="211"/>
      <c r="BAH590" s="211"/>
      <c r="BAI590" s="211"/>
      <c r="BAJ590" s="211"/>
      <c r="BAK590" s="211"/>
      <c r="BAL590" s="211"/>
      <c r="BAM590" s="211"/>
      <c r="BAN590" s="211"/>
      <c r="BAO590" s="211"/>
      <c r="BAP590" s="211"/>
      <c r="BAQ590" s="211"/>
      <c r="BAR590" s="211"/>
      <c r="BAS590" s="211"/>
      <c r="BAT590" s="211"/>
      <c r="BAU590" s="211"/>
      <c r="BAV590" s="211"/>
      <c r="BAW590" s="211"/>
      <c r="BAX590" s="211"/>
      <c r="BAY590" s="211"/>
      <c r="BAZ590" s="211"/>
      <c r="BBA590" s="211"/>
      <c r="BBB590" s="211"/>
      <c r="BBC590" s="211"/>
      <c r="BBD590" s="211"/>
      <c r="BBE590" s="211"/>
      <c r="BBF590" s="211"/>
      <c r="BBG590" s="211"/>
      <c r="BBH590" s="211"/>
      <c r="BBI590" s="211"/>
      <c r="BBJ590" s="211"/>
      <c r="BBK590" s="211"/>
      <c r="BBL590" s="211"/>
      <c r="BBM590" s="211"/>
      <c r="BBN590" s="211"/>
      <c r="BBO590" s="211"/>
      <c r="BBP590" s="211"/>
      <c r="BBQ590" s="211"/>
      <c r="BBR590" s="211"/>
      <c r="BBS590" s="211"/>
      <c r="BBT590" s="211"/>
      <c r="BBU590" s="211"/>
      <c r="BBV590" s="211"/>
      <c r="BBW590" s="211"/>
      <c r="BBX590" s="211"/>
      <c r="BBY590" s="211"/>
      <c r="BBZ590" s="211"/>
      <c r="BCA590" s="211"/>
      <c r="BCB590" s="211"/>
      <c r="BCC590" s="211"/>
      <c r="BCD590" s="211"/>
      <c r="BCE590" s="211"/>
      <c r="BCF590" s="211"/>
      <c r="BCG590" s="211"/>
      <c r="BCH590" s="211"/>
      <c r="BCI590" s="211"/>
      <c r="BCJ590" s="211"/>
      <c r="BCK590" s="211"/>
      <c r="BCL590" s="211"/>
      <c r="BCM590" s="211"/>
      <c r="BCN590" s="211"/>
      <c r="BCO590" s="211"/>
      <c r="BCP590" s="211"/>
      <c r="BCQ590" s="211"/>
      <c r="BCR590" s="211"/>
      <c r="BCS590" s="211"/>
      <c r="BCT590" s="211"/>
      <c r="BCU590" s="211"/>
      <c r="BCV590" s="211"/>
      <c r="BCW590" s="211"/>
      <c r="BCX590" s="211"/>
      <c r="BCY590" s="211"/>
      <c r="BCZ590" s="211"/>
      <c r="BDA590" s="211"/>
      <c r="BDB590" s="211"/>
      <c r="BDC590" s="211"/>
      <c r="BDD590" s="211"/>
      <c r="BDE590" s="211"/>
      <c r="BDF590" s="211"/>
      <c r="BDG590" s="211"/>
      <c r="BDH590" s="211"/>
      <c r="BDI590" s="211"/>
      <c r="BDJ590" s="211"/>
      <c r="BDK590" s="211"/>
      <c r="BDL590" s="211"/>
      <c r="BDM590" s="211"/>
      <c r="BDN590" s="211"/>
      <c r="BDO590" s="211"/>
      <c r="BDP590" s="211"/>
      <c r="BDQ590" s="211"/>
      <c r="BDR590" s="211"/>
      <c r="BDS590" s="211"/>
      <c r="BDT590" s="211"/>
      <c r="BDU590" s="211"/>
      <c r="BDV590" s="211"/>
      <c r="BDW590" s="211"/>
      <c r="BDX590" s="211"/>
      <c r="BDY590" s="211"/>
      <c r="BDZ590" s="211"/>
      <c r="BEA590" s="211"/>
      <c r="BEB590" s="211"/>
      <c r="BEC590" s="211"/>
      <c r="BED590" s="211"/>
      <c r="BEE590" s="211"/>
      <c r="BEF590" s="211"/>
      <c r="BEG590" s="211"/>
      <c r="BEH590" s="211"/>
      <c r="BEI590" s="211"/>
      <c r="BEJ590" s="211"/>
      <c r="BEK590" s="211"/>
      <c r="BEL590" s="211"/>
      <c r="BEM590" s="211"/>
      <c r="BEN590" s="211"/>
      <c r="BEO590" s="211"/>
      <c r="BEP590" s="211"/>
      <c r="BEQ590" s="211"/>
      <c r="BER590" s="211"/>
      <c r="BES590" s="211"/>
      <c r="BET590" s="211"/>
      <c r="BEU590" s="211"/>
      <c r="BEV590" s="211"/>
      <c r="BEW590" s="211"/>
      <c r="BEX590" s="211"/>
      <c r="BEY590" s="211"/>
      <c r="BEZ590" s="211"/>
      <c r="BFA590" s="211"/>
      <c r="BFB590" s="211"/>
      <c r="BFC590" s="211"/>
      <c r="BFD590" s="211"/>
      <c r="BFE590" s="211"/>
      <c r="BFF590" s="211"/>
      <c r="BFG590" s="211"/>
      <c r="BFH590" s="211"/>
      <c r="BFI590" s="211"/>
      <c r="BFJ590" s="211"/>
      <c r="BFK590" s="211"/>
      <c r="BFL590" s="211"/>
      <c r="BFM590" s="211"/>
      <c r="BFN590" s="211"/>
      <c r="BFO590" s="211"/>
      <c r="BFP590" s="211"/>
      <c r="BFQ590" s="211"/>
      <c r="BFR590" s="211"/>
      <c r="BFS590" s="211"/>
      <c r="BFT590" s="211"/>
      <c r="BFU590" s="211"/>
      <c r="BFV590" s="211"/>
      <c r="BFW590" s="211"/>
      <c r="BFX590" s="211"/>
      <c r="BFY590" s="211"/>
      <c r="BFZ590" s="211"/>
      <c r="BGA590" s="211"/>
      <c r="BGB590" s="211"/>
      <c r="BGC590" s="211"/>
      <c r="BGD590" s="211"/>
      <c r="BGE590" s="211"/>
      <c r="BGF590" s="211"/>
      <c r="BGG590" s="211"/>
      <c r="BGH590" s="211"/>
      <c r="BGI590" s="211"/>
      <c r="BGJ590" s="211"/>
      <c r="BGK590" s="211"/>
      <c r="BGL590" s="211"/>
      <c r="BGM590" s="211"/>
      <c r="BGN590" s="211"/>
      <c r="BGO590" s="211"/>
      <c r="BGP590" s="211"/>
      <c r="BGQ590" s="211"/>
      <c r="BGR590" s="211"/>
      <c r="BGS590" s="211"/>
      <c r="BGT590" s="211"/>
      <c r="BGU590" s="211"/>
      <c r="BGV590" s="211"/>
      <c r="BGW590" s="211"/>
      <c r="BGX590" s="211"/>
      <c r="BGY590" s="211"/>
      <c r="BGZ590" s="211"/>
      <c r="BHA590" s="211"/>
      <c r="BHB590" s="211"/>
      <c r="BHC590" s="211"/>
      <c r="BHD590" s="211"/>
      <c r="BHE590" s="211"/>
      <c r="BHF590" s="211"/>
      <c r="BHG590" s="211"/>
      <c r="BHH590" s="211"/>
      <c r="BHI590" s="211"/>
      <c r="BHJ590" s="211"/>
      <c r="BHK590" s="211"/>
      <c r="BHL590" s="211"/>
      <c r="BHM590" s="211"/>
      <c r="BHN590" s="211"/>
      <c r="BHO590" s="211"/>
      <c r="BHP590" s="211"/>
      <c r="BHQ590" s="211"/>
      <c r="BHR590" s="211"/>
      <c r="BHS590" s="211"/>
      <c r="BHT590" s="211"/>
      <c r="BHU590" s="211"/>
      <c r="BHV590" s="211"/>
      <c r="BHW590" s="211"/>
      <c r="BHX590" s="211"/>
      <c r="BHY590" s="211"/>
      <c r="BHZ590" s="211"/>
      <c r="BIA590" s="211"/>
      <c r="BIB590" s="211"/>
      <c r="BIC590" s="211"/>
      <c r="BID590" s="211"/>
      <c r="BIE590" s="211"/>
      <c r="BIF590" s="211"/>
      <c r="BIG590" s="211"/>
      <c r="BIH590" s="211"/>
      <c r="BII590" s="211"/>
      <c r="BIJ590" s="211"/>
      <c r="BIK590" s="211"/>
      <c r="BIL590" s="211"/>
      <c r="BIM590" s="211"/>
      <c r="BIN590" s="211"/>
      <c r="BIO590" s="211"/>
      <c r="BIP590" s="211"/>
      <c r="BIQ590" s="211"/>
      <c r="BIR590" s="211"/>
      <c r="BIS590" s="211"/>
      <c r="BIT590" s="211"/>
      <c r="BIU590" s="211"/>
      <c r="BIV590" s="211"/>
      <c r="BIW590" s="211"/>
      <c r="BIX590" s="211"/>
      <c r="BIY590" s="211"/>
      <c r="BIZ590" s="211"/>
      <c r="BJA590" s="211"/>
      <c r="BJB590" s="211"/>
      <c r="BJC590" s="211"/>
      <c r="BJD590" s="211"/>
      <c r="BJE590" s="211"/>
      <c r="BJF590" s="211"/>
      <c r="BJG590" s="211"/>
      <c r="BJH590" s="211"/>
      <c r="BJI590" s="211"/>
      <c r="BJJ590" s="211"/>
      <c r="BJK590" s="211"/>
      <c r="BJL590" s="211"/>
      <c r="BJM590" s="211"/>
      <c r="BJN590" s="211"/>
      <c r="BJO590" s="211"/>
      <c r="BJP590" s="211"/>
      <c r="BJQ590" s="211"/>
      <c r="BJR590" s="211"/>
      <c r="BJS590" s="211"/>
      <c r="BJT590" s="211"/>
      <c r="BJU590" s="211"/>
      <c r="BJV590" s="211"/>
      <c r="BJW590" s="211"/>
      <c r="BJX590" s="211"/>
      <c r="BJY590" s="211"/>
      <c r="BJZ590" s="211"/>
      <c r="BKA590" s="211"/>
      <c r="BKB590" s="211"/>
      <c r="BKC590" s="211"/>
      <c r="BKD590" s="211"/>
      <c r="BKE590" s="211"/>
      <c r="BKF590" s="211"/>
      <c r="BKG590" s="211"/>
      <c r="BKH590" s="211"/>
      <c r="BKI590" s="211"/>
      <c r="BKJ590" s="211"/>
      <c r="BKK590" s="211"/>
      <c r="BKL590" s="211"/>
      <c r="BKM590" s="211"/>
      <c r="BKN590" s="211"/>
      <c r="BKO590" s="211"/>
      <c r="BKP590" s="211"/>
      <c r="BKQ590" s="211"/>
      <c r="BKR590" s="211"/>
      <c r="BKS590" s="211"/>
      <c r="BKT590" s="211"/>
      <c r="BKU590" s="211"/>
      <c r="BKV590" s="211"/>
      <c r="BKW590" s="211"/>
      <c r="BKX590" s="211"/>
      <c r="BKY590" s="211"/>
      <c r="BKZ590" s="211"/>
      <c r="BLA590" s="211"/>
      <c r="BLB590" s="211"/>
      <c r="BLC590" s="211"/>
      <c r="BLD590" s="211"/>
      <c r="BLE590" s="211"/>
      <c r="BLF590" s="211"/>
      <c r="BLG590" s="211"/>
      <c r="BLH590" s="211"/>
      <c r="BLI590" s="211"/>
      <c r="BLJ590" s="211"/>
      <c r="BLK590" s="211"/>
      <c r="BLL590" s="211"/>
      <c r="BLM590" s="211"/>
      <c r="BLN590" s="211"/>
      <c r="BLO590" s="211"/>
      <c r="BLP590" s="211"/>
      <c r="BLQ590" s="211"/>
      <c r="BLR590" s="211"/>
      <c r="BLS590" s="211"/>
      <c r="BLT590" s="211"/>
      <c r="BLU590" s="211"/>
      <c r="BLV590" s="211"/>
      <c r="BLW590" s="211"/>
      <c r="BLX590" s="211"/>
      <c r="BLY590" s="211"/>
      <c r="BLZ590" s="211"/>
      <c r="BMA590" s="211"/>
      <c r="BMB590" s="211"/>
      <c r="BMC590" s="211"/>
      <c r="BMD590" s="211"/>
      <c r="BME590" s="211"/>
      <c r="BMF590" s="211"/>
      <c r="BMG590" s="211"/>
      <c r="BMH590" s="211"/>
      <c r="BMI590" s="211"/>
      <c r="BMJ590" s="211"/>
      <c r="BMK590" s="211"/>
      <c r="BML590" s="211"/>
      <c r="BMM590" s="211"/>
      <c r="BMN590" s="211"/>
      <c r="BMO590" s="211"/>
      <c r="BMP590" s="211"/>
      <c r="BMQ590" s="211"/>
      <c r="BMR590" s="211"/>
      <c r="BMS590" s="211"/>
      <c r="BMT590" s="211"/>
      <c r="BMU590" s="211"/>
      <c r="BMV590" s="211"/>
      <c r="BMW590" s="211"/>
      <c r="BMX590" s="211"/>
      <c r="BMY590" s="211"/>
      <c r="BMZ590" s="211"/>
      <c r="BNA590" s="211"/>
      <c r="BNB590" s="211"/>
      <c r="BNC590" s="211"/>
      <c r="BND590" s="211"/>
      <c r="BNE590" s="211"/>
      <c r="BNF590" s="211"/>
      <c r="BNG590" s="211"/>
      <c r="BNH590" s="211"/>
      <c r="BNI590" s="211"/>
      <c r="BNJ590" s="211"/>
      <c r="BNK590" s="211"/>
      <c r="BNL590" s="211"/>
      <c r="BNM590" s="211"/>
      <c r="BNN590" s="211"/>
      <c r="BNO590" s="211"/>
      <c r="BNP590" s="211"/>
      <c r="BNQ590" s="211"/>
      <c r="BNR590" s="211"/>
      <c r="BNS590" s="211"/>
      <c r="BNT590" s="211"/>
      <c r="BNU590" s="211"/>
      <c r="BNV590" s="211"/>
      <c r="BNW590" s="211"/>
      <c r="BNX590" s="211"/>
      <c r="BNY590" s="211"/>
      <c r="BNZ590" s="211"/>
      <c r="BOA590" s="211"/>
      <c r="BOB590" s="211"/>
      <c r="BOC590" s="211"/>
      <c r="BOD590" s="211"/>
      <c r="BOE590" s="211"/>
      <c r="BOF590" s="211"/>
      <c r="BOG590" s="211"/>
      <c r="BOH590" s="211"/>
      <c r="BOI590" s="211"/>
      <c r="BOJ590" s="211"/>
      <c r="BOK590" s="211"/>
      <c r="BOL590" s="211"/>
      <c r="BOM590" s="211"/>
      <c r="BON590" s="211"/>
      <c r="BOO590" s="211"/>
      <c r="BOP590" s="211"/>
      <c r="BOQ590" s="211"/>
      <c r="BOR590" s="211"/>
      <c r="BOS590" s="211"/>
      <c r="BOT590" s="211"/>
      <c r="BOU590" s="211"/>
      <c r="BOV590" s="211"/>
      <c r="BOW590" s="211"/>
      <c r="BOX590" s="211"/>
      <c r="BOY590" s="211"/>
      <c r="BOZ590" s="211"/>
      <c r="BPA590" s="211"/>
      <c r="BPB590" s="211"/>
      <c r="BPC590" s="211"/>
      <c r="BPD590" s="211"/>
      <c r="BPE590" s="211"/>
      <c r="BPF590" s="211"/>
      <c r="BPG590" s="211"/>
      <c r="BPH590" s="211"/>
      <c r="BPI590" s="211"/>
      <c r="BPJ590" s="211"/>
      <c r="BPK590" s="211"/>
      <c r="BPL590" s="211"/>
      <c r="BPM590" s="211"/>
      <c r="BPN590" s="211"/>
      <c r="BPO590" s="211"/>
      <c r="BPP590" s="211"/>
      <c r="BPQ590" s="211"/>
      <c r="BPR590" s="211"/>
      <c r="BPS590" s="211"/>
      <c r="BPT590" s="211"/>
      <c r="BPU590" s="211"/>
      <c r="BPV590" s="211"/>
      <c r="BPW590" s="211"/>
      <c r="BPX590" s="211"/>
      <c r="BPY590" s="211"/>
      <c r="BPZ590" s="211"/>
      <c r="BQA590" s="211"/>
      <c r="BQB590" s="211"/>
      <c r="BQC590" s="211"/>
      <c r="BQD590" s="211"/>
      <c r="BQE590" s="211"/>
      <c r="BQF590" s="211"/>
      <c r="BQG590" s="211"/>
      <c r="BQH590" s="211"/>
      <c r="BQI590" s="211"/>
      <c r="BQJ590" s="211"/>
      <c r="BQK590" s="211"/>
      <c r="BQL590" s="211"/>
      <c r="BQM590" s="211"/>
      <c r="BQN590" s="211"/>
      <c r="BQO590" s="211"/>
      <c r="BQP590" s="211"/>
      <c r="BQQ590" s="211"/>
      <c r="BQR590" s="211"/>
      <c r="BQS590" s="211"/>
      <c r="BQT590" s="211"/>
      <c r="BQU590" s="211"/>
      <c r="BQV590" s="211"/>
      <c r="BQW590" s="211"/>
      <c r="BQX590" s="211"/>
      <c r="BQY590" s="211"/>
      <c r="BQZ590" s="211"/>
      <c r="BRA590" s="211"/>
      <c r="BRB590" s="211"/>
      <c r="BRC590" s="211"/>
      <c r="BRD590" s="211"/>
      <c r="BRE590" s="211"/>
      <c r="BRF590" s="211"/>
      <c r="BRG590" s="211"/>
      <c r="BRH590" s="211"/>
      <c r="BRI590" s="211"/>
      <c r="BRJ590" s="211"/>
      <c r="BRK590" s="211"/>
      <c r="BRL590" s="211"/>
      <c r="BRM590" s="211"/>
      <c r="BRN590" s="211"/>
      <c r="BRO590" s="211"/>
      <c r="BRP590" s="211"/>
      <c r="BRQ590" s="211"/>
      <c r="BRR590" s="211"/>
      <c r="BRS590" s="211"/>
      <c r="BRT590" s="211"/>
      <c r="BRU590" s="211"/>
      <c r="BRV590" s="211"/>
      <c r="BRW590" s="211"/>
      <c r="BRX590" s="211"/>
      <c r="BRY590" s="211"/>
      <c r="BRZ590" s="211"/>
      <c r="BSA590" s="211"/>
      <c r="BSB590" s="211"/>
      <c r="BSC590" s="211"/>
      <c r="BSD590" s="211"/>
      <c r="BSE590" s="211"/>
      <c r="BSF590" s="211"/>
      <c r="BSG590" s="211"/>
      <c r="BSH590" s="211"/>
      <c r="BSI590" s="211"/>
      <c r="BSJ590" s="211"/>
      <c r="BSK590" s="211"/>
      <c r="BSL590" s="211"/>
      <c r="BSM590" s="211"/>
      <c r="BSN590" s="211"/>
      <c r="BSO590" s="211"/>
      <c r="BSP590" s="211"/>
      <c r="BSQ590" s="211"/>
      <c r="BSR590" s="211"/>
      <c r="BSS590" s="211"/>
      <c r="BST590" s="211"/>
      <c r="BSU590" s="211"/>
      <c r="BSV590" s="211"/>
      <c r="BSW590" s="211"/>
      <c r="BSX590" s="211"/>
      <c r="BSY590" s="211"/>
      <c r="BSZ590" s="211"/>
      <c r="BTA590" s="211"/>
      <c r="BTB590" s="211"/>
      <c r="BTC590" s="211"/>
      <c r="BTD590" s="211"/>
      <c r="BTE590" s="211"/>
      <c r="BTF590" s="211"/>
      <c r="BTG590" s="211"/>
      <c r="BTH590" s="211"/>
      <c r="BTI590" s="211"/>
      <c r="BTJ590" s="211"/>
      <c r="BTK590" s="211"/>
      <c r="BTL590" s="211"/>
      <c r="BTM590" s="211"/>
      <c r="BTN590" s="211"/>
      <c r="BTO590" s="211"/>
      <c r="BTP590" s="211"/>
      <c r="BTQ590" s="211"/>
      <c r="BTR590" s="211"/>
      <c r="BTS590" s="211"/>
      <c r="BTT590" s="211"/>
      <c r="BTU590" s="211"/>
      <c r="BTV590" s="211"/>
      <c r="BTW590" s="211"/>
      <c r="BTX590" s="211"/>
      <c r="BTY590" s="211"/>
      <c r="BTZ590" s="211"/>
      <c r="BUA590" s="211"/>
      <c r="BUB590" s="211"/>
      <c r="BUC590" s="211"/>
      <c r="BUD590" s="211"/>
      <c r="BUE590" s="211"/>
      <c r="BUF590" s="211"/>
      <c r="BUG590" s="211"/>
      <c r="BUH590" s="211"/>
      <c r="BUI590" s="211"/>
      <c r="BUJ590" s="211"/>
      <c r="BUK590" s="211"/>
      <c r="BUL590" s="211"/>
      <c r="BUM590" s="211"/>
      <c r="BUN590" s="211"/>
      <c r="BUO590" s="211"/>
      <c r="BUP590" s="211"/>
      <c r="BUQ590" s="211"/>
      <c r="BUR590" s="211"/>
      <c r="BUS590" s="211"/>
      <c r="BUT590" s="211"/>
      <c r="BUU590" s="211"/>
      <c r="BUV590" s="211"/>
      <c r="BUW590" s="211"/>
      <c r="BUX590" s="211"/>
      <c r="BUY590" s="211"/>
      <c r="BUZ590" s="211"/>
      <c r="BVA590" s="211"/>
      <c r="BVB590" s="211"/>
      <c r="BVC590" s="211"/>
      <c r="BVD590" s="211"/>
      <c r="BVE590" s="211"/>
      <c r="BVF590" s="211"/>
      <c r="BVG590" s="211"/>
      <c r="BVH590" s="211"/>
      <c r="BVI590" s="211"/>
      <c r="BVJ590" s="211"/>
      <c r="BVK590" s="211"/>
      <c r="BVL590" s="211"/>
      <c r="BVM590" s="211"/>
      <c r="BVN590" s="211"/>
      <c r="BVO590" s="211"/>
      <c r="BVP590" s="211"/>
      <c r="BVQ590" s="211"/>
      <c r="BVR590" s="211"/>
      <c r="BVS590" s="211"/>
      <c r="BVT590" s="211"/>
      <c r="BVU590" s="211"/>
      <c r="BVV590" s="211"/>
      <c r="BVW590" s="211"/>
      <c r="BVX590" s="211"/>
      <c r="BVY590" s="211"/>
      <c r="BVZ590" s="211"/>
      <c r="BWA590" s="211"/>
      <c r="BWB590" s="211"/>
      <c r="BWC590" s="211"/>
      <c r="BWD590" s="211"/>
      <c r="BWE590" s="211"/>
      <c r="BWF590" s="211"/>
      <c r="BWG590" s="211"/>
      <c r="BWH590" s="211"/>
      <c r="BWI590" s="211"/>
      <c r="BWJ590" s="211"/>
      <c r="BWK590" s="211"/>
      <c r="BWL590" s="211"/>
      <c r="BWM590" s="211"/>
      <c r="BWN590" s="211"/>
      <c r="BWO590" s="211"/>
      <c r="BWP590" s="211"/>
      <c r="BWQ590" s="211"/>
      <c r="BWR590" s="211"/>
      <c r="BWS590" s="211"/>
      <c r="BWT590" s="211"/>
      <c r="BWU590" s="211"/>
      <c r="BWV590" s="211"/>
      <c r="BWW590" s="211"/>
      <c r="BWX590" s="211"/>
      <c r="BWY590" s="211"/>
      <c r="BWZ590" s="211"/>
      <c r="BXA590" s="211"/>
      <c r="BXB590" s="211"/>
      <c r="BXC590" s="211"/>
      <c r="BXD590" s="211"/>
      <c r="BXE590" s="211"/>
      <c r="BXF590" s="211"/>
      <c r="BXG590" s="211"/>
      <c r="BXH590" s="211"/>
      <c r="BXI590" s="211"/>
      <c r="BXJ590" s="211"/>
      <c r="BXK590" s="211"/>
      <c r="BXL590" s="211"/>
      <c r="BXM590" s="211"/>
      <c r="BXN590" s="211"/>
      <c r="BXO590" s="211"/>
      <c r="BXP590" s="211"/>
      <c r="BXQ590" s="211"/>
      <c r="BXR590" s="211"/>
      <c r="BXS590" s="211"/>
      <c r="BXT590" s="211"/>
      <c r="BXU590" s="211"/>
      <c r="BXV590" s="211"/>
      <c r="BXW590" s="211"/>
      <c r="BXX590" s="211"/>
      <c r="BXY590" s="211"/>
      <c r="BXZ590" s="211"/>
      <c r="BYA590" s="211"/>
      <c r="BYB590" s="211"/>
      <c r="BYC590" s="211"/>
      <c r="BYD590" s="211"/>
      <c r="BYE590" s="211"/>
      <c r="BYF590" s="211"/>
      <c r="BYG590" s="211"/>
      <c r="BYH590" s="211"/>
      <c r="BYI590" s="211"/>
      <c r="BYJ590" s="211"/>
      <c r="BYK590" s="211"/>
      <c r="BYL590" s="211"/>
      <c r="BYM590" s="211"/>
      <c r="BYN590" s="211"/>
      <c r="BYO590" s="211"/>
      <c r="BYP590" s="211"/>
      <c r="BYQ590" s="211"/>
      <c r="BYR590" s="211"/>
      <c r="BYS590" s="211"/>
      <c r="BYT590" s="211"/>
      <c r="BYU590" s="211"/>
      <c r="BYV590" s="211"/>
      <c r="BYW590" s="211"/>
      <c r="BYX590" s="211"/>
      <c r="BYY590" s="211"/>
      <c r="BYZ590" s="211"/>
      <c r="BZA590" s="211"/>
      <c r="BZB590" s="211"/>
      <c r="BZC590" s="211"/>
      <c r="BZD590" s="211"/>
      <c r="BZE590" s="211"/>
      <c r="BZF590" s="211"/>
      <c r="BZG590" s="211"/>
      <c r="BZH590" s="211"/>
      <c r="BZI590" s="211"/>
      <c r="BZJ590" s="211"/>
      <c r="BZK590" s="211"/>
      <c r="BZL590" s="211"/>
      <c r="BZM590" s="211"/>
      <c r="BZN590" s="211"/>
      <c r="BZO590" s="211"/>
      <c r="BZP590" s="211"/>
      <c r="BZQ590" s="211"/>
      <c r="BZR590" s="211"/>
      <c r="BZS590" s="211"/>
      <c r="BZT590" s="211"/>
      <c r="BZU590" s="211"/>
      <c r="BZV590" s="211"/>
      <c r="BZW590" s="211"/>
      <c r="BZX590" s="211"/>
      <c r="BZY590" s="211"/>
      <c r="BZZ590" s="211"/>
      <c r="CAA590" s="211"/>
      <c r="CAB590" s="211"/>
      <c r="CAC590" s="211"/>
      <c r="CAD590" s="211"/>
      <c r="CAE590" s="211"/>
      <c r="CAF590" s="211"/>
      <c r="CAG590" s="211"/>
      <c r="CAH590" s="211"/>
      <c r="CAI590" s="211"/>
      <c r="CAJ590" s="211"/>
      <c r="CAK590" s="211"/>
      <c r="CAL590" s="211"/>
      <c r="CAM590" s="211"/>
      <c r="CAN590" s="211"/>
      <c r="CAO590" s="211"/>
      <c r="CAP590" s="211"/>
      <c r="CAQ590" s="211"/>
      <c r="CAR590" s="211"/>
      <c r="CAS590" s="211"/>
      <c r="CAT590" s="211"/>
      <c r="CAU590" s="211"/>
      <c r="CAV590" s="211"/>
      <c r="CAW590" s="211"/>
      <c r="CAX590" s="211"/>
      <c r="CAY590" s="211"/>
      <c r="CAZ590" s="211"/>
      <c r="CBA590" s="211"/>
      <c r="CBB590" s="211"/>
      <c r="CBC590" s="211"/>
      <c r="CBD590" s="211"/>
      <c r="CBE590" s="211"/>
      <c r="CBF590" s="211"/>
      <c r="CBG590" s="211"/>
      <c r="CBH590" s="211"/>
      <c r="CBI590" s="211"/>
      <c r="CBJ590" s="211"/>
      <c r="CBK590" s="211"/>
      <c r="CBL590" s="211"/>
      <c r="CBM590" s="211"/>
      <c r="CBN590" s="211"/>
      <c r="CBO590" s="211"/>
      <c r="CBP590" s="211"/>
      <c r="CBQ590" s="211"/>
      <c r="CBR590" s="211"/>
      <c r="CBS590" s="211"/>
      <c r="CBT590" s="211"/>
      <c r="CBU590" s="211"/>
      <c r="CBV590" s="211"/>
      <c r="CBW590" s="211"/>
      <c r="CBX590" s="211"/>
      <c r="CBY590" s="211"/>
      <c r="CBZ590" s="211"/>
      <c r="CCA590" s="211"/>
      <c r="CCB590" s="211"/>
      <c r="CCC590" s="211"/>
      <c r="CCD590" s="211"/>
      <c r="CCE590" s="211"/>
      <c r="CCF590" s="211"/>
      <c r="CCG590" s="211"/>
      <c r="CCH590" s="211"/>
      <c r="CCI590" s="211"/>
      <c r="CCJ590" s="211"/>
      <c r="CCK590" s="211"/>
      <c r="CCL590" s="211"/>
      <c r="CCM590" s="211"/>
      <c r="CCN590" s="211"/>
      <c r="CCO590" s="211"/>
      <c r="CCP590" s="211"/>
      <c r="CCQ590" s="211"/>
      <c r="CCR590" s="211"/>
      <c r="CCS590" s="211"/>
      <c r="CCT590" s="211"/>
      <c r="CCU590" s="211"/>
      <c r="CCV590" s="211"/>
      <c r="CCW590" s="211"/>
      <c r="CCX590" s="211"/>
      <c r="CCY590" s="211"/>
      <c r="CCZ590" s="211"/>
      <c r="CDA590" s="211"/>
      <c r="CDB590" s="211"/>
      <c r="CDC590" s="211"/>
      <c r="CDD590" s="211"/>
      <c r="CDE590" s="211"/>
      <c r="CDF590" s="211"/>
      <c r="CDG590" s="211"/>
      <c r="CDH590" s="211"/>
      <c r="CDI590" s="211"/>
      <c r="CDJ590" s="211"/>
      <c r="CDK590" s="211"/>
      <c r="CDL590" s="211"/>
      <c r="CDM590" s="211"/>
      <c r="CDN590" s="211"/>
      <c r="CDO590" s="211"/>
      <c r="CDP590" s="211"/>
      <c r="CDQ590" s="211"/>
      <c r="CDR590" s="211"/>
      <c r="CDS590" s="211"/>
      <c r="CDT590" s="211"/>
      <c r="CDU590" s="211"/>
      <c r="CDV590" s="211"/>
      <c r="CDW590" s="211"/>
      <c r="CDX590" s="211"/>
      <c r="CDY590" s="211"/>
      <c r="CDZ590" s="211"/>
      <c r="CEA590" s="211"/>
      <c r="CEB590" s="211"/>
      <c r="CEC590" s="211"/>
      <c r="CED590" s="211"/>
      <c r="CEE590" s="211"/>
      <c r="CEF590" s="211"/>
      <c r="CEG590" s="211"/>
      <c r="CEH590" s="211"/>
      <c r="CEI590" s="211"/>
      <c r="CEJ590" s="211"/>
      <c r="CEK590" s="211"/>
      <c r="CEL590" s="211"/>
      <c r="CEM590" s="211"/>
      <c r="CEN590" s="211"/>
      <c r="CEO590" s="211"/>
      <c r="CEP590" s="211"/>
      <c r="CEQ590" s="211"/>
      <c r="CER590" s="211"/>
      <c r="CES590" s="211"/>
      <c r="CET590" s="211"/>
      <c r="CEU590" s="211"/>
      <c r="CEV590" s="211"/>
      <c r="CEW590" s="211"/>
      <c r="CEX590" s="211"/>
      <c r="CEY590" s="211"/>
      <c r="CEZ590" s="211"/>
      <c r="CFA590" s="211"/>
      <c r="CFB590" s="211"/>
      <c r="CFC590" s="211"/>
      <c r="CFD590" s="211"/>
      <c r="CFE590" s="211"/>
      <c r="CFF590" s="211"/>
      <c r="CFG590" s="211"/>
      <c r="CFH590" s="211"/>
      <c r="CFI590" s="211"/>
      <c r="CFJ590" s="211"/>
      <c r="CFK590" s="211"/>
      <c r="CFL590" s="211"/>
      <c r="CFM590" s="211"/>
      <c r="CFN590" s="211"/>
      <c r="CFO590" s="211"/>
      <c r="CFP590" s="211"/>
      <c r="CFQ590" s="211"/>
      <c r="CFR590" s="211"/>
      <c r="CFS590" s="211"/>
      <c r="CFT590" s="211"/>
      <c r="CFU590" s="211"/>
      <c r="CFV590" s="211"/>
      <c r="CFW590" s="211"/>
      <c r="CFX590" s="211"/>
      <c r="CFY590" s="211"/>
      <c r="CFZ590" s="211"/>
      <c r="CGA590" s="211"/>
      <c r="CGB590" s="211"/>
      <c r="CGC590" s="211"/>
      <c r="CGD590" s="211"/>
      <c r="CGE590" s="211"/>
      <c r="CGF590" s="211"/>
      <c r="CGG590" s="211"/>
      <c r="CGH590" s="211"/>
      <c r="CGI590" s="211"/>
      <c r="CGJ590" s="211"/>
      <c r="CGK590" s="211"/>
      <c r="CGL590" s="211"/>
      <c r="CGM590" s="211"/>
      <c r="CGN590" s="211"/>
      <c r="CGO590" s="211"/>
      <c r="CGP590" s="211"/>
      <c r="CGQ590" s="211"/>
      <c r="CGR590" s="211"/>
      <c r="CGS590" s="211"/>
      <c r="CGT590" s="211"/>
      <c r="CGU590" s="211"/>
      <c r="CGV590" s="211"/>
      <c r="CGW590" s="211"/>
      <c r="CGX590" s="211"/>
      <c r="CGY590" s="211"/>
      <c r="CGZ590" s="211"/>
      <c r="CHA590" s="211"/>
      <c r="CHB590" s="211"/>
      <c r="CHC590" s="211"/>
      <c r="CHD590" s="211"/>
      <c r="CHE590" s="211"/>
      <c r="CHF590" s="211"/>
      <c r="CHG590" s="211"/>
      <c r="CHH590" s="211"/>
      <c r="CHI590" s="211"/>
      <c r="CHJ590" s="211"/>
      <c r="CHK590" s="211"/>
      <c r="CHL590" s="211"/>
      <c r="CHM590" s="211"/>
      <c r="CHN590" s="211"/>
      <c r="CHO590" s="211"/>
      <c r="CHP590" s="211"/>
      <c r="CHQ590" s="211"/>
      <c r="CHR590" s="211"/>
      <c r="CHS590" s="211"/>
      <c r="CHT590" s="211"/>
      <c r="CHU590" s="211"/>
      <c r="CHV590" s="211"/>
      <c r="CHW590" s="211"/>
      <c r="CHX590" s="211"/>
      <c r="CHY590" s="211"/>
      <c r="CHZ590" s="211"/>
      <c r="CIA590" s="211"/>
      <c r="CIB590" s="211"/>
      <c r="CIC590" s="211"/>
      <c r="CID590" s="211"/>
      <c r="CIE590" s="211"/>
      <c r="CIF590" s="211"/>
      <c r="CIG590" s="211"/>
      <c r="CIH590" s="211"/>
      <c r="CII590" s="211"/>
      <c r="CIJ590" s="211"/>
      <c r="CIK590" s="211"/>
      <c r="CIL590" s="211"/>
      <c r="CIM590" s="211"/>
      <c r="CIN590" s="211"/>
      <c r="CIO590" s="211"/>
      <c r="CIP590" s="211"/>
      <c r="CIQ590" s="211"/>
      <c r="CIR590" s="211"/>
      <c r="CIS590" s="211"/>
      <c r="CIT590" s="211"/>
      <c r="CIU590" s="211"/>
      <c r="CIV590" s="211"/>
      <c r="CIW590" s="211"/>
      <c r="CIX590" s="211"/>
      <c r="CIY590" s="211"/>
      <c r="CIZ590" s="211"/>
      <c r="CJA590" s="211"/>
      <c r="CJB590" s="211"/>
      <c r="CJC590" s="211"/>
      <c r="CJD590" s="211"/>
      <c r="CJE590" s="211"/>
      <c r="CJF590" s="211"/>
      <c r="CJG590" s="211"/>
      <c r="CJH590" s="211"/>
      <c r="CJI590" s="211"/>
      <c r="CJJ590" s="211"/>
      <c r="CJK590" s="211"/>
      <c r="CJL590" s="211"/>
      <c r="CJM590" s="211"/>
      <c r="CJN590" s="211"/>
      <c r="CJO590" s="211"/>
      <c r="CJP590" s="211"/>
      <c r="CJQ590" s="211"/>
      <c r="CJR590" s="211"/>
      <c r="CJS590" s="211"/>
      <c r="CJT590" s="211"/>
      <c r="CJU590" s="211"/>
      <c r="CJV590" s="211"/>
      <c r="CJW590" s="211"/>
      <c r="CJX590" s="211"/>
      <c r="CJY590" s="211"/>
      <c r="CJZ590" s="211"/>
      <c r="CKA590" s="211"/>
      <c r="CKB590" s="211"/>
      <c r="CKC590" s="211"/>
      <c r="CKD590" s="211"/>
      <c r="CKE590" s="211"/>
      <c r="CKF590" s="211"/>
      <c r="CKG590" s="211"/>
      <c r="CKH590" s="211"/>
      <c r="CKI590" s="211"/>
      <c r="CKJ590" s="211"/>
      <c r="CKK590" s="211"/>
      <c r="CKL590" s="211"/>
      <c r="CKM590" s="211"/>
      <c r="CKN590" s="211"/>
      <c r="CKO590" s="211"/>
      <c r="CKP590" s="211"/>
      <c r="CKQ590" s="211"/>
      <c r="CKR590" s="211"/>
      <c r="CKS590" s="211"/>
      <c r="CKT590" s="211"/>
      <c r="CKU590" s="211"/>
      <c r="CKV590" s="211"/>
      <c r="CKW590" s="211"/>
      <c r="CKX590" s="211"/>
      <c r="CKY590" s="211"/>
      <c r="CKZ590" s="211"/>
      <c r="CLA590" s="211"/>
      <c r="CLB590" s="211"/>
      <c r="CLC590" s="211"/>
      <c r="CLD590" s="211"/>
      <c r="CLE590" s="211"/>
      <c r="CLF590" s="211"/>
      <c r="CLG590" s="211"/>
      <c r="CLH590" s="211"/>
      <c r="CLI590" s="211"/>
      <c r="CLJ590" s="211"/>
      <c r="CLK590" s="211"/>
      <c r="CLL590" s="211"/>
      <c r="CLM590" s="211"/>
      <c r="CLN590" s="211"/>
      <c r="CLO590" s="211"/>
      <c r="CLP590" s="211"/>
      <c r="CLQ590" s="211"/>
      <c r="CLR590" s="211"/>
      <c r="CLS590" s="211"/>
      <c r="CLT590" s="211"/>
      <c r="CLU590" s="211"/>
      <c r="CLV590" s="211"/>
      <c r="CLW590" s="211"/>
      <c r="CLX590" s="211"/>
      <c r="CLY590" s="211"/>
      <c r="CLZ590" s="211"/>
      <c r="CMA590" s="211"/>
      <c r="CMB590" s="211"/>
      <c r="CMC590" s="211"/>
      <c r="CMD590" s="211"/>
      <c r="CME590" s="211"/>
      <c r="CMF590" s="211"/>
      <c r="CMG590" s="211"/>
      <c r="CMH590" s="211"/>
      <c r="CMI590" s="211"/>
      <c r="CMJ590" s="211"/>
      <c r="CMK590" s="211"/>
      <c r="CML590" s="211"/>
      <c r="CMM590" s="211"/>
      <c r="CMN590" s="211"/>
      <c r="CMO590" s="211"/>
      <c r="CMP590" s="211"/>
      <c r="CMQ590" s="211"/>
      <c r="CMR590" s="211"/>
      <c r="CMS590" s="211"/>
      <c r="CMT590" s="211"/>
      <c r="CMU590" s="211"/>
      <c r="CMV590" s="211"/>
      <c r="CMW590" s="211"/>
      <c r="CMX590" s="211"/>
      <c r="CMY590" s="211"/>
      <c r="CMZ590" s="211"/>
      <c r="CNA590" s="211"/>
      <c r="CNB590" s="211"/>
      <c r="CNC590" s="211"/>
      <c r="CND590" s="211"/>
      <c r="CNE590" s="211"/>
      <c r="CNF590" s="211"/>
      <c r="CNG590" s="211"/>
      <c r="CNH590" s="211"/>
      <c r="CNI590" s="211"/>
      <c r="CNJ590" s="211"/>
      <c r="CNK590" s="211"/>
      <c r="CNL590" s="211"/>
      <c r="CNM590" s="211"/>
      <c r="CNN590" s="211"/>
      <c r="CNO590" s="211"/>
      <c r="CNP590" s="211"/>
      <c r="CNQ590" s="211"/>
      <c r="CNR590" s="211"/>
      <c r="CNS590" s="211"/>
      <c r="CNT590" s="211"/>
      <c r="CNU590" s="211"/>
      <c r="CNV590" s="211"/>
      <c r="CNW590" s="211"/>
      <c r="CNX590" s="211"/>
      <c r="CNY590" s="211"/>
      <c r="CNZ590" s="211"/>
      <c r="COA590" s="211"/>
      <c r="COB590" s="211"/>
      <c r="COC590" s="211"/>
      <c r="COD590" s="211"/>
      <c r="COE590" s="211"/>
      <c r="COF590" s="211"/>
      <c r="COG590" s="211"/>
      <c r="COH590" s="211"/>
      <c r="COI590" s="211"/>
      <c r="COJ590" s="211"/>
      <c r="COK590" s="211"/>
      <c r="COL590" s="211"/>
      <c r="COM590" s="211"/>
      <c r="CON590" s="211"/>
      <c r="COO590" s="211"/>
      <c r="COP590" s="211"/>
      <c r="COQ590" s="211"/>
      <c r="COR590" s="211"/>
      <c r="COS590" s="211"/>
      <c r="COT590" s="211"/>
      <c r="COU590" s="211"/>
      <c r="COV590" s="211"/>
      <c r="COW590" s="211"/>
      <c r="COX590" s="211"/>
      <c r="COY590" s="211"/>
      <c r="COZ590" s="211"/>
      <c r="CPA590" s="211"/>
      <c r="CPB590" s="211"/>
      <c r="CPC590" s="211"/>
      <c r="CPD590" s="211"/>
      <c r="CPE590" s="211"/>
      <c r="CPF590" s="211"/>
      <c r="CPG590" s="211"/>
      <c r="CPH590" s="211"/>
      <c r="CPI590" s="211"/>
      <c r="CPJ590" s="211"/>
      <c r="CPK590" s="211"/>
      <c r="CPL590" s="211"/>
      <c r="CPM590" s="211"/>
      <c r="CPN590" s="211"/>
      <c r="CPO590" s="211"/>
      <c r="CPP590" s="211"/>
      <c r="CPQ590" s="211"/>
      <c r="CPR590" s="211"/>
      <c r="CPS590" s="211"/>
      <c r="CPT590" s="211"/>
      <c r="CPU590" s="211"/>
      <c r="CPV590" s="211"/>
      <c r="CPW590" s="211"/>
      <c r="CPX590" s="211"/>
      <c r="CPY590" s="211"/>
      <c r="CPZ590" s="211"/>
      <c r="CQA590" s="211"/>
      <c r="CQB590" s="211"/>
      <c r="CQC590" s="211"/>
      <c r="CQD590" s="211"/>
      <c r="CQE590" s="211"/>
      <c r="CQF590" s="211"/>
      <c r="CQG590" s="211"/>
      <c r="CQH590" s="211"/>
      <c r="CQI590" s="211"/>
      <c r="CQJ590" s="211"/>
      <c r="CQK590" s="211"/>
      <c r="CQL590" s="211"/>
      <c r="CQM590" s="211"/>
      <c r="CQN590" s="211"/>
      <c r="CQO590" s="211"/>
      <c r="CQP590" s="211"/>
      <c r="CQQ590" s="211"/>
      <c r="CQR590" s="211"/>
      <c r="CQS590" s="211"/>
      <c r="CQT590" s="211"/>
      <c r="CQU590" s="211"/>
      <c r="CQV590" s="211"/>
      <c r="CQW590" s="211"/>
      <c r="CQX590" s="211"/>
      <c r="CQY590" s="211"/>
      <c r="CQZ590" s="211"/>
      <c r="CRA590" s="211"/>
      <c r="CRB590" s="211"/>
      <c r="CRC590" s="211"/>
      <c r="CRD590" s="211"/>
      <c r="CRE590" s="211"/>
      <c r="CRF590" s="211"/>
      <c r="CRG590" s="211"/>
      <c r="CRH590" s="211"/>
      <c r="CRI590" s="211"/>
      <c r="CRJ590" s="211"/>
      <c r="CRK590" s="211"/>
      <c r="CRL590" s="211"/>
      <c r="CRM590" s="211"/>
      <c r="CRN590" s="211"/>
      <c r="CRO590" s="211"/>
      <c r="CRP590" s="211"/>
      <c r="CRQ590" s="211"/>
      <c r="CRR590" s="211"/>
      <c r="CRS590" s="211"/>
      <c r="CRT590" s="211"/>
      <c r="CRU590" s="211"/>
      <c r="CRV590" s="211"/>
      <c r="CRW590" s="211"/>
      <c r="CRX590" s="211"/>
      <c r="CRY590" s="211"/>
      <c r="CRZ590" s="211"/>
      <c r="CSA590" s="211"/>
      <c r="CSB590" s="211"/>
      <c r="CSC590" s="211"/>
      <c r="CSD590" s="211"/>
      <c r="CSE590" s="211"/>
      <c r="CSF590" s="211"/>
      <c r="CSG590" s="211"/>
      <c r="CSH590" s="211"/>
      <c r="CSI590" s="211"/>
      <c r="CSJ590" s="211"/>
      <c r="CSK590" s="211"/>
      <c r="CSL590" s="211"/>
      <c r="CSM590" s="211"/>
      <c r="CSN590" s="211"/>
      <c r="CSO590" s="211"/>
      <c r="CSP590" s="211"/>
      <c r="CSQ590" s="211"/>
      <c r="CSR590" s="211"/>
      <c r="CSS590" s="211"/>
      <c r="CST590" s="211"/>
      <c r="CSU590" s="211"/>
      <c r="CSV590" s="211"/>
      <c r="CSW590" s="211"/>
      <c r="CSX590" s="211"/>
      <c r="CSY590" s="211"/>
      <c r="CSZ590" s="211"/>
      <c r="CTA590" s="211"/>
      <c r="CTB590" s="211"/>
      <c r="CTC590" s="211"/>
      <c r="CTD590" s="211"/>
      <c r="CTE590" s="211"/>
      <c r="CTF590" s="211"/>
      <c r="CTG590" s="211"/>
      <c r="CTH590" s="211"/>
      <c r="CTI590" s="211"/>
      <c r="CTJ590" s="211"/>
      <c r="CTK590" s="211"/>
      <c r="CTL590" s="211"/>
      <c r="CTM590" s="211"/>
      <c r="CTN590" s="211"/>
      <c r="CTO590" s="211"/>
      <c r="CTP590" s="211"/>
      <c r="CTQ590" s="211"/>
      <c r="CTR590" s="211"/>
      <c r="CTS590" s="211"/>
      <c r="CTT590" s="211"/>
      <c r="CTU590" s="211"/>
      <c r="CTV590" s="211"/>
      <c r="CTW590" s="211"/>
      <c r="CTX590" s="211"/>
      <c r="CTY590" s="211"/>
      <c r="CTZ590" s="211"/>
      <c r="CUA590" s="211"/>
      <c r="CUB590" s="211"/>
      <c r="CUC590" s="211"/>
      <c r="CUD590" s="211"/>
      <c r="CUE590" s="211"/>
      <c r="CUF590" s="211"/>
      <c r="CUG590" s="211"/>
      <c r="CUH590" s="211"/>
      <c r="CUI590" s="211"/>
      <c r="CUJ590" s="211"/>
      <c r="CUK590" s="211"/>
      <c r="CUL590" s="211"/>
      <c r="CUM590" s="211"/>
      <c r="CUN590" s="211"/>
      <c r="CUO590" s="211"/>
      <c r="CUP590" s="211"/>
      <c r="CUQ590" s="211"/>
      <c r="CUR590" s="211"/>
      <c r="CUS590" s="211"/>
      <c r="CUT590" s="211"/>
      <c r="CUU590" s="211"/>
      <c r="CUV590" s="211"/>
      <c r="CUW590" s="211"/>
      <c r="CUX590" s="211"/>
      <c r="CUY590" s="211"/>
      <c r="CUZ590" s="211"/>
      <c r="CVA590" s="211"/>
      <c r="CVB590" s="211"/>
      <c r="CVC590" s="211"/>
      <c r="CVD590" s="211"/>
      <c r="CVE590" s="211"/>
      <c r="CVF590" s="211"/>
      <c r="CVG590" s="211"/>
      <c r="CVH590" s="211"/>
      <c r="CVI590" s="211"/>
      <c r="CVJ590" s="211"/>
      <c r="CVK590" s="211"/>
      <c r="CVL590" s="211"/>
      <c r="CVM590" s="211"/>
      <c r="CVN590" s="211"/>
      <c r="CVO590" s="211"/>
      <c r="CVP590" s="211"/>
      <c r="CVQ590" s="211"/>
      <c r="CVR590" s="211"/>
      <c r="CVS590" s="211"/>
      <c r="CVT590" s="211"/>
      <c r="CVU590" s="211"/>
      <c r="CVV590" s="211"/>
      <c r="CVW590" s="211"/>
      <c r="CVX590" s="211"/>
      <c r="CVY590" s="211"/>
      <c r="CVZ590" s="211"/>
      <c r="CWA590" s="211"/>
      <c r="CWB590" s="211"/>
      <c r="CWC590" s="211"/>
      <c r="CWD590" s="211"/>
      <c r="CWE590" s="211"/>
      <c r="CWF590" s="211"/>
      <c r="CWG590" s="211"/>
      <c r="CWH590" s="211"/>
      <c r="CWI590" s="211"/>
      <c r="CWJ590" s="211"/>
      <c r="CWK590" s="211"/>
      <c r="CWL590" s="211"/>
      <c r="CWM590" s="211"/>
      <c r="CWN590" s="211"/>
      <c r="CWO590" s="211"/>
      <c r="CWP590" s="211"/>
      <c r="CWQ590" s="211"/>
      <c r="CWR590" s="211"/>
      <c r="CWS590" s="211"/>
      <c r="CWT590" s="211"/>
      <c r="CWU590" s="211"/>
      <c r="CWV590" s="211"/>
      <c r="CWW590" s="211"/>
      <c r="CWX590" s="211"/>
      <c r="CWY590" s="211"/>
      <c r="CWZ590" s="211"/>
      <c r="CXA590" s="211"/>
      <c r="CXB590" s="211"/>
      <c r="CXC590" s="211"/>
      <c r="CXD590" s="211"/>
      <c r="CXE590" s="211"/>
      <c r="CXF590" s="211"/>
      <c r="CXG590" s="211"/>
      <c r="CXH590" s="211"/>
      <c r="CXI590" s="211"/>
      <c r="CXJ590" s="211"/>
      <c r="CXK590" s="211"/>
      <c r="CXL590" s="211"/>
      <c r="CXM590" s="211"/>
      <c r="CXN590" s="211"/>
      <c r="CXO590" s="211"/>
      <c r="CXP590" s="211"/>
      <c r="CXQ590" s="211"/>
      <c r="CXR590" s="211"/>
      <c r="CXS590" s="211"/>
      <c r="CXT590" s="211"/>
      <c r="CXU590" s="211"/>
      <c r="CXV590" s="211"/>
      <c r="CXW590" s="211"/>
      <c r="CXX590" s="211"/>
      <c r="CXY590" s="211"/>
      <c r="CXZ590" s="211"/>
      <c r="CYA590" s="211"/>
      <c r="CYB590" s="211"/>
      <c r="CYC590" s="211"/>
      <c r="CYD590" s="211"/>
      <c r="CYE590" s="211"/>
      <c r="CYF590" s="211"/>
      <c r="CYG590" s="211"/>
      <c r="CYH590" s="211"/>
      <c r="CYI590" s="211"/>
      <c r="CYJ590" s="211"/>
      <c r="CYK590" s="211"/>
      <c r="CYL590" s="211"/>
      <c r="CYM590" s="211"/>
      <c r="CYN590" s="211"/>
      <c r="CYO590" s="211"/>
      <c r="CYP590" s="211"/>
      <c r="CYQ590" s="211"/>
      <c r="CYR590" s="211"/>
      <c r="CYS590" s="211"/>
      <c r="CYT590" s="211"/>
      <c r="CYU590" s="211"/>
      <c r="CYV590" s="211"/>
      <c r="CYW590" s="211"/>
      <c r="CYX590" s="211"/>
      <c r="CYY590" s="211"/>
      <c r="CYZ590" s="211"/>
      <c r="CZA590" s="211"/>
      <c r="CZB590" s="211"/>
      <c r="CZC590" s="211"/>
      <c r="CZD590" s="211"/>
      <c r="CZE590" s="211"/>
      <c r="CZF590" s="211"/>
      <c r="CZG590" s="211"/>
      <c r="CZH590" s="211"/>
      <c r="CZI590" s="211"/>
      <c r="CZJ590" s="211"/>
      <c r="CZK590" s="211"/>
      <c r="CZL590" s="211"/>
      <c r="CZM590" s="211"/>
      <c r="CZN590" s="211"/>
      <c r="CZO590" s="211"/>
      <c r="CZP590" s="211"/>
      <c r="CZQ590" s="211"/>
      <c r="CZR590" s="211"/>
      <c r="CZS590" s="211"/>
      <c r="CZT590" s="211"/>
      <c r="CZU590" s="211"/>
      <c r="CZV590" s="211"/>
      <c r="CZW590" s="211"/>
      <c r="CZX590" s="211"/>
      <c r="CZY590" s="211"/>
      <c r="CZZ590" s="211"/>
      <c r="DAA590" s="211"/>
      <c r="DAB590" s="211"/>
      <c r="DAC590" s="211"/>
      <c r="DAD590" s="211"/>
      <c r="DAE590" s="211"/>
      <c r="DAF590" s="211"/>
      <c r="DAG590" s="211"/>
      <c r="DAH590" s="211"/>
      <c r="DAI590" s="211"/>
      <c r="DAJ590" s="211"/>
      <c r="DAK590" s="211"/>
      <c r="DAL590" s="211"/>
      <c r="DAM590" s="211"/>
      <c r="DAN590" s="211"/>
      <c r="DAO590" s="211"/>
      <c r="DAP590" s="211"/>
      <c r="DAQ590" s="211"/>
      <c r="DAR590" s="211"/>
      <c r="DAS590" s="211"/>
      <c r="DAT590" s="211"/>
      <c r="DAU590" s="211"/>
      <c r="DAV590" s="211"/>
      <c r="DAW590" s="211"/>
      <c r="DAX590" s="211"/>
      <c r="DAY590" s="211"/>
      <c r="DAZ590" s="211"/>
      <c r="DBA590" s="211"/>
      <c r="DBB590" s="211"/>
      <c r="DBC590" s="211"/>
      <c r="DBD590" s="211"/>
      <c r="DBE590" s="211"/>
      <c r="DBF590" s="211"/>
      <c r="DBG590" s="211"/>
      <c r="DBH590" s="211"/>
      <c r="DBI590" s="211"/>
      <c r="DBJ590" s="211"/>
      <c r="DBK590" s="211"/>
      <c r="DBL590" s="211"/>
      <c r="DBM590" s="211"/>
      <c r="DBN590" s="211"/>
      <c r="DBO590" s="211"/>
      <c r="DBP590" s="211"/>
      <c r="DBQ590" s="211"/>
      <c r="DBR590" s="211"/>
      <c r="DBS590" s="211"/>
      <c r="DBT590" s="211"/>
      <c r="DBU590" s="211"/>
      <c r="DBV590" s="211"/>
      <c r="DBW590" s="211"/>
      <c r="DBX590" s="211"/>
      <c r="DBY590" s="211"/>
      <c r="DBZ590" s="211"/>
      <c r="DCA590" s="211"/>
      <c r="DCB590" s="211"/>
      <c r="DCC590" s="211"/>
      <c r="DCD590" s="211"/>
      <c r="DCE590" s="211"/>
      <c r="DCF590" s="211"/>
      <c r="DCG590" s="211"/>
      <c r="DCH590" s="211"/>
      <c r="DCI590" s="211"/>
      <c r="DCJ590" s="211"/>
      <c r="DCK590" s="211"/>
      <c r="DCL590" s="211"/>
      <c r="DCM590" s="211"/>
      <c r="DCN590" s="211"/>
      <c r="DCO590" s="211"/>
      <c r="DCP590" s="211"/>
      <c r="DCQ590" s="211"/>
      <c r="DCR590" s="211"/>
      <c r="DCS590" s="211"/>
      <c r="DCT590" s="211"/>
      <c r="DCU590" s="211"/>
      <c r="DCV590" s="211"/>
      <c r="DCW590" s="211"/>
      <c r="DCX590" s="211"/>
      <c r="DCY590" s="211"/>
      <c r="DCZ590" s="211"/>
      <c r="DDA590" s="211"/>
      <c r="DDB590" s="211"/>
      <c r="DDC590" s="211"/>
      <c r="DDD590" s="211"/>
      <c r="DDE590" s="211"/>
      <c r="DDF590" s="211"/>
      <c r="DDG590" s="211"/>
      <c r="DDH590" s="211"/>
      <c r="DDI590" s="211"/>
      <c r="DDJ590" s="211"/>
      <c r="DDK590" s="211"/>
      <c r="DDL590" s="211"/>
      <c r="DDM590" s="211"/>
      <c r="DDN590" s="211"/>
      <c r="DDO590" s="211"/>
      <c r="DDP590" s="211"/>
      <c r="DDQ590" s="211"/>
      <c r="DDR590" s="211"/>
      <c r="DDS590" s="211"/>
      <c r="DDT590" s="211"/>
      <c r="DDU590" s="211"/>
      <c r="DDV590" s="211"/>
      <c r="DDW590" s="211"/>
      <c r="DDX590" s="211"/>
      <c r="DDY590" s="211"/>
      <c r="DDZ590" s="211"/>
      <c r="DEA590" s="211"/>
      <c r="DEB590" s="211"/>
      <c r="DEC590" s="211"/>
      <c r="DED590" s="211"/>
      <c r="DEE590" s="211"/>
      <c r="DEF590" s="211"/>
      <c r="DEG590" s="211"/>
      <c r="DEH590" s="211"/>
      <c r="DEI590" s="211"/>
      <c r="DEJ590" s="211"/>
      <c r="DEK590" s="211"/>
      <c r="DEL590" s="211"/>
      <c r="DEM590" s="211"/>
      <c r="DEN590" s="211"/>
      <c r="DEO590" s="211"/>
      <c r="DEP590" s="211"/>
      <c r="DEQ590" s="211"/>
      <c r="DER590" s="211"/>
      <c r="DES590" s="211"/>
      <c r="DET590" s="211"/>
      <c r="DEU590" s="211"/>
      <c r="DEV590" s="211"/>
      <c r="DEW590" s="211"/>
      <c r="DEX590" s="211"/>
      <c r="DEY590" s="211"/>
      <c r="DEZ590" s="211"/>
      <c r="DFA590" s="211"/>
      <c r="DFB590" s="211"/>
      <c r="DFC590" s="211"/>
      <c r="DFD590" s="211"/>
      <c r="DFE590" s="211"/>
      <c r="DFF590" s="211"/>
      <c r="DFG590" s="211"/>
      <c r="DFH590" s="211"/>
      <c r="DFI590" s="211"/>
      <c r="DFJ590" s="211"/>
      <c r="DFK590" s="211"/>
      <c r="DFL590" s="211"/>
      <c r="DFM590" s="211"/>
      <c r="DFN590" s="211"/>
      <c r="DFO590" s="211"/>
      <c r="DFP590" s="211"/>
      <c r="DFQ590" s="211"/>
      <c r="DFR590" s="211"/>
      <c r="DFS590" s="211"/>
      <c r="DFT590" s="211"/>
      <c r="DFU590" s="211"/>
      <c r="DFV590" s="211"/>
      <c r="DFW590" s="211"/>
      <c r="DFX590" s="211"/>
      <c r="DFY590" s="211"/>
      <c r="DFZ590" s="211"/>
      <c r="DGA590" s="211"/>
      <c r="DGB590" s="211"/>
      <c r="DGC590" s="211"/>
      <c r="DGD590" s="211"/>
      <c r="DGE590" s="211"/>
      <c r="DGF590" s="211"/>
      <c r="DGG590" s="211"/>
      <c r="DGH590" s="211"/>
      <c r="DGI590" s="211"/>
      <c r="DGJ590" s="211"/>
      <c r="DGK590" s="211"/>
      <c r="DGL590" s="211"/>
      <c r="DGM590" s="211"/>
      <c r="DGN590" s="211"/>
      <c r="DGO590" s="211"/>
      <c r="DGP590" s="211"/>
      <c r="DGQ590" s="211"/>
      <c r="DGR590" s="211"/>
      <c r="DGS590" s="211"/>
      <c r="DGT590" s="211"/>
      <c r="DGU590" s="211"/>
      <c r="DGV590" s="211"/>
      <c r="DGW590" s="211"/>
      <c r="DGX590" s="211"/>
      <c r="DGY590" s="211"/>
      <c r="DGZ590" s="211"/>
      <c r="DHA590" s="211"/>
      <c r="DHB590" s="211"/>
      <c r="DHC590" s="211"/>
      <c r="DHD590" s="211"/>
      <c r="DHE590" s="211"/>
      <c r="DHF590" s="211"/>
      <c r="DHG590" s="211"/>
      <c r="DHH590" s="211"/>
      <c r="DHI590" s="211"/>
      <c r="DHJ590" s="211"/>
      <c r="DHK590" s="211"/>
      <c r="DHL590" s="211"/>
      <c r="DHM590" s="211"/>
      <c r="DHN590" s="211"/>
      <c r="DHO590" s="211"/>
      <c r="DHP590" s="211"/>
      <c r="DHQ590" s="211"/>
      <c r="DHR590" s="211"/>
      <c r="DHS590" s="211"/>
      <c r="DHT590" s="211"/>
      <c r="DHU590" s="211"/>
      <c r="DHV590" s="211"/>
      <c r="DHW590" s="211"/>
      <c r="DHX590" s="211"/>
      <c r="DHY590" s="211"/>
      <c r="DHZ590" s="211"/>
      <c r="DIA590" s="211"/>
      <c r="DIB590" s="211"/>
      <c r="DIC590" s="211"/>
      <c r="DID590" s="211"/>
      <c r="DIE590" s="211"/>
      <c r="DIF590" s="211"/>
      <c r="DIG590" s="211"/>
      <c r="DIH590" s="211"/>
      <c r="DII590" s="211"/>
      <c r="DIJ590" s="211"/>
      <c r="DIK590" s="211"/>
      <c r="DIL590" s="211"/>
      <c r="DIM590" s="211"/>
      <c r="DIN590" s="211"/>
      <c r="DIO590" s="211"/>
      <c r="DIP590" s="211"/>
      <c r="DIQ590" s="211"/>
      <c r="DIR590" s="211"/>
      <c r="DIS590" s="211"/>
      <c r="DIT590" s="211"/>
      <c r="DIU590" s="211"/>
      <c r="DIV590" s="211"/>
      <c r="DIW590" s="211"/>
      <c r="DIX590" s="211"/>
      <c r="DIY590" s="211"/>
      <c r="DIZ590" s="211"/>
      <c r="DJA590" s="211"/>
      <c r="DJB590" s="211"/>
      <c r="DJC590" s="211"/>
      <c r="DJD590" s="211"/>
      <c r="DJE590" s="211"/>
      <c r="DJF590" s="211"/>
      <c r="DJG590" s="211"/>
      <c r="DJH590" s="211"/>
      <c r="DJI590" s="211"/>
      <c r="DJJ590" s="211"/>
      <c r="DJK590" s="211"/>
      <c r="DJL590" s="211"/>
      <c r="DJM590" s="211"/>
      <c r="DJN590" s="211"/>
      <c r="DJO590" s="211"/>
      <c r="DJP590" s="211"/>
      <c r="DJQ590" s="211"/>
      <c r="DJR590" s="211"/>
      <c r="DJS590" s="211"/>
      <c r="DJT590" s="211"/>
      <c r="DJU590" s="211"/>
      <c r="DJV590" s="211"/>
      <c r="DJW590" s="211"/>
      <c r="DJX590" s="211"/>
      <c r="DJY590" s="211"/>
      <c r="DJZ590" s="211"/>
      <c r="DKA590" s="211"/>
      <c r="DKB590" s="211"/>
      <c r="DKC590" s="211"/>
      <c r="DKD590" s="211"/>
      <c r="DKE590" s="211"/>
      <c r="DKF590" s="211"/>
      <c r="DKG590" s="211"/>
      <c r="DKH590" s="211"/>
      <c r="DKI590" s="211"/>
      <c r="DKJ590" s="211"/>
      <c r="DKK590" s="211"/>
      <c r="DKL590" s="211"/>
      <c r="DKM590" s="211"/>
      <c r="DKN590" s="211"/>
      <c r="DKO590" s="211"/>
      <c r="DKP590" s="211"/>
      <c r="DKQ590" s="211"/>
      <c r="DKR590" s="211"/>
      <c r="DKS590" s="211"/>
      <c r="DKT590" s="211"/>
      <c r="DKU590" s="211"/>
      <c r="DKV590" s="211"/>
      <c r="DKW590" s="211"/>
      <c r="DKX590" s="211"/>
      <c r="DKY590" s="211"/>
      <c r="DKZ590" s="211"/>
      <c r="DLA590" s="211"/>
      <c r="DLB590" s="211"/>
      <c r="DLC590" s="211"/>
      <c r="DLD590" s="211"/>
      <c r="DLE590" s="211"/>
      <c r="DLF590" s="211"/>
      <c r="DLG590" s="211"/>
      <c r="DLH590" s="211"/>
      <c r="DLI590" s="211"/>
      <c r="DLJ590" s="211"/>
      <c r="DLK590" s="211"/>
      <c r="DLL590" s="211"/>
      <c r="DLM590" s="211"/>
      <c r="DLN590" s="211"/>
      <c r="DLO590" s="211"/>
      <c r="DLP590" s="211"/>
      <c r="DLQ590" s="211"/>
      <c r="DLR590" s="211"/>
      <c r="DLS590" s="211"/>
      <c r="DLT590" s="211"/>
      <c r="DLU590" s="211"/>
      <c r="DLV590" s="211"/>
      <c r="DLW590" s="211"/>
      <c r="DLX590" s="211"/>
      <c r="DLY590" s="211"/>
      <c r="DLZ590" s="211"/>
      <c r="DMA590" s="211"/>
      <c r="DMB590" s="211"/>
      <c r="DMC590" s="211"/>
      <c r="DMD590" s="211"/>
      <c r="DME590" s="211"/>
      <c r="DMF590" s="211"/>
      <c r="DMG590" s="211"/>
      <c r="DMH590" s="211"/>
      <c r="DMI590" s="211"/>
      <c r="DMJ590" s="211"/>
      <c r="DMK590" s="211"/>
      <c r="DML590" s="211"/>
      <c r="DMM590" s="211"/>
      <c r="DMN590" s="211"/>
      <c r="DMO590" s="211"/>
      <c r="DMP590" s="211"/>
      <c r="DMQ590" s="211"/>
      <c r="DMR590" s="211"/>
      <c r="DMS590" s="211"/>
      <c r="DMT590" s="211"/>
      <c r="DMU590" s="211"/>
      <c r="DMV590" s="211"/>
      <c r="DMW590" s="211"/>
      <c r="DMX590" s="211"/>
      <c r="DMY590" s="211"/>
      <c r="DMZ590" s="211"/>
      <c r="DNA590" s="211"/>
      <c r="DNB590" s="211"/>
      <c r="DNC590" s="211"/>
      <c r="DND590" s="211"/>
      <c r="DNE590" s="211"/>
      <c r="DNF590" s="211"/>
      <c r="DNG590" s="211"/>
      <c r="DNH590" s="211"/>
      <c r="DNI590" s="211"/>
      <c r="DNJ590" s="211"/>
      <c r="DNK590" s="211"/>
      <c r="DNL590" s="211"/>
      <c r="DNM590" s="211"/>
      <c r="DNN590" s="211"/>
      <c r="DNO590" s="211"/>
      <c r="DNP590" s="211"/>
      <c r="DNQ590" s="211"/>
      <c r="DNR590" s="211"/>
      <c r="DNS590" s="211"/>
      <c r="DNT590" s="211"/>
      <c r="DNU590" s="211"/>
      <c r="DNV590" s="211"/>
      <c r="DNW590" s="211"/>
      <c r="DNX590" s="211"/>
      <c r="DNY590" s="211"/>
      <c r="DNZ590" s="211"/>
      <c r="DOA590" s="211"/>
      <c r="DOB590" s="211"/>
      <c r="DOC590" s="211"/>
      <c r="DOD590" s="211"/>
      <c r="DOE590" s="211"/>
      <c r="DOF590" s="211"/>
      <c r="DOG590" s="211"/>
      <c r="DOH590" s="211"/>
      <c r="DOI590" s="211"/>
      <c r="DOJ590" s="211"/>
      <c r="DOK590" s="211"/>
      <c r="DOL590" s="211"/>
      <c r="DOM590" s="211"/>
      <c r="DON590" s="211"/>
      <c r="DOO590" s="211"/>
      <c r="DOP590" s="211"/>
      <c r="DOQ590" s="211"/>
      <c r="DOR590" s="211"/>
      <c r="DOS590" s="211"/>
      <c r="DOT590" s="211"/>
      <c r="DOU590" s="211"/>
      <c r="DOV590" s="211"/>
      <c r="DOW590" s="211"/>
      <c r="DOX590" s="211"/>
      <c r="DOY590" s="211"/>
      <c r="DOZ590" s="211"/>
      <c r="DPA590" s="211"/>
      <c r="DPB590" s="211"/>
      <c r="DPC590" s="211"/>
      <c r="DPD590" s="211"/>
      <c r="DPE590" s="211"/>
      <c r="DPF590" s="211"/>
      <c r="DPG590" s="211"/>
      <c r="DPH590" s="211"/>
      <c r="DPI590" s="211"/>
      <c r="DPJ590" s="211"/>
      <c r="DPK590" s="211"/>
      <c r="DPL590" s="211"/>
      <c r="DPM590" s="211"/>
      <c r="DPN590" s="211"/>
      <c r="DPO590" s="211"/>
      <c r="DPP590" s="211"/>
      <c r="DPQ590" s="211"/>
      <c r="DPR590" s="211"/>
      <c r="DPS590" s="211"/>
      <c r="DPT590" s="211"/>
      <c r="DPU590" s="211"/>
      <c r="DPV590" s="211"/>
      <c r="DPW590" s="211"/>
      <c r="DPX590" s="211"/>
      <c r="DPY590" s="211"/>
      <c r="DPZ590" s="211"/>
      <c r="DQA590" s="211"/>
      <c r="DQB590" s="211"/>
      <c r="DQC590" s="211"/>
      <c r="DQD590" s="211"/>
      <c r="DQE590" s="211"/>
      <c r="DQF590" s="211"/>
      <c r="DQG590" s="211"/>
      <c r="DQH590" s="211"/>
      <c r="DQI590" s="211"/>
      <c r="DQJ590" s="211"/>
      <c r="DQK590" s="211"/>
      <c r="DQL590" s="211"/>
      <c r="DQM590" s="211"/>
      <c r="DQN590" s="211"/>
      <c r="DQO590" s="211"/>
      <c r="DQP590" s="211"/>
      <c r="DQQ590" s="211"/>
      <c r="DQR590" s="211"/>
      <c r="DQS590" s="211"/>
      <c r="DQT590" s="211"/>
      <c r="DQU590" s="211"/>
      <c r="DQV590" s="211"/>
      <c r="DQW590" s="211"/>
      <c r="DQX590" s="211"/>
      <c r="DQY590" s="211"/>
      <c r="DQZ590" s="211"/>
      <c r="DRA590" s="211"/>
      <c r="DRB590" s="211"/>
      <c r="DRC590" s="211"/>
      <c r="DRD590" s="211"/>
      <c r="DRE590" s="211"/>
      <c r="DRF590" s="211"/>
      <c r="DRG590" s="211"/>
      <c r="DRH590" s="211"/>
      <c r="DRI590" s="211"/>
      <c r="DRJ590" s="211"/>
      <c r="DRK590" s="211"/>
      <c r="DRL590" s="211"/>
      <c r="DRM590" s="211"/>
      <c r="DRN590" s="211"/>
      <c r="DRO590" s="211"/>
      <c r="DRP590" s="211"/>
      <c r="DRQ590" s="211"/>
      <c r="DRR590" s="211"/>
      <c r="DRS590" s="211"/>
      <c r="DRT590" s="211"/>
      <c r="DRU590" s="211"/>
      <c r="DRV590" s="211"/>
      <c r="DRW590" s="211"/>
      <c r="DRX590" s="211"/>
      <c r="DRY590" s="211"/>
      <c r="DRZ590" s="211"/>
      <c r="DSA590" s="211"/>
      <c r="DSB590" s="211"/>
      <c r="DSC590" s="211"/>
      <c r="DSD590" s="211"/>
      <c r="DSE590" s="211"/>
      <c r="DSF590" s="211"/>
      <c r="DSG590" s="211"/>
      <c r="DSH590" s="211"/>
      <c r="DSI590" s="211"/>
      <c r="DSJ590" s="211"/>
      <c r="DSK590" s="211"/>
      <c r="DSL590" s="211"/>
      <c r="DSM590" s="211"/>
      <c r="DSN590" s="211"/>
      <c r="DSO590" s="211"/>
      <c r="DSP590" s="211"/>
      <c r="DSQ590" s="211"/>
      <c r="DSR590" s="211"/>
      <c r="DSS590" s="211"/>
      <c r="DST590" s="211"/>
      <c r="DSU590" s="211"/>
      <c r="DSV590" s="211"/>
      <c r="DSW590" s="211"/>
      <c r="DSX590" s="211"/>
      <c r="DSY590" s="211"/>
      <c r="DSZ590" s="211"/>
      <c r="DTA590" s="211"/>
      <c r="DTB590" s="211"/>
      <c r="DTC590" s="211"/>
      <c r="DTD590" s="211"/>
      <c r="DTE590" s="211"/>
      <c r="DTF590" s="211"/>
      <c r="DTG590" s="211"/>
      <c r="DTH590" s="211"/>
      <c r="DTI590" s="211"/>
      <c r="DTJ590" s="211"/>
      <c r="DTK590" s="211"/>
      <c r="DTL590" s="211"/>
      <c r="DTM590" s="211"/>
      <c r="DTN590" s="211"/>
      <c r="DTO590" s="211"/>
      <c r="DTP590" s="211"/>
      <c r="DTQ590" s="211"/>
      <c r="DTR590" s="211"/>
      <c r="DTS590" s="211"/>
      <c r="DTT590" s="211"/>
      <c r="DTU590" s="211"/>
      <c r="DTV590" s="211"/>
      <c r="DTW590" s="211"/>
      <c r="DTX590" s="211"/>
      <c r="DTY590" s="211"/>
      <c r="DTZ590" s="211"/>
      <c r="DUA590" s="211"/>
      <c r="DUB590" s="211"/>
      <c r="DUC590" s="211"/>
      <c r="DUD590" s="211"/>
      <c r="DUE590" s="211"/>
      <c r="DUF590" s="211"/>
      <c r="DUG590" s="211"/>
      <c r="DUH590" s="211"/>
      <c r="DUI590" s="211"/>
      <c r="DUJ590" s="211"/>
      <c r="DUK590" s="211"/>
      <c r="DUL590" s="211"/>
      <c r="DUM590" s="211"/>
      <c r="DUN590" s="211"/>
      <c r="DUO590" s="211"/>
      <c r="DUP590" s="211"/>
      <c r="DUQ590" s="211"/>
      <c r="DUR590" s="211"/>
      <c r="DUS590" s="211"/>
      <c r="DUT590" s="211"/>
      <c r="DUU590" s="211"/>
      <c r="DUV590" s="211"/>
      <c r="DUW590" s="211"/>
      <c r="DUX590" s="211"/>
      <c r="DUY590" s="211"/>
      <c r="DUZ590" s="211"/>
      <c r="DVA590" s="211"/>
      <c r="DVB590" s="211"/>
      <c r="DVC590" s="211"/>
      <c r="DVD590" s="211"/>
      <c r="DVE590" s="211"/>
      <c r="DVF590" s="211"/>
      <c r="DVG590" s="211"/>
      <c r="DVH590" s="211"/>
      <c r="DVI590" s="211"/>
      <c r="DVJ590" s="211"/>
      <c r="DVK590" s="211"/>
      <c r="DVL590" s="211"/>
      <c r="DVM590" s="211"/>
      <c r="DVN590" s="211"/>
      <c r="DVO590" s="211"/>
      <c r="DVP590" s="211"/>
      <c r="DVQ590" s="211"/>
      <c r="DVR590" s="211"/>
      <c r="DVS590" s="211"/>
      <c r="DVT590" s="211"/>
      <c r="DVU590" s="211"/>
      <c r="DVV590" s="211"/>
      <c r="DVW590" s="211"/>
      <c r="DVX590" s="211"/>
      <c r="DVY590" s="211"/>
      <c r="DVZ590" s="211"/>
      <c r="DWA590" s="211"/>
      <c r="DWB590" s="211"/>
      <c r="DWC590" s="211"/>
      <c r="DWD590" s="211"/>
      <c r="DWE590" s="211"/>
      <c r="DWF590" s="211"/>
      <c r="DWG590" s="211"/>
      <c r="DWH590" s="211"/>
      <c r="DWI590" s="211"/>
      <c r="DWJ590" s="211"/>
      <c r="DWK590" s="211"/>
      <c r="DWL590" s="211"/>
      <c r="DWM590" s="211"/>
      <c r="DWN590" s="211"/>
      <c r="DWO590" s="211"/>
      <c r="DWP590" s="211"/>
      <c r="DWQ590" s="211"/>
      <c r="DWR590" s="211"/>
      <c r="DWS590" s="211"/>
      <c r="DWT590" s="211"/>
      <c r="DWU590" s="211"/>
      <c r="DWV590" s="211"/>
      <c r="DWW590" s="211"/>
      <c r="DWX590" s="211"/>
      <c r="DWY590" s="211"/>
      <c r="DWZ590" s="211"/>
      <c r="DXA590" s="211"/>
      <c r="DXB590" s="211"/>
      <c r="DXC590" s="211"/>
      <c r="DXD590" s="211"/>
      <c r="DXE590" s="211"/>
      <c r="DXF590" s="211"/>
      <c r="DXG590" s="211"/>
      <c r="DXH590" s="211"/>
      <c r="DXI590" s="211"/>
      <c r="DXJ590" s="211"/>
      <c r="DXK590" s="211"/>
      <c r="DXL590" s="211"/>
      <c r="DXM590" s="211"/>
      <c r="DXN590" s="211"/>
      <c r="DXO590" s="211"/>
      <c r="DXP590" s="211"/>
      <c r="DXQ590" s="211"/>
      <c r="DXR590" s="211"/>
      <c r="DXS590" s="211"/>
      <c r="DXT590" s="211"/>
      <c r="DXU590" s="211"/>
      <c r="DXV590" s="211"/>
      <c r="DXW590" s="211"/>
      <c r="DXX590" s="211"/>
      <c r="DXY590" s="211"/>
      <c r="DXZ590" s="211"/>
      <c r="DYA590" s="211"/>
      <c r="DYB590" s="211"/>
      <c r="DYC590" s="211"/>
      <c r="DYD590" s="211"/>
      <c r="DYE590" s="211"/>
      <c r="DYF590" s="211"/>
      <c r="DYG590" s="211"/>
      <c r="DYH590" s="211"/>
      <c r="DYI590" s="211"/>
      <c r="DYJ590" s="211"/>
      <c r="DYK590" s="211"/>
      <c r="DYL590" s="211"/>
      <c r="DYM590" s="211"/>
      <c r="DYN590" s="211"/>
      <c r="DYO590" s="211"/>
      <c r="DYP590" s="211"/>
      <c r="DYQ590" s="211"/>
      <c r="DYR590" s="211"/>
      <c r="DYS590" s="211"/>
      <c r="DYT590" s="211"/>
      <c r="DYU590" s="211"/>
      <c r="DYV590" s="211"/>
      <c r="DYW590" s="211"/>
      <c r="DYX590" s="211"/>
      <c r="DYY590" s="211"/>
      <c r="DYZ590" s="211"/>
      <c r="DZA590" s="211"/>
      <c r="DZB590" s="211"/>
      <c r="DZC590" s="211"/>
      <c r="DZD590" s="211"/>
      <c r="DZE590" s="211"/>
      <c r="DZF590" s="211"/>
      <c r="DZG590" s="211"/>
      <c r="DZH590" s="211"/>
      <c r="DZI590" s="211"/>
      <c r="DZJ590" s="211"/>
      <c r="DZK590" s="211"/>
      <c r="DZL590" s="211"/>
      <c r="DZM590" s="211"/>
      <c r="DZN590" s="211"/>
      <c r="DZO590" s="211"/>
      <c r="DZP590" s="211"/>
      <c r="DZQ590" s="211"/>
      <c r="DZR590" s="211"/>
      <c r="DZS590" s="211"/>
      <c r="DZT590" s="211"/>
      <c r="DZU590" s="211"/>
      <c r="DZV590" s="211"/>
      <c r="DZW590" s="211"/>
      <c r="DZX590" s="211"/>
      <c r="DZY590" s="211"/>
      <c r="DZZ590" s="211"/>
      <c r="EAA590" s="211"/>
      <c r="EAB590" s="211"/>
      <c r="EAC590" s="211"/>
      <c r="EAD590" s="211"/>
      <c r="EAE590" s="211"/>
      <c r="EAF590" s="211"/>
      <c r="EAG590" s="211"/>
      <c r="EAH590" s="211"/>
      <c r="EAI590" s="211"/>
      <c r="EAJ590" s="211"/>
      <c r="EAK590" s="211"/>
      <c r="EAL590" s="211"/>
      <c r="EAM590" s="211"/>
      <c r="EAN590" s="211"/>
      <c r="EAO590" s="211"/>
      <c r="EAP590" s="211"/>
      <c r="EAQ590" s="211"/>
      <c r="EAR590" s="211"/>
      <c r="EAS590" s="211"/>
      <c r="EAT590" s="211"/>
      <c r="EAU590" s="211"/>
      <c r="EAV590" s="211"/>
      <c r="EAW590" s="211"/>
      <c r="EAX590" s="211"/>
      <c r="EAY590" s="211"/>
      <c r="EAZ590" s="211"/>
      <c r="EBA590" s="211"/>
      <c r="EBB590" s="211"/>
      <c r="EBC590" s="211"/>
      <c r="EBD590" s="211"/>
      <c r="EBE590" s="211"/>
      <c r="EBF590" s="211"/>
      <c r="EBG590" s="211"/>
      <c r="EBH590" s="211"/>
      <c r="EBI590" s="211"/>
      <c r="EBJ590" s="211"/>
      <c r="EBK590" s="211"/>
      <c r="EBL590" s="211"/>
      <c r="EBM590" s="211"/>
      <c r="EBN590" s="211"/>
      <c r="EBO590" s="211"/>
      <c r="EBP590" s="211"/>
      <c r="EBQ590" s="211"/>
      <c r="EBR590" s="211"/>
      <c r="EBS590" s="211"/>
      <c r="EBT590" s="211"/>
      <c r="EBU590" s="211"/>
      <c r="EBV590" s="211"/>
      <c r="EBW590" s="211"/>
      <c r="EBX590" s="211"/>
      <c r="EBY590" s="211"/>
      <c r="EBZ590" s="211"/>
      <c r="ECA590" s="211"/>
      <c r="ECB590" s="211"/>
      <c r="ECC590" s="211"/>
      <c r="ECD590" s="211"/>
      <c r="ECE590" s="211"/>
      <c r="ECF590" s="211"/>
      <c r="ECG590" s="211"/>
      <c r="ECH590" s="211"/>
      <c r="ECI590" s="211"/>
      <c r="ECJ590" s="211"/>
      <c r="ECK590" s="211"/>
      <c r="ECL590" s="211"/>
      <c r="ECM590" s="211"/>
      <c r="ECN590" s="211"/>
      <c r="ECO590" s="211"/>
      <c r="ECP590" s="211"/>
      <c r="ECQ590" s="211"/>
      <c r="ECR590" s="211"/>
      <c r="ECS590" s="211"/>
      <c r="ECT590" s="211"/>
      <c r="ECU590" s="211"/>
      <c r="ECV590" s="211"/>
      <c r="ECW590" s="211"/>
      <c r="ECX590" s="211"/>
      <c r="ECY590" s="211"/>
      <c r="ECZ590" s="211"/>
      <c r="EDA590" s="211"/>
      <c r="EDB590" s="211"/>
      <c r="EDC590" s="211"/>
      <c r="EDD590" s="211"/>
      <c r="EDE590" s="211"/>
      <c r="EDF590" s="211"/>
      <c r="EDG590" s="211"/>
      <c r="EDH590" s="211"/>
      <c r="EDI590" s="211"/>
      <c r="EDJ590" s="211"/>
      <c r="EDK590" s="211"/>
      <c r="EDL590" s="211"/>
      <c r="EDM590" s="211"/>
      <c r="EDN590" s="211"/>
      <c r="EDO590" s="211"/>
      <c r="EDP590" s="211"/>
      <c r="EDQ590" s="211"/>
      <c r="EDR590" s="211"/>
      <c r="EDS590" s="211"/>
      <c r="EDT590" s="211"/>
      <c r="EDU590" s="211"/>
      <c r="EDV590" s="211"/>
      <c r="EDW590" s="211"/>
      <c r="EDX590" s="211"/>
      <c r="EDY590" s="211"/>
      <c r="EDZ590" s="211"/>
      <c r="EEA590" s="211"/>
      <c r="EEB590" s="211"/>
      <c r="EEC590" s="211"/>
      <c r="EED590" s="211"/>
      <c r="EEE590" s="211"/>
      <c r="EEF590" s="211"/>
      <c r="EEG590" s="211"/>
      <c r="EEH590" s="211"/>
      <c r="EEI590" s="211"/>
      <c r="EEJ590" s="211"/>
      <c r="EEK590" s="211"/>
      <c r="EEL590" s="211"/>
      <c r="EEM590" s="211"/>
      <c r="EEN590" s="211"/>
      <c r="EEO590" s="211"/>
      <c r="EEP590" s="211"/>
      <c r="EEQ590" s="211"/>
      <c r="EER590" s="211"/>
      <c r="EES590" s="211"/>
      <c r="EET590" s="211"/>
      <c r="EEU590" s="211"/>
      <c r="EEV590" s="211"/>
      <c r="EEW590" s="211"/>
      <c r="EEX590" s="211"/>
      <c r="EEY590" s="211"/>
      <c r="EEZ590" s="211"/>
      <c r="EFA590" s="211"/>
      <c r="EFB590" s="211"/>
      <c r="EFC590" s="211"/>
      <c r="EFD590" s="211"/>
      <c r="EFE590" s="211"/>
      <c r="EFF590" s="211"/>
      <c r="EFG590" s="211"/>
      <c r="EFH590" s="211"/>
      <c r="EFI590" s="211"/>
      <c r="EFJ590" s="211"/>
      <c r="EFK590" s="211"/>
      <c r="EFL590" s="211"/>
      <c r="EFM590" s="211"/>
      <c r="EFN590" s="211"/>
      <c r="EFO590" s="211"/>
      <c r="EFP590" s="211"/>
      <c r="EFQ590" s="211"/>
      <c r="EFR590" s="211"/>
      <c r="EFS590" s="211"/>
      <c r="EFT590" s="211"/>
      <c r="EFU590" s="211"/>
      <c r="EFV590" s="211"/>
      <c r="EFW590" s="211"/>
      <c r="EFX590" s="211"/>
      <c r="EFY590" s="211"/>
      <c r="EFZ590" s="211"/>
      <c r="EGA590" s="211"/>
      <c r="EGB590" s="211"/>
      <c r="EGC590" s="211"/>
      <c r="EGD590" s="211"/>
      <c r="EGE590" s="211"/>
      <c r="EGF590" s="211"/>
      <c r="EGG590" s="211"/>
      <c r="EGH590" s="211"/>
      <c r="EGI590" s="211"/>
      <c r="EGJ590" s="211"/>
      <c r="EGK590" s="211"/>
      <c r="EGL590" s="211"/>
      <c r="EGM590" s="211"/>
      <c r="EGN590" s="211"/>
      <c r="EGO590" s="211"/>
      <c r="EGP590" s="211"/>
      <c r="EGQ590" s="211"/>
      <c r="EGR590" s="211"/>
      <c r="EGS590" s="211"/>
      <c r="EGT590" s="211"/>
      <c r="EGU590" s="211"/>
      <c r="EGV590" s="211"/>
      <c r="EGW590" s="211"/>
      <c r="EGX590" s="211"/>
      <c r="EGY590" s="211"/>
      <c r="EGZ590" s="211"/>
      <c r="EHA590" s="211"/>
      <c r="EHB590" s="211"/>
      <c r="EHC590" s="211"/>
      <c r="EHD590" s="211"/>
      <c r="EHE590" s="211"/>
      <c r="EHF590" s="211"/>
      <c r="EHG590" s="211"/>
      <c r="EHH590" s="211"/>
      <c r="EHI590" s="211"/>
      <c r="EHJ590" s="211"/>
      <c r="EHK590" s="211"/>
      <c r="EHL590" s="211"/>
      <c r="EHM590" s="211"/>
      <c r="EHN590" s="211"/>
      <c r="EHO590" s="211"/>
      <c r="EHP590" s="211"/>
      <c r="EHQ590" s="211"/>
      <c r="EHR590" s="211"/>
      <c r="EHS590" s="211"/>
      <c r="EHT590" s="211"/>
      <c r="EHU590" s="211"/>
      <c r="EHV590" s="211"/>
      <c r="EHW590" s="211"/>
      <c r="EHX590" s="211"/>
      <c r="EHY590" s="211"/>
      <c r="EHZ590" s="211"/>
      <c r="EIA590" s="211"/>
      <c r="EIB590" s="211"/>
      <c r="EIC590" s="211"/>
      <c r="EID590" s="211"/>
      <c r="EIE590" s="211"/>
      <c r="EIF590" s="211"/>
      <c r="EIG590" s="211"/>
      <c r="EIH590" s="211"/>
      <c r="EII590" s="211"/>
      <c r="EIJ590" s="211"/>
      <c r="EIK590" s="211"/>
      <c r="EIL590" s="211"/>
      <c r="EIM590" s="211"/>
      <c r="EIN590" s="211"/>
      <c r="EIO590" s="211"/>
      <c r="EIP590" s="211"/>
      <c r="EIQ590" s="211"/>
      <c r="EIR590" s="211"/>
      <c r="EIS590" s="211"/>
      <c r="EIT590" s="211"/>
      <c r="EIU590" s="211"/>
      <c r="EIV590" s="211"/>
      <c r="EIW590" s="211"/>
      <c r="EIX590" s="211"/>
      <c r="EIY590" s="211"/>
      <c r="EIZ590" s="211"/>
      <c r="EJA590" s="211"/>
      <c r="EJB590" s="211"/>
      <c r="EJC590" s="211"/>
      <c r="EJD590" s="211"/>
      <c r="EJE590" s="211"/>
      <c r="EJF590" s="211"/>
      <c r="EJG590" s="211"/>
      <c r="EJH590" s="211"/>
      <c r="EJI590" s="211"/>
      <c r="EJJ590" s="211"/>
      <c r="EJK590" s="211"/>
      <c r="EJL590" s="211"/>
      <c r="EJM590" s="211"/>
      <c r="EJN590" s="211"/>
      <c r="EJO590" s="211"/>
      <c r="EJP590" s="211"/>
      <c r="EJQ590" s="211"/>
      <c r="EJR590" s="211"/>
      <c r="EJS590" s="211"/>
      <c r="EJT590" s="211"/>
      <c r="EJU590" s="211"/>
      <c r="EJV590" s="211"/>
      <c r="EJW590" s="211"/>
      <c r="EJX590" s="211"/>
      <c r="EJY590" s="211"/>
      <c r="EJZ590" s="211"/>
      <c r="EKA590" s="211"/>
      <c r="EKB590" s="211"/>
      <c r="EKC590" s="211"/>
      <c r="EKD590" s="211"/>
      <c r="EKE590" s="211"/>
      <c r="EKF590" s="211"/>
      <c r="EKG590" s="211"/>
      <c r="EKH590" s="211"/>
      <c r="EKI590" s="211"/>
      <c r="EKJ590" s="211"/>
      <c r="EKK590" s="211"/>
      <c r="EKL590" s="211"/>
      <c r="EKM590" s="211"/>
      <c r="EKN590" s="211"/>
      <c r="EKO590" s="211"/>
      <c r="EKP590" s="211"/>
      <c r="EKQ590" s="211"/>
      <c r="EKR590" s="211"/>
      <c r="EKS590" s="211"/>
      <c r="EKT590" s="211"/>
      <c r="EKU590" s="211"/>
      <c r="EKV590" s="211"/>
      <c r="EKW590" s="211"/>
      <c r="EKX590" s="211"/>
      <c r="EKY590" s="211"/>
      <c r="EKZ590" s="211"/>
      <c r="ELA590" s="211"/>
      <c r="ELB590" s="211"/>
      <c r="ELC590" s="211"/>
      <c r="ELD590" s="211"/>
      <c r="ELE590" s="211"/>
      <c r="ELF590" s="211"/>
      <c r="ELG590" s="211"/>
      <c r="ELH590" s="211"/>
      <c r="ELI590" s="211"/>
      <c r="ELJ590" s="211"/>
      <c r="ELK590" s="211"/>
      <c r="ELL590" s="211"/>
      <c r="ELM590" s="211"/>
      <c r="ELN590" s="211"/>
      <c r="ELO590" s="211"/>
      <c r="ELP590" s="211"/>
      <c r="ELQ590" s="211"/>
      <c r="ELR590" s="211"/>
      <c r="ELS590" s="211"/>
      <c r="ELT590" s="211"/>
      <c r="ELU590" s="211"/>
      <c r="ELV590" s="211"/>
      <c r="ELW590" s="211"/>
      <c r="ELX590" s="211"/>
      <c r="ELY590" s="211"/>
      <c r="ELZ590" s="211"/>
      <c r="EMA590" s="211"/>
      <c r="EMB590" s="211"/>
      <c r="EMC590" s="211"/>
      <c r="EMD590" s="211"/>
      <c r="EME590" s="211"/>
      <c r="EMF590" s="211"/>
      <c r="EMG590" s="211"/>
      <c r="EMH590" s="211"/>
      <c r="EMI590" s="211"/>
      <c r="EMJ590" s="211"/>
      <c r="EMK590" s="211"/>
      <c r="EML590" s="211"/>
      <c r="EMM590" s="211"/>
      <c r="EMN590" s="211"/>
      <c r="EMO590" s="211"/>
      <c r="EMP590" s="211"/>
      <c r="EMQ590" s="211"/>
      <c r="EMR590" s="211"/>
      <c r="EMS590" s="211"/>
      <c r="EMT590" s="211"/>
      <c r="EMU590" s="211"/>
      <c r="EMV590" s="211"/>
      <c r="EMW590" s="211"/>
      <c r="EMX590" s="211"/>
      <c r="EMY590" s="211"/>
      <c r="EMZ590" s="211"/>
      <c r="ENA590" s="211"/>
      <c r="ENB590" s="211"/>
      <c r="ENC590" s="211"/>
      <c r="END590" s="211"/>
      <c r="ENE590" s="211"/>
      <c r="ENF590" s="211"/>
      <c r="ENG590" s="211"/>
      <c r="ENH590" s="211"/>
      <c r="ENI590" s="211"/>
      <c r="ENJ590" s="211"/>
      <c r="ENK590" s="211"/>
      <c r="ENL590" s="211"/>
      <c r="ENM590" s="211"/>
      <c r="ENN590" s="211"/>
      <c r="ENO590" s="211"/>
      <c r="ENP590" s="211"/>
      <c r="ENQ590" s="211"/>
      <c r="ENR590" s="211"/>
      <c r="ENS590" s="211"/>
      <c r="ENT590" s="211"/>
      <c r="ENU590" s="211"/>
      <c r="ENV590" s="211"/>
      <c r="ENW590" s="211"/>
      <c r="ENX590" s="211"/>
      <c r="ENY590" s="211"/>
      <c r="ENZ590" s="211"/>
      <c r="EOA590" s="211"/>
      <c r="EOB590" s="211"/>
      <c r="EOC590" s="211"/>
      <c r="EOD590" s="211"/>
      <c r="EOE590" s="211"/>
      <c r="EOF590" s="211"/>
      <c r="EOG590" s="211"/>
      <c r="EOH590" s="211"/>
      <c r="EOI590" s="211"/>
      <c r="EOJ590" s="211"/>
      <c r="EOK590" s="211"/>
      <c r="EOL590" s="211"/>
      <c r="EOM590" s="211"/>
      <c r="EON590" s="211"/>
      <c r="EOO590" s="211"/>
      <c r="EOP590" s="211"/>
      <c r="EOQ590" s="211"/>
      <c r="EOR590" s="211"/>
      <c r="EOS590" s="211"/>
      <c r="EOT590" s="211"/>
      <c r="EOU590" s="211"/>
      <c r="EOV590" s="211"/>
      <c r="EOW590" s="211"/>
      <c r="EOX590" s="211"/>
      <c r="EOY590" s="211"/>
      <c r="EOZ590" s="211"/>
      <c r="EPA590" s="211"/>
      <c r="EPB590" s="211"/>
      <c r="EPC590" s="211"/>
      <c r="EPD590" s="211"/>
      <c r="EPE590" s="211"/>
      <c r="EPF590" s="211"/>
      <c r="EPG590" s="211"/>
      <c r="EPH590" s="211"/>
      <c r="EPI590" s="211"/>
      <c r="EPJ590" s="211"/>
      <c r="EPK590" s="211"/>
      <c r="EPL590" s="211"/>
      <c r="EPM590" s="211"/>
      <c r="EPN590" s="211"/>
      <c r="EPO590" s="211"/>
      <c r="EPP590" s="211"/>
      <c r="EPQ590" s="211"/>
      <c r="EPR590" s="211"/>
      <c r="EPS590" s="211"/>
      <c r="EPT590" s="211"/>
      <c r="EPU590" s="211"/>
      <c r="EPV590" s="211"/>
      <c r="EPW590" s="211"/>
      <c r="EPX590" s="211"/>
      <c r="EPY590" s="211"/>
      <c r="EPZ590" s="211"/>
      <c r="EQA590" s="211"/>
      <c r="EQB590" s="211"/>
      <c r="EQC590" s="211"/>
      <c r="EQD590" s="211"/>
      <c r="EQE590" s="211"/>
      <c r="EQF590" s="211"/>
      <c r="EQG590" s="211"/>
      <c r="EQH590" s="211"/>
      <c r="EQI590" s="211"/>
      <c r="EQJ590" s="211"/>
      <c r="EQK590" s="211"/>
      <c r="EQL590" s="211"/>
      <c r="EQM590" s="211"/>
      <c r="EQN590" s="211"/>
      <c r="EQO590" s="211"/>
      <c r="EQP590" s="211"/>
      <c r="EQQ590" s="211"/>
      <c r="EQR590" s="211"/>
      <c r="EQS590" s="211"/>
      <c r="EQT590" s="211"/>
      <c r="EQU590" s="211"/>
      <c r="EQV590" s="211"/>
      <c r="EQW590" s="211"/>
      <c r="EQX590" s="211"/>
      <c r="EQY590" s="211"/>
      <c r="EQZ590" s="211"/>
      <c r="ERA590" s="211"/>
      <c r="ERB590" s="211"/>
      <c r="ERC590" s="211"/>
      <c r="ERD590" s="211"/>
      <c r="ERE590" s="211"/>
      <c r="ERF590" s="211"/>
      <c r="ERG590" s="211"/>
      <c r="ERH590" s="211"/>
      <c r="ERI590" s="211"/>
      <c r="ERJ590" s="211"/>
      <c r="ERK590" s="211"/>
      <c r="ERL590" s="211"/>
      <c r="ERM590" s="211"/>
      <c r="ERN590" s="211"/>
      <c r="ERO590" s="211"/>
      <c r="ERP590" s="211"/>
      <c r="ERQ590" s="211"/>
      <c r="ERR590" s="211"/>
      <c r="ERS590" s="211"/>
      <c r="ERT590" s="211"/>
      <c r="ERU590" s="211"/>
      <c r="ERV590" s="211"/>
      <c r="ERW590" s="211"/>
      <c r="ERX590" s="211"/>
      <c r="ERY590" s="211"/>
      <c r="ERZ590" s="211"/>
      <c r="ESA590" s="211"/>
      <c r="ESB590" s="211"/>
      <c r="ESC590" s="211"/>
      <c r="ESD590" s="211"/>
      <c r="ESE590" s="211"/>
      <c r="ESF590" s="211"/>
      <c r="ESG590" s="211"/>
      <c r="ESH590" s="211"/>
      <c r="ESI590" s="211"/>
      <c r="ESJ590" s="211"/>
      <c r="ESK590" s="211"/>
      <c r="ESL590" s="211"/>
      <c r="ESM590" s="211"/>
      <c r="ESN590" s="211"/>
      <c r="ESO590" s="211"/>
      <c r="ESP590" s="211"/>
      <c r="ESQ590" s="211"/>
      <c r="ESR590" s="211"/>
      <c r="ESS590" s="211"/>
      <c r="EST590" s="211"/>
      <c r="ESU590" s="211"/>
      <c r="ESV590" s="211"/>
      <c r="ESW590" s="211"/>
      <c r="ESX590" s="211"/>
      <c r="ESY590" s="211"/>
      <c r="ESZ590" s="211"/>
      <c r="ETA590" s="211"/>
      <c r="ETB590" s="211"/>
      <c r="ETC590" s="211"/>
      <c r="ETD590" s="211"/>
      <c r="ETE590" s="211"/>
      <c r="ETF590" s="211"/>
      <c r="ETG590" s="211"/>
      <c r="ETH590" s="211"/>
      <c r="ETI590" s="211"/>
      <c r="ETJ590" s="211"/>
      <c r="ETK590" s="211"/>
      <c r="ETL590" s="211"/>
      <c r="ETM590" s="211"/>
      <c r="ETN590" s="211"/>
      <c r="ETO590" s="211"/>
      <c r="ETP590" s="211"/>
      <c r="ETQ590" s="211"/>
      <c r="ETR590" s="211"/>
      <c r="ETS590" s="211"/>
      <c r="ETT590" s="211"/>
      <c r="ETU590" s="211"/>
      <c r="ETV590" s="211"/>
      <c r="ETW590" s="211"/>
      <c r="ETX590" s="211"/>
      <c r="ETY590" s="211"/>
      <c r="ETZ590" s="211"/>
      <c r="EUA590" s="211"/>
      <c r="EUB590" s="211"/>
      <c r="EUC590" s="211"/>
      <c r="EUD590" s="211"/>
      <c r="EUE590" s="211"/>
      <c r="EUF590" s="211"/>
      <c r="EUG590" s="211"/>
      <c r="EUH590" s="211"/>
      <c r="EUI590" s="211"/>
      <c r="EUJ590" s="211"/>
      <c r="EUK590" s="211"/>
      <c r="EUL590" s="211"/>
      <c r="EUM590" s="211"/>
      <c r="EUN590" s="211"/>
      <c r="EUO590" s="211"/>
      <c r="EUP590" s="211"/>
      <c r="EUQ590" s="211"/>
      <c r="EUR590" s="211"/>
      <c r="EUS590" s="211"/>
      <c r="EUT590" s="211"/>
      <c r="EUU590" s="211"/>
      <c r="EUV590" s="211"/>
      <c r="EUW590" s="211"/>
      <c r="EUX590" s="211"/>
      <c r="EUY590" s="211"/>
      <c r="EUZ590" s="211"/>
      <c r="EVA590" s="211"/>
      <c r="EVB590" s="211"/>
      <c r="EVC590" s="211"/>
      <c r="EVD590" s="211"/>
      <c r="EVE590" s="211"/>
      <c r="EVF590" s="211"/>
      <c r="EVG590" s="211"/>
      <c r="EVH590" s="211"/>
      <c r="EVI590" s="211"/>
      <c r="EVJ590" s="211"/>
      <c r="EVK590" s="211"/>
      <c r="EVL590" s="211"/>
      <c r="EVM590" s="211"/>
      <c r="EVN590" s="211"/>
      <c r="EVO590" s="211"/>
      <c r="EVP590" s="211"/>
      <c r="EVQ590" s="211"/>
      <c r="EVR590" s="211"/>
      <c r="EVS590" s="211"/>
      <c r="EVT590" s="211"/>
      <c r="EVU590" s="211"/>
      <c r="EVV590" s="211"/>
      <c r="EVW590" s="211"/>
      <c r="EVX590" s="211"/>
      <c r="EVY590" s="211"/>
      <c r="EVZ590" s="211"/>
      <c r="EWA590" s="211"/>
      <c r="EWB590" s="211"/>
      <c r="EWC590" s="211"/>
      <c r="EWD590" s="211"/>
      <c r="EWE590" s="211"/>
      <c r="EWF590" s="211"/>
      <c r="EWG590" s="211"/>
      <c r="EWH590" s="211"/>
      <c r="EWI590" s="211"/>
      <c r="EWJ590" s="211"/>
      <c r="EWK590" s="211"/>
      <c r="EWL590" s="211"/>
      <c r="EWM590" s="211"/>
      <c r="EWN590" s="211"/>
      <c r="EWO590" s="211"/>
      <c r="EWP590" s="211"/>
      <c r="EWQ590" s="211"/>
      <c r="EWR590" s="211"/>
      <c r="EWS590" s="211"/>
      <c r="EWT590" s="211"/>
      <c r="EWU590" s="211"/>
      <c r="EWV590" s="211"/>
      <c r="EWW590" s="211"/>
      <c r="EWX590" s="211"/>
      <c r="EWY590" s="211"/>
      <c r="EWZ590" s="211"/>
      <c r="EXA590" s="211"/>
      <c r="EXB590" s="211"/>
      <c r="EXC590" s="211"/>
      <c r="EXD590" s="211"/>
      <c r="EXE590" s="211"/>
      <c r="EXF590" s="211"/>
      <c r="EXG590" s="211"/>
      <c r="EXH590" s="211"/>
      <c r="EXI590" s="211"/>
      <c r="EXJ590" s="211"/>
      <c r="EXK590" s="211"/>
      <c r="EXL590" s="211"/>
      <c r="EXM590" s="211"/>
      <c r="EXN590" s="211"/>
      <c r="EXO590" s="211"/>
      <c r="EXP590" s="211"/>
      <c r="EXQ590" s="211"/>
      <c r="EXR590" s="211"/>
      <c r="EXS590" s="211"/>
      <c r="EXT590" s="211"/>
      <c r="EXU590" s="211"/>
      <c r="EXV590" s="211"/>
      <c r="EXW590" s="211"/>
      <c r="EXX590" s="211"/>
      <c r="EXY590" s="211"/>
      <c r="EXZ590" s="211"/>
      <c r="EYA590" s="211"/>
      <c r="EYB590" s="211"/>
      <c r="EYC590" s="211"/>
      <c r="EYD590" s="211"/>
      <c r="EYE590" s="211"/>
      <c r="EYF590" s="211"/>
      <c r="EYG590" s="211"/>
      <c r="EYH590" s="211"/>
      <c r="EYI590" s="211"/>
      <c r="EYJ590" s="211"/>
      <c r="EYK590" s="211"/>
      <c r="EYL590" s="211"/>
      <c r="EYM590" s="211"/>
      <c r="EYN590" s="211"/>
      <c r="EYO590" s="211"/>
      <c r="EYP590" s="211"/>
      <c r="EYQ590" s="211"/>
      <c r="EYR590" s="211"/>
      <c r="EYS590" s="211"/>
      <c r="EYT590" s="211"/>
      <c r="EYU590" s="211"/>
      <c r="EYV590" s="211"/>
      <c r="EYW590" s="211"/>
      <c r="EYX590" s="211"/>
      <c r="EYY590" s="211"/>
    </row>
    <row r="591" spans="1:4055" s="212" customFormat="1" ht="51">
      <c r="A591" s="233" t="s">
        <v>1437</v>
      </c>
      <c r="B591" s="233" t="s">
        <v>635</v>
      </c>
      <c r="C591" s="233" t="s">
        <v>32</v>
      </c>
      <c r="D591" s="231" t="s">
        <v>2106</v>
      </c>
      <c r="E591" s="538">
        <v>44809</v>
      </c>
      <c r="F591" s="538">
        <v>45287</v>
      </c>
      <c r="G591" s="348">
        <v>45287</v>
      </c>
      <c r="H591" s="441"/>
      <c r="I591" s="340">
        <v>8568084</v>
      </c>
      <c r="J591" s="343"/>
      <c r="K591" s="344" t="s">
        <v>203</v>
      </c>
      <c r="L591" s="335">
        <v>100</v>
      </c>
      <c r="M591" s="236" t="s">
        <v>22</v>
      </c>
      <c r="N591" s="236">
        <v>138</v>
      </c>
      <c r="O591" s="444" t="s">
        <v>22</v>
      </c>
      <c r="P591" s="238" t="s">
        <v>22</v>
      </c>
      <c r="Q591" s="238" t="s">
        <v>22</v>
      </c>
      <c r="R591" s="238" t="s">
        <v>22</v>
      </c>
      <c r="S591" s="238" t="s">
        <v>22</v>
      </c>
      <c r="T591" s="238" t="s">
        <v>22</v>
      </c>
      <c r="U591" s="238" t="s">
        <v>22</v>
      </c>
      <c r="V591" s="238" t="s">
        <v>138</v>
      </c>
      <c r="W591" s="233"/>
      <c r="X591" s="211"/>
      <c r="Y591" s="211"/>
      <c r="Z591" s="211"/>
      <c r="AA591" s="211"/>
      <c r="AB591" s="211"/>
      <c r="AC591" s="211"/>
      <c r="AD591" s="211"/>
      <c r="AE591" s="211"/>
      <c r="AF591" s="211"/>
      <c r="AG591" s="211"/>
      <c r="AH591" s="211"/>
      <c r="AI591" s="211"/>
      <c r="AJ591" s="211"/>
      <c r="AK591" s="211"/>
      <c r="AL591" s="211"/>
      <c r="AM591" s="211"/>
      <c r="AN591" s="211"/>
      <c r="AO591" s="211"/>
      <c r="AP591" s="211"/>
      <c r="AQ591" s="211"/>
      <c r="AR591" s="211"/>
      <c r="AS591" s="211"/>
      <c r="AT591" s="211"/>
      <c r="AU591" s="211"/>
      <c r="AV591" s="211"/>
      <c r="AW591" s="211"/>
      <c r="AX591" s="211"/>
      <c r="AY591" s="211"/>
      <c r="AZ591" s="211"/>
      <c r="BA591" s="211"/>
      <c r="BB591" s="211"/>
      <c r="BC591" s="211"/>
      <c r="BD591" s="211"/>
      <c r="BE591" s="211"/>
      <c r="BF591" s="211"/>
      <c r="BG591" s="211"/>
      <c r="BH591" s="211"/>
      <c r="BI591" s="211"/>
      <c r="BJ591" s="211"/>
      <c r="BK591" s="211"/>
      <c r="BL591" s="211"/>
      <c r="BM591" s="211"/>
      <c r="BN591" s="211"/>
      <c r="BO591" s="211"/>
      <c r="BP591" s="211"/>
      <c r="BQ591" s="211"/>
      <c r="BR591" s="211"/>
      <c r="BS591" s="211"/>
      <c r="BT591" s="211"/>
      <c r="BU591" s="211"/>
      <c r="BV591" s="211"/>
      <c r="BW591" s="211"/>
      <c r="BX591" s="211"/>
      <c r="BY591" s="211"/>
      <c r="BZ591" s="211"/>
      <c r="CA591" s="211"/>
      <c r="CB591" s="211"/>
      <c r="CC591" s="211"/>
      <c r="CD591" s="211"/>
      <c r="CE591" s="211"/>
      <c r="CF591" s="211"/>
      <c r="CG591" s="211"/>
      <c r="CH591" s="211"/>
      <c r="CI591" s="211"/>
      <c r="CJ591" s="211"/>
      <c r="CK591" s="211"/>
      <c r="CL591" s="211"/>
      <c r="CM591" s="211"/>
      <c r="CN591" s="211"/>
      <c r="CO591" s="211"/>
      <c r="CP591" s="211"/>
      <c r="CQ591" s="211"/>
      <c r="CR591" s="211"/>
      <c r="CS591" s="211"/>
      <c r="CT591" s="211"/>
      <c r="CU591" s="211"/>
      <c r="CV591" s="211"/>
      <c r="CW591" s="211"/>
      <c r="CX591" s="211"/>
      <c r="CY591" s="211"/>
      <c r="CZ591" s="211"/>
      <c r="DA591" s="211"/>
      <c r="DB591" s="211"/>
      <c r="DC591" s="211"/>
      <c r="DD591" s="211"/>
      <c r="DE591" s="211"/>
      <c r="DF591" s="211"/>
      <c r="DG591" s="211"/>
      <c r="DH591" s="211"/>
      <c r="DI591" s="211"/>
      <c r="DJ591" s="211"/>
      <c r="DK591" s="211"/>
      <c r="DL591" s="211"/>
      <c r="DM591" s="211"/>
      <c r="DN591" s="211"/>
      <c r="DO591" s="211"/>
      <c r="DP591" s="211"/>
      <c r="DQ591" s="211"/>
      <c r="DR591" s="211"/>
      <c r="DS591" s="211"/>
      <c r="DT591" s="211"/>
      <c r="DU591" s="211"/>
      <c r="DV591" s="211"/>
      <c r="DW591" s="211"/>
      <c r="DX591" s="211"/>
      <c r="DY591" s="211"/>
      <c r="DZ591" s="211"/>
      <c r="EA591" s="211"/>
      <c r="EB591" s="211"/>
      <c r="EC591" s="211"/>
      <c r="ED591" s="211"/>
      <c r="EE591" s="211"/>
      <c r="EF591" s="211"/>
      <c r="EG591" s="211"/>
      <c r="EH591" s="211"/>
      <c r="EI591" s="211"/>
      <c r="EJ591" s="211"/>
      <c r="EK591" s="211"/>
      <c r="EL591" s="211"/>
      <c r="EM591" s="211"/>
      <c r="EN591" s="211"/>
      <c r="EO591" s="211"/>
      <c r="EP591" s="211"/>
      <c r="EQ591" s="211"/>
      <c r="ER591" s="211"/>
      <c r="ES591" s="211"/>
      <c r="ET591" s="211"/>
      <c r="EU591" s="211"/>
      <c r="EV591" s="211"/>
      <c r="EW591" s="211"/>
      <c r="EX591" s="211"/>
      <c r="EY591" s="211"/>
      <c r="EZ591" s="211"/>
      <c r="FA591" s="211"/>
      <c r="FB591" s="211"/>
      <c r="FC591" s="211"/>
      <c r="FD591" s="211"/>
      <c r="FE591" s="211"/>
      <c r="FF591" s="211"/>
      <c r="FG591" s="211"/>
      <c r="FH591" s="211"/>
      <c r="FI591" s="211"/>
      <c r="FJ591" s="211"/>
      <c r="FK591" s="211"/>
      <c r="FL591" s="211"/>
      <c r="FM591" s="211"/>
      <c r="FN591" s="211"/>
      <c r="FO591" s="211"/>
      <c r="FP591" s="211"/>
      <c r="FQ591" s="211"/>
      <c r="FR591" s="211"/>
      <c r="FS591" s="211"/>
      <c r="FT591" s="211"/>
      <c r="FU591" s="211"/>
      <c r="FV591" s="211"/>
      <c r="FW591" s="211"/>
      <c r="FX591" s="211"/>
      <c r="FY591" s="211"/>
      <c r="FZ591" s="211"/>
      <c r="GA591" s="211"/>
      <c r="GB591" s="211"/>
      <c r="GC591" s="211"/>
      <c r="GD591" s="211"/>
      <c r="GE591" s="211"/>
      <c r="GF591" s="211"/>
      <c r="GG591" s="211"/>
      <c r="GH591" s="211"/>
      <c r="GI591" s="211"/>
      <c r="GJ591" s="211"/>
      <c r="GK591" s="211"/>
      <c r="GL591" s="211"/>
      <c r="GM591" s="211"/>
      <c r="GN591" s="211"/>
      <c r="GO591" s="211"/>
      <c r="GP591" s="211"/>
      <c r="GQ591" s="211"/>
      <c r="GR591" s="211"/>
      <c r="GS591" s="211"/>
      <c r="GT591" s="211"/>
      <c r="GU591" s="211"/>
      <c r="GV591" s="211"/>
      <c r="GW591" s="211"/>
      <c r="GX591" s="211"/>
      <c r="GY591" s="211"/>
      <c r="GZ591" s="211"/>
      <c r="HA591" s="211"/>
      <c r="HB591" s="211"/>
      <c r="HC591" s="211"/>
      <c r="HD591" s="211"/>
      <c r="HE591" s="211"/>
      <c r="HF591" s="211"/>
      <c r="HG591" s="211"/>
      <c r="HH591" s="211"/>
      <c r="HI591" s="211"/>
      <c r="HJ591" s="211"/>
      <c r="HK591" s="211"/>
      <c r="HL591" s="211"/>
      <c r="HM591" s="211"/>
      <c r="HN591" s="211"/>
      <c r="HO591" s="211"/>
      <c r="HP591" s="211"/>
      <c r="HQ591" s="211"/>
      <c r="HR591" s="211"/>
      <c r="HS591" s="211"/>
      <c r="HT591" s="211"/>
      <c r="HU591" s="211"/>
      <c r="HV591" s="211"/>
      <c r="HW591" s="211"/>
      <c r="HX591" s="211"/>
      <c r="HY591" s="211"/>
      <c r="HZ591" s="211"/>
      <c r="IA591" s="211"/>
      <c r="IB591" s="211"/>
      <c r="IC591" s="211"/>
      <c r="ID591" s="211"/>
      <c r="IE591" s="211"/>
      <c r="IF591" s="211"/>
      <c r="IG591" s="211"/>
      <c r="IH591" s="211"/>
      <c r="II591" s="211"/>
      <c r="IJ591" s="211"/>
      <c r="IK591" s="211"/>
      <c r="IL591" s="211"/>
      <c r="IM591" s="211"/>
      <c r="IN591" s="211"/>
      <c r="IO591" s="211"/>
      <c r="IP591" s="211"/>
      <c r="IQ591" s="211"/>
      <c r="IR591" s="211"/>
      <c r="IS591" s="211"/>
      <c r="IT591" s="211"/>
      <c r="IU591" s="211"/>
      <c r="IV591" s="211"/>
      <c r="IW591" s="211"/>
      <c r="IX591" s="211"/>
      <c r="IY591" s="211"/>
      <c r="IZ591" s="211"/>
      <c r="JA591" s="211"/>
      <c r="JB591" s="211"/>
      <c r="JC591" s="211"/>
      <c r="JD591" s="211"/>
      <c r="JE591" s="211"/>
      <c r="JF591" s="211"/>
      <c r="JG591" s="211"/>
      <c r="JH591" s="211"/>
      <c r="JI591" s="211"/>
      <c r="JJ591" s="211"/>
      <c r="JK591" s="211"/>
      <c r="JL591" s="211"/>
      <c r="JM591" s="211"/>
      <c r="JN591" s="211"/>
      <c r="JO591" s="211"/>
      <c r="JP591" s="211"/>
      <c r="JQ591" s="211"/>
      <c r="JR591" s="211"/>
      <c r="JS591" s="211"/>
      <c r="JT591" s="211"/>
      <c r="JU591" s="211"/>
      <c r="JV591" s="211"/>
      <c r="JW591" s="211"/>
      <c r="JX591" s="211"/>
      <c r="JY591" s="211"/>
      <c r="JZ591" s="211"/>
      <c r="KA591" s="211"/>
      <c r="KB591" s="211"/>
      <c r="KC591" s="211"/>
      <c r="KD591" s="211"/>
      <c r="KE591" s="211"/>
      <c r="KF591" s="211"/>
      <c r="KG591" s="211"/>
      <c r="KH591" s="211"/>
      <c r="KI591" s="211"/>
      <c r="KJ591" s="211"/>
      <c r="KK591" s="211"/>
      <c r="KL591" s="211"/>
      <c r="KM591" s="211"/>
      <c r="KN591" s="211"/>
      <c r="KO591" s="211"/>
      <c r="KP591" s="211"/>
      <c r="KQ591" s="211"/>
      <c r="KR591" s="211"/>
      <c r="KS591" s="211"/>
      <c r="KT591" s="211"/>
      <c r="KU591" s="211"/>
      <c r="KV591" s="211"/>
      <c r="KW591" s="211"/>
      <c r="KX591" s="211"/>
      <c r="KY591" s="211"/>
      <c r="KZ591" s="211"/>
      <c r="LA591" s="211"/>
      <c r="LB591" s="211"/>
      <c r="LC591" s="211"/>
      <c r="LD591" s="211"/>
      <c r="LE591" s="211"/>
      <c r="LF591" s="211"/>
      <c r="LG591" s="211"/>
      <c r="LH591" s="211"/>
      <c r="LI591" s="211"/>
      <c r="LJ591" s="211"/>
      <c r="LK591" s="211"/>
      <c r="LL591" s="211"/>
      <c r="LM591" s="211"/>
      <c r="LN591" s="211"/>
      <c r="LO591" s="211"/>
      <c r="LP591" s="211"/>
      <c r="LQ591" s="211"/>
      <c r="LR591" s="211"/>
      <c r="LS591" s="211"/>
      <c r="LT591" s="211"/>
      <c r="LU591" s="211"/>
      <c r="LV591" s="211"/>
      <c r="LW591" s="211"/>
      <c r="LX591" s="211"/>
      <c r="LY591" s="211"/>
      <c r="LZ591" s="211"/>
      <c r="MA591" s="211"/>
      <c r="MB591" s="211"/>
      <c r="MC591" s="211"/>
      <c r="MD591" s="211"/>
      <c r="ME591" s="211"/>
      <c r="MF591" s="211"/>
      <c r="MG591" s="211"/>
      <c r="MH591" s="211"/>
      <c r="MI591" s="211"/>
      <c r="MJ591" s="211"/>
      <c r="MK591" s="211"/>
      <c r="ML591" s="211"/>
      <c r="MM591" s="211"/>
      <c r="MN591" s="211"/>
      <c r="MO591" s="211"/>
      <c r="MP591" s="211"/>
      <c r="MQ591" s="211"/>
      <c r="MR591" s="211"/>
      <c r="MS591" s="211"/>
      <c r="MT591" s="211"/>
      <c r="MU591" s="211"/>
      <c r="MV591" s="211"/>
      <c r="MW591" s="211"/>
      <c r="MX591" s="211"/>
      <c r="MY591" s="211"/>
      <c r="MZ591" s="211"/>
      <c r="NA591" s="211"/>
      <c r="NB591" s="211"/>
      <c r="NC591" s="211"/>
      <c r="ND591" s="211"/>
      <c r="NE591" s="211"/>
      <c r="NF591" s="211"/>
      <c r="NG591" s="211"/>
      <c r="NH591" s="211"/>
      <c r="NI591" s="211"/>
      <c r="NJ591" s="211"/>
      <c r="NK591" s="211"/>
      <c r="NL591" s="211"/>
      <c r="NM591" s="211"/>
      <c r="NN591" s="211"/>
      <c r="NO591" s="211"/>
      <c r="NP591" s="211"/>
      <c r="NQ591" s="211"/>
      <c r="NR591" s="211"/>
      <c r="NS591" s="211"/>
      <c r="NT591" s="211"/>
      <c r="NU591" s="211"/>
      <c r="NV591" s="211"/>
      <c r="NW591" s="211"/>
      <c r="NX591" s="211"/>
      <c r="NY591" s="211"/>
      <c r="NZ591" s="211"/>
      <c r="OA591" s="211"/>
      <c r="OB591" s="211"/>
      <c r="OC591" s="211"/>
      <c r="OD591" s="211"/>
      <c r="OE591" s="211"/>
      <c r="OF591" s="211"/>
      <c r="OG591" s="211"/>
      <c r="OH591" s="211"/>
      <c r="OI591" s="211"/>
      <c r="OJ591" s="211"/>
      <c r="OK591" s="211"/>
      <c r="OL591" s="211"/>
      <c r="OM591" s="211"/>
      <c r="ON591" s="211"/>
      <c r="OO591" s="211"/>
      <c r="OP591" s="211"/>
      <c r="OQ591" s="211"/>
      <c r="OR591" s="211"/>
      <c r="OS591" s="211"/>
      <c r="OT591" s="211"/>
      <c r="OU591" s="211"/>
      <c r="OV591" s="211"/>
      <c r="OW591" s="211"/>
      <c r="OX591" s="211"/>
      <c r="OY591" s="211"/>
      <c r="OZ591" s="211"/>
      <c r="PA591" s="211"/>
      <c r="PB591" s="211"/>
      <c r="PC591" s="211"/>
      <c r="PD591" s="211"/>
      <c r="PE591" s="211"/>
      <c r="PF591" s="211"/>
      <c r="PG591" s="211"/>
      <c r="PH591" s="211"/>
      <c r="PI591" s="211"/>
      <c r="PJ591" s="211"/>
      <c r="PK591" s="211"/>
      <c r="PL591" s="211"/>
      <c r="PM591" s="211"/>
      <c r="PN591" s="211"/>
      <c r="PO591" s="211"/>
      <c r="PP591" s="211"/>
      <c r="PQ591" s="211"/>
      <c r="PR591" s="211"/>
      <c r="PS591" s="211"/>
      <c r="PT591" s="211"/>
      <c r="PU591" s="211"/>
      <c r="PV591" s="211"/>
      <c r="PW591" s="211"/>
      <c r="PX591" s="211"/>
      <c r="PY591" s="211"/>
      <c r="PZ591" s="211"/>
      <c r="QA591" s="211"/>
      <c r="QB591" s="211"/>
      <c r="QC591" s="211"/>
      <c r="QD591" s="211"/>
      <c r="QE591" s="211"/>
      <c r="QF591" s="211"/>
      <c r="QG591" s="211"/>
      <c r="QH591" s="211"/>
      <c r="QI591" s="211"/>
      <c r="QJ591" s="211"/>
      <c r="QK591" s="211"/>
      <c r="QL591" s="211"/>
      <c r="QM591" s="211"/>
      <c r="QN591" s="211"/>
      <c r="QO591" s="211"/>
      <c r="QP591" s="211"/>
      <c r="QQ591" s="211"/>
      <c r="QR591" s="211"/>
      <c r="QS591" s="211"/>
      <c r="QT591" s="211"/>
      <c r="QU591" s="211"/>
      <c r="QV591" s="211"/>
      <c r="QW591" s="211"/>
      <c r="QX591" s="211"/>
      <c r="QY591" s="211"/>
      <c r="QZ591" s="211"/>
      <c r="RA591" s="211"/>
      <c r="RB591" s="211"/>
      <c r="RC591" s="211"/>
      <c r="RD591" s="211"/>
      <c r="RE591" s="211"/>
      <c r="RF591" s="211"/>
      <c r="RG591" s="211"/>
      <c r="RH591" s="211"/>
      <c r="RI591" s="211"/>
      <c r="RJ591" s="211"/>
      <c r="RK591" s="211"/>
      <c r="RL591" s="211"/>
      <c r="RM591" s="211"/>
      <c r="RN591" s="211"/>
      <c r="RO591" s="211"/>
      <c r="RP591" s="211"/>
      <c r="RQ591" s="211"/>
      <c r="RR591" s="211"/>
      <c r="RS591" s="211"/>
      <c r="RT591" s="211"/>
      <c r="RU591" s="211"/>
      <c r="RV591" s="211"/>
      <c r="RW591" s="211"/>
      <c r="RX591" s="211"/>
      <c r="RY591" s="211"/>
      <c r="RZ591" s="211"/>
      <c r="SA591" s="211"/>
      <c r="SB591" s="211"/>
      <c r="SC591" s="211"/>
      <c r="SD591" s="211"/>
      <c r="SE591" s="211"/>
      <c r="SF591" s="211"/>
      <c r="SG591" s="211"/>
      <c r="SH591" s="211"/>
      <c r="SI591" s="211"/>
      <c r="SJ591" s="211"/>
      <c r="SK591" s="211"/>
      <c r="SL591" s="211"/>
      <c r="SM591" s="211"/>
      <c r="SN591" s="211"/>
      <c r="SO591" s="211"/>
      <c r="SP591" s="211"/>
      <c r="SQ591" s="211"/>
      <c r="SR591" s="211"/>
      <c r="SS591" s="211"/>
      <c r="ST591" s="211"/>
      <c r="SU591" s="211"/>
      <c r="SV591" s="211"/>
      <c r="SW591" s="211"/>
      <c r="SX591" s="211"/>
      <c r="SY591" s="211"/>
      <c r="SZ591" s="211"/>
      <c r="TA591" s="211"/>
      <c r="TB591" s="211"/>
      <c r="TC591" s="211"/>
      <c r="TD591" s="211"/>
      <c r="TE591" s="211"/>
      <c r="TF591" s="211"/>
      <c r="TG591" s="211"/>
      <c r="TH591" s="211"/>
      <c r="TI591" s="211"/>
      <c r="TJ591" s="211"/>
      <c r="TK591" s="211"/>
      <c r="TL591" s="211"/>
      <c r="TM591" s="211"/>
      <c r="TN591" s="211"/>
      <c r="TO591" s="211"/>
      <c r="TP591" s="211"/>
      <c r="TQ591" s="211"/>
      <c r="TR591" s="211"/>
      <c r="TS591" s="211"/>
      <c r="TT591" s="211"/>
      <c r="TU591" s="211"/>
      <c r="TV591" s="211"/>
      <c r="TW591" s="211"/>
      <c r="TX591" s="211"/>
      <c r="TY591" s="211"/>
      <c r="TZ591" s="211"/>
      <c r="UA591" s="211"/>
      <c r="UB591" s="211"/>
      <c r="UC591" s="211"/>
      <c r="UD591" s="211"/>
      <c r="UE591" s="211"/>
      <c r="UF591" s="211"/>
      <c r="UG591" s="211"/>
      <c r="UH591" s="211"/>
      <c r="UI591" s="211"/>
      <c r="UJ591" s="211"/>
      <c r="UK591" s="211"/>
      <c r="UL591" s="211"/>
      <c r="UM591" s="211"/>
      <c r="UN591" s="211"/>
      <c r="UO591" s="211"/>
      <c r="UP591" s="211"/>
      <c r="UQ591" s="211"/>
      <c r="UR591" s="211"/>
      <c r="US591" s="211"/>
      <c r="UT591" s="211"/>
      <c r="UU591" s="211"/>
      <c r="UV591" s="211"/>
      <c r="UW591" s="211"/>
      <c r="UX591" s="211"/>
      <c r="UY591" s="211"/>
      <c r="UZ591" s="211"/>
      <c r="VA591" s="211"/>
      <c r="VB591" s="211"/>
      <c r="VC591" s="211"/>
      <c r="VD591" s="211"/>
      <c r="VE591" s="211"/>
      <c r="VF591" s="211"/>
      <c r="VG591" s="211"/>
      <c r="VH591" s="211"/>
      <c r="VI591" s="211"/>
      <c r="VJ591" s="211"/>
      <c r="VK591" s="211"/>
      <c r="VL591" s="211"/>
      <c r="VM591" s="211"/>
      <c r="VN591" s="211"/>
      <c r="VO591" s="211"/>
      <c r="VP591" s="211"/>
      <c r="VQ591" s="211"/>
      <c r="VR591" s="211"/>
      <c r="VS591" s="211"/>
      <c r="VT591" s="211"/>
      <c r="VU591" s="211"/>
      <c r="VV591" s="211"/>
      <c r="VW591" s="211"/>
      <c r="VX591" s="211"/>
      <c r="VY591" s="211"/>
      <c r="VZ591" s="211"/>
      <c r="WA591" s="211"/>
      <c r="WB591" s="211"/>
      <c r="WC591" s="211"/>
      <c r="WD591" s="211"/>
      <c r="WE591" s="211"/>
      <c r="WF591" s="211"/>
      <c r="WG591" s="211"/>
      <c r="WH591" s="211"/>
      <c r="WI591" s="211"/>
      <c r="WJ591" s="211"/>
      <c r="WK591" s="211"/>
      <c r="WL591" s="211"/>
      <c r="WM591" s="211"/>
      <c r="WN591" s="211"/>
      <c r="WO591" s="211"/>
      <c r="WP591" s="211"/>
      <c r="WQ591" s="211"/>
      <c r="WR591" s="211"/>
      <c r="WS591" s="211"/>
      <c r="WT591" s="211"/>
      <c r="WU591" s="211"/>
      <c r="WV591" s="211"/>
      <c r="WW591" s="211"/>
      <c r="WX591" s="211"/>
      <c r="WY591" s="211"/>
      <c r="WZ591" s="211"/>
      <c r="XA591" s="211"/>
      <c r="XB591" s="211"/>
      <c r="XC591" s="211"/>
      <c r="XD591" s="211"/>
      <c r="XE591" s="211"/>
      <c r="XF591" s="211"/>
      <c r="XG591" s="211"/>
      <c r="XH591" s="211"/>
      <c r="XI591" s="211"/>
      <c r="XJ591" s="211"/>
      <c r="XK591" s="211"/>
      <c r="XL591" s="211"/>
      <c r="XM591" s="211"/>
      <c r="XN591" s="211"/>
      <c r="XO591" s="211"/>
      <c r="XP591" s="211"/>
      <c r="XQ591" s="211"/>
      <c r="XR591" s="211"/>
      <c r="XS591" s="211"/>
      <c r="XT591" s="211"/>
      <c r="XU591" s="211"/>
      <c r="XV591" s="211"/>
      <c r="XW591" s="211"/>
      <c r="XX591" s="211"/>
      <c r="XY591" s="211"/>
      <c r="XZ591" s="211"/>
      <c r="YA591" s="211"/>
      <c r="YB591" s="211"/>
      <c r="YC591" s="211"/>
      <c r="YD591" s="211"/>
      <c r="YE591" s="211"/>
      <c r="YF591" s="211"/>
      <c r="YG591" s="211"/>
      <c r="YH591" s="211"/>
      <c r="YI591" s="211"/>
      <c r="YJ591" s="211"/>
      <c r="YK591" s="211"/>
      <c r="YL591" s="211"/>
      <c r="YM591" s="211"/>
      <c r="YN591" s="211"/>
      <c r="YO591" s="211"/>
      <c r="YP591" s="211"/>
      <c r="YQ591" s="211"/>
      <c r="YR591" s="211"/>
      <c r="YS591" s="211"/>
      <c r="YT591" s="211"/>
      <c r="YU591" s="211"/>
      <c r="YV591" s="211"/>
      <c r="YW591" s="211"/>
      <c r="YX591" s="211"/>
      <c r="YY591" s="211"/>
      <c r="YZ591" s="211"/>
      <c r="ZA591" s="211"/>
      <c r="ZB591" s="211"/>
      <c r="ZC591" s="211"/>
      <c r="ZD591" s="211"/>
      <c r="ZE591" s="211"/>
      <c r="ZF591" s="211"/>
      <c r="ZG591" s="211"/>
      <c r="ZH591" s="211"/>
      <c r="ZI591" s="211"/>
      <c r="ZJ591" s="211"/>
      <c r="ZK591" s="211"/>
      <c r="ZL591" s="211"/>
      <c r="ZM591" s="211"/>
      <c r="ZN591" s="211"/>
      <c r="ZO591" s="211"/>
      <c r="ZP591" s="211"/>
      <c r="ZQ591" s="211"/>
      <c r="ZR591" s="211"/>
      <c r="ZS591" s="211"/>
      <c r="ZT591" s="211"/>
      <c r="ZU591" s="211"/>
      <c r="ZV591" s="211"/>
      <c r="ZW591" s="211"/>
      <c r="ZX591" s="211"/>
      <c r="ZY591" s="211"/>
      <c r="ZZ591" s="211"/>
      <c r="AAA591" s="211"/>
      <c r="AAB591" s="211"/>
      <c r="AAC591" s="211"/>
      <c r="AAD591" s="211"/>
      <c r="AAE591" s="211"/>
      <c r="AAF591" s="211"/>
      <c r="AAG591" s="211"/>
      <c r="AAH591" s="211"/>
      <c r="AAI591" s="211"/>
      <c r="AAJ591" s="211"/>
      <c r="AAK591" s="211"/>
      <c r="AAL591" s="211"/>
      <c r="AAM591" s="211"/>
      <c r="AAN591" s="211"/>
      <c r="AAO591" s="211"/>
      <c r="AAP591" s="211"/>
      <c r="AAQ591" s="211"/>
      <c r="AAR591" s="211"/>
      <c r="AAS591" s="211"/>
      <c r="AAT591" s="211"/>
      <c r="AAU591" s="211"/>
      <c r="AAV591" s="211"/>
      <c r="AAW591" s="211"/>
      <c r="AAX591" s="211"/>
      <c r="AAY591" s="211"/>
      <c r="AAZ591" s="211"/>
      <c r="ABA591" s="211"/>
      <c r="ABB591" s="211"/>
      <c r="ABC591" s="211"/>
      <c r="ABD591" s="211"/>
      <c r="ABE591" s="211"/>
      <c r="ABF591" s="211"/>
      <c r="ABG591" s="211"/>
      <c r="ABH591" s="211"/>
      <c r="ABI591" s="211"/>
      <c r="ABJ591" s="211"/>
      <c r="ABK591" s="211"/>
      <c r="ABL591" s="211"/>
      <c r="ABM591" s="211"/>
      <c r="ABN591" s="211"/>
      <c r="ABO591" s="211"/>
      <c r="ABP591" s="211"/>
      <c r="ABQ591" s="211"/>
      <c r="ABR591" s="211"/>
      <c r="ABS591" s="211"/>
      <c r="ABT591" s="211"/>
      <c r="ABU591" s="211"/>
      <c r="ABV591" s="211"/>
      <c r="ABW591" s="211"/>
      <c r="ABX591" s="211"/>
      <c r="ABY591" s="211"/>
      <c r="ABZ591" s="211"/>
      <c r="ACA591" s="211"/>
      <c r="ACB591" s="211"/>
      <c r="ACC591" s="211"/>
      <c r="ACD591" s="211"/>
      <c r="ACE591" s="211"/>
      <c r="ACF591" s="211"/>
      <c r="ACG591" s="211"/>
      <c r="ACH591" s="211"/>
      <c r="ACI591" s="211"/>
      <c r="ACJ591" s="211"/>
      <c r="ACK591" s="211"/>
      <c r="ACL591" s="211"/>
      <c r="ACM591" s="211"/>
      <c r="ACN591" s="211"/>
      <c r="ACO591" s="211"/>
      <c r="ACP591" s="211"/>
      <c r="ACQ591" s="211"/>
      <c r="ACR591" s="211"/>
      <c r="ACS591" s="211"/>
      <c r="ACT591" s="211"/>
      <c r="ACU591" s="211"/>
      <c r="ACV591" s="211"/>
      <c r="ACW591" s="211"/>
      <c r="ACX591" s="211"/>
      <c r="ACY591" s="211"/>
      <c r="ACZ591" s="211"/>
      <c r="ADA591" s="211"/>
      <c r="ADB591" s="211"/>
      <c r="ADC591" s="211"/>
      <c r="ADD591" s="211"/>
      <c r="ADE591" s="211"/>
      <c r="ADF591" s="211"/>
      <c r="ADG591" s="211"/>
      <c r="ADH591" s="211"/>
      <c r="ADI591" s="211"/>
      <c r="ADJ591" s="211"/>
      <c r="ADK591" s="211"/>
      <c r="ADL591" s="211"/>
      <c r="ADM591" s="211"/>
      <c r="ADN591" s="211"/>
      <c r="ADO591" s="211"/>
      <c r="ADP591" s="211"/>
      <c r="ADQ591" s="211"/>
      <c r="ADR591" s="211"/>
      <c r="ADS591" s="211"/>
      <c r="ADT591" s="211"/>
      <c r="ADU591" s="211"/>
      <c r="ADV591" s="211"/>
      <c r="ADW591" s="211"/>
      <c r="ADX591" s="211"/>
      <c r="ADY591" s="211"/>
      <c r="ADZ591" s="211"/>
      <c r="AEA591" s="211"/>
      <c r="AEB591" s="211"/>
      <c r="AEC591" s="211"/>
      <c r="AED591" s="211"/>
      <c r="AEE591" s="211"/>
      <c r="AEF591" s="211"/>
      <c r="AEG591" s="211"/>
      <c r="AEH591" s="211"/>
      <c r="AEI591" s="211"/>
      <c r="AEJ591" s="211"/>
      <c r="AEK591" s="211"/>
      <c r="AEL591" s="211"/>
      <c r="AEM591" s="211"/>
      <c r="AEN591" s="211"/>
      <c r="AEO591" s="211"/>
      <c r="AEP591" s="211"/>
      <c r="AEQ591" s="211"/>
      <c r="AER591" s="211"/>
      <c r="AES591" s="211"/>
      <c r="AET591" s="211"/>
      <c r="AEU591" s="211"/>
      <c r="AEV591" s="211"/>
      <c r="AEW591" s="211"/>
      <c r="AEX591" s="211"/>
      <c r="AEY591" s="211"/>
      <c r="AEZ591" s="211"/>
      <c r="AFA591" s="211"/>
      <c r="AFB591" s="211"/>
      <c r="AFC591" s="211"/>
      <c r="AFD591" s="211"/>
      <c r="AFE591" s="211"/>
      <c r="AFF591" s="211"/>
      <c r="AFG591" s="211"/>
      <c r="AFH591" s="211"/>
      <c r="AFI591" s="211"/>
      <c r="AFJ591" s="211"/>
      <c r="AFK591" s="211"/>
      <c r="AFL591" s="211"/>
      <c r="AFM591" s="211"/>
      <c r="AFN591" s="211"/>
      <c r="AFO591" s="211"/>
      <c r="AFP591" s="211"/>
      <c r="AFQ591" s="211"/>
      <c r="AFR591" s="211"/>
      <c r="AFS591" s="211"/>
      <c r="AFT591" s="211"/>
      <c r="AFU591" s="211"/>
      <c r="AFV591" s="211"/>
      <c r="AFW591" s="211"/>
      <c r="AFX591" s="211"/>
      <c r="AFY591" s="211"/>
      <c r="AFZ591" s="211"/>
      <c r="AGA591" s="211"/>
      <c r="AGB591" s="211"/>
      <c r="AGC591" s="211"/>
      <c r="AGD591" s="211"/>
      <c r="AGE591" s="211"/>
      <c r="AGF591" s="211"/>
      <c r="AGG591" s="211"/>
      <c r="AGH591" s="211"/>
      <c r="AGI591" s="211"/>
      <c r="AGJ591" s="211"/>
      <c r="AGK591" s="211"/>
      <c r="AGL591" s="211"/>
      <c r="AGM591" s="211"/>
      <c r="AGN591" s="211"/>
      <c r="AGO591" s="211"/>
      <c r="AGP591" s="211"/>
      <c r="AGQ591" s="211"/>
      <c r="AGR591" s="211"/>
      <c r="AGS591" s="211"/>
      <c r="AGT591" s="211"/>
      <c r="AGU591" s="211"/>
      <c r="AGV591" s="211"/>
      <c r="AGW591" s="211"/>
      <c r="AGX591" s="211"/>
      <c r="AGY591" s="211"/>
      <c r="AGZ591" s="211"/>
      <c r="AHA591" s="211"/>
      <c r="AHB591" s="211"/>
      <c r="AHC591" s="211"/>
      <c r="AHD591" s="211"/>
      <c r="AHE591" s="211"/>
      <c r="AHF591" s="211"/>
      <c r="AHG591" s="211"/>
      <c r="AHH591" s="211"/>
      <c r="AHI591" s="211"/>
      <c r="AHJ591" s="211"/>
      <c r="AHK591" s="211"/>
      <c r="AHL591" s="211"/>
      <c r="AHM591" s="211"/>
      <c r="AHN591" s="211"/>
      <c r="AHO591" s="211"/>
      <c r="AHP591" s="211"/>
      <c r="AHQ591" s="211"/>
      <c r="AHR591" s="211"/>
      <c r="AHS591" s="211"/>
      <c r="AHT591" s="211"/>
      <c r="AHU591" s="211"/>
      <c r="AHV591" s="211"/>
      <c r="AHW591" s="211"/>
      <c r="AHX591" s="211"/>
      <c r="AHY591" s="211"/>
      <c r="AHZ591" s="211"/>
      <c r="AIA591" s="211"/>
      <c r="AIB591" s="211"/>
      <c r="AIC591" s="211"/>
      <c r="AID591" s="211"/>
      <c r="AIE591" s="211"/>
      <c r="AIF591" s="211"/>
      <c r="AIG591" s="211"/>
      <c r="AIH591" s="211"/>
      <c r="AII591" s="211"/>
      <c r="AIJ591" s="211"/>
      <c r="AIK591" s="211"/>
      <c r="AIL591" s="211"/>
      <c r="AIM591" s="211"/>
      <c r="AIN591" s="211"/>
      <c r="AIO591" s="211"/>
      <c r="AIP591" s="211"/>
      <c r="AIQ591" s="211"/>
      <c r="AIR591" s="211"/>
      <c r="AIS591" s="211"/>
      <c r="AIT591" s="211"/>
      <c r="AIU591" s="211"/>
      <c r="AIV591" s="211"/>
      <c r="AIW591" s="211"/>
      <c r="AIX591" s="211"/>
      <c r="AIY591" s="211"/>
      <c r="AIZ591" s="211"/>
      <c r="AJA591" s="211"/>
      <c r="AJB591" s="211"/>
      <c r="AJC591" s="211"/>
      <c r="AJD591" s="211"/>
      <c r="AJE591" s="211"/>
      <c r="AJF591" s="211"/>
      <c r="AJG591" s="211"/>
      <c r="AJH591" s="211"/>
      <c r="AJI591" s="211"/>
      <c r="AJJ591" s="211"/>
      <c r="AJK591" s="211"/>
      <c r="AJL591" s="211"/>
      <c r="AJM591" s="211"/>
      <c r="AJN591" s="211"/>
      <c r="AJO591" s="211"/>
      <c r="AJP591" s="211"/>
      <c r="AJQ591" s="211"/>
      <c r="AJR591" s="211"/>
      <c r="AJS591" s="211"/>
      <c r="AJT591" s="211"/>
      <c r="AJU591" s="211"/>
      <c r="AJV591" s="211"/>
      <c r="AJW591" s="211"/>
      <c r="AJX591" s="211"/>
      <c r="AJY591" s="211"/>
      <c r="AJZ591" s="211"/>
      <c r="AKA591" s="211"/>
      <c r="AKB591" s="211"/>
      <c r="AKC591" s="211"/>
      <c r="AKD591" s="211"/>
      <c r="AKE591" s="211"/>
      <c r="AKF591" s="211"/>
      <c r="AKG591" s="211"/>
      <c r="AKH591" s="211"/>
      <c r="AKI591" s="211"/>
      <c r="AKJ591" s="211"/>
      <c r="AKK591" s="211"/>
      <c r="AKL591" s="211"/>
      <c r="AKM591" s="211"/>
      <c r="AKN591" s="211"/>
      <c r="AKO591" s="211"/>
      <c r="AKP591" s="211"/>
      <c r="AKQ591" s="211"/>
      <c r="AKR591" s="211"/>
      <c r="AKS591" s="211"/>
      <c r="AKT591" s="211"/>
      <c r="AKU591" s="211"/>
      <c r="AKV591" s="211"/>
      <c r="AKW591" s="211"/>
      <c r="AKX591" s="211"/>
      <c r="AKY591" s="211"/>
      <c r="AKZ591" s="211"/>
      <c r="ALA591" s="211"/>
      <c r="ALB591" s="211"/>
      <c r="ALC591" s="211"/>
      <c r="ALD591" s="211"/>
      <c r="ALE591" s="211"/>
      <c r="ALF591" s="211"/>
      <c r="ALG591" s="211"/>
      <c r="ALH591" s="211"/>
      <c r="ALI591" s="211"/>
      <c r="ALJ591" s="211"/>
      <c r="ALK591" s="211"/>
      <c r="ALL591" s="211"/>
      <c r="ALM591" s="211"/>
      <c r="ALN591" s="211"/>
      <c r="ALO591" s="211"/>
      <c r="ALP591" s="211"/>
      <c r="ALQ591" s="211"/>
      <c r="ALR591" s="211"/>
      <c r="ALS591" s="211"/>
      <c r="ALT591" s="211"/>
      <c r="ALU591" s="211"/>
      <c r="ALV591" s="211"/>
      <c r="ALW591" s="211"/>
      <c r="ALX591" s="211"/>
      <c r="ALY591" s="211"/>
      <c r="ALZ591" s="211"/>
      <c r="AMA591" s="211"/>
      <c r="AMB591" s="211"/>
      <c r="AMC591" s="211"/>
      <c r="AMD591" s="211"/>
      <c r="AME591" s="211"/>
      <c r="AMF591" s="211"/>
      <c r="AMG591" s="211"/>
      <c r="AMH591" s="211"/>
      <c r="AMI591" s="211"/>
      <c r="AMJ591" s="211"/>
      <c r="AMK591" s="211"/>
      <c r="AML591" s="211"/>
      <c r="AMM591" s="211"/>
      <c r="AMN591" s="211"/>
      <c r="AMO591" s="211"/>
      <c r="AMP591" s="211"/>
      <c r="AMQ591" s="211"/>
      <c r="AMR591" s="211"/>
      <c r="AMS591" s="211"/>
      <c r="AMT591" s="211"/>
      <c r="AMU591" s="211"/>
      <c r="AMV591" s="211"/>
      <c r="AMW591" s="211"/>
      <c r="AMX591" s="211"/>
      <c r="AMY591" s="211"/>
      <c r="AMZ591" s="211"/>
      <c r="ANA591" s="211"/>
      <c r="ANB591" s="211"/>
      <c r="ANC591" s="211"/>
      <c r="AND591" s="211"/>
      <c r="ANE591" s="211"/>
      <c r="ANF591" s="211"/>
      <c r="ANG591" s="211"/>
      <c r="ANH591" s="211"/>
      <c r="ANI591" s="211"/>
      <c r="ANJ591" s="211"/>
      <c r="ANK591" s="211"/>
      <c r="ANL591" s="211"/>
      <c r="ANM591" s="211"/>
      <c r="ANN591" s="211"/>
      <c r="ANO591" s="211"/>
      <c r="ANP591" s="211"/>
      <c r="ANQ591" s="211"/>
      <c r="ANR591" s="211"/>
      <c r="ANS591" s="211"/>
      <c r="ANT591" s="211"/>
      <c r="ANU591" s="211"/>
      <c r="ANV591" s="211"/>
      <c r="ANW591" s="211"/>
      <c r="ANX591" s="211"/>
      <c r="ANY591" s="211"/>
      <c r="ANZ591" s="211"/>
      <c r="AOA591" s="211"/>
      <c r="AOB591" s="211"/>
      <c r="AOC591" s="211"/>
      <c r="AOD591" s="211"/>
      <c r="AOE591" s="211"/>
      <c r="AOF591" s="211"/>
      <c r="AOG591" s="211"/>
      <c r="AOH591" s="211"/>
      <c r="AOI591" s="211"/>
      <c r="AOJ591" s="211"/>
      <c r="AOK591" s="211"/>
      <c r="AOL591" s="211"/>
      <c r="AOM591" s="211"/>
      <c r="AON591" s="211"/>
      <c r="AOO591" s="211"/>
      <c r="AOP591" s="211"/>
      <c r="AOQ591" s="211"/>
      <c r="AOR591" s="211"/>
      <c r="AOS591" s="211"/>
      <c r="AOT591" s="211"/>
      <c r="AOU591" s="211"/>
      <c r="AOV591" s="211"/>
      <c r="AOW591" s="211"/>
      <c r="AOX591" s="211"/>
      <c r="AOY591" s="211"/>
      <c r="AOZ591" s="211"/>
      <c r="APA591" s="211"/>
      <c r="APB591" s="211"/>
      <c r="APC591" s="211"/>
      <c r="APD591" s="211"/>
      <c r="APE591" s="211"/>
      <c r="APF591" s="211"/>
      <c r="APG591" s="211"/>
      <c r="APH591" s="211"/>
      <c r="API591" s="211"/>
      <c r="APJ591" s="211"/>
      <c r="APK591" s="211"/>
      <c r="APL591" s="211"/>
      <c r="APM591" s="211"/>
      <c r="APN591" s="211"/>
      <c r="APO591" s="211"/>
      <c r="APP591" s="211"/>
      <c r="APQ591" s="211"/>
      <c r="APR591" s="211"/>
      <c r="APS591" s="211"/>
      <c r="APT591" s="211"/>
      <c r="APU591" s="211"/>
      <c r="APV591" s="211"/>
      <c r="APW591" s="211"/>
      <c r="APX591" s="211"/>
      <c r="APY591" s="211"/>
      <c r="APZ591" s="211"/>
      <c r="AQA591" s="211"/>
      <c r="AQB591" s="211"/>
      <c r="AQC591" s="211"/>
      <c r="AQD591" s="211"/>
      <c r="AQE591" s="211"/>
      <c r="AQF591" s="211"/>
      <c r="AQG591" s="211"/>
      <c r="AQH591" s="211"/>
      <c r="AQI591" s="211"/>
      <c r="AQJ591" s="211"/>
      <c r="AQK591" s="211"/>
      <c r="AQL591" s="211"/>
      <c r="AQM591" s="211"/>
      <c r="AQN591" s="211"/>
      <c r="AQO591" s="211"/>
      <c r="AQP591" s="211"/>
      <c r="AQQ591" s="211"/>
      <c r="AQR591" s="211"/>
      <c r="AQS591" s="211"/>
      <c r="AQT591" s="211"/>
      <c r="AQU591" s="211"/>
      <c r="AQV591" s="211"/>
      <c r="AQW591" s="211"/>
      <c r="AQX591" s="211"/>
      <c r="AQY591" s="211"/>
      <c r="AQZ591" s="211"/>
      <c r="ARA591" s="211"/>
      <c r="ARB591" s="211"/>
      <c r="ARC591" s="211"/>
      <c r="ARD591" s="211"/>
      <c r="ARE591" s="211"/>
      <c r="ARF591" s="211"/>
      <c r="ARG591" s="211"/>
      <c r="ARH591" s="211"/>
      <c r="ARI591" s="211"/>
      <c r="ARJ591" s="211"/>
      <c r="ARK591" s="211"/>
      <c r="ARL591" s="211"/>
      <c r="ARM591" s="211"/>
      <c r="ARN591" s="211"/>
      <c r="ARO591" s="211"/>
      <c r="ARP591" s="211"/>
      <c r="ARQ591" s="211"/>
      <c r="ARR591" s="211"/>
      <c r="ARS591" s="211"/>
      <c r="ART591" s="211"/>
      <c r="ARU591" s="211"/>
      <c r="ARV591" s="211"/>
      <c r="ARW591" s="211"/>
      <c r="ARX591" s="211"/>
      <c r="ARY591" s="211"/>
      <c r="ARZ591" s="211"/>
      <c r="ASA591" s="211"/>
      <c r="ASB591" s="211"/>
      <c r="ASC591" s="211"/>
      <c r="ASD591" s="211"/>
      <c r="ASE591" s="211"/>
      <c r="ASF591" s="211"/>
      <c r="ASG591" s="211"/>
      <c r="ASH591" s="211"/>
      <c r="ASI591" s="211"/>
      <c r="ASJ591" s="211"/>
      <c r="ASK591" s="211"/>
      <c r="ASL591" s="211"/>
      <c r="ASM591" s="211"/>
      <c r="ASN591" s="211"/>
      <c r="ASO591" s="211"/>
      <c r="ASP591" s="211"/>
      <c r="ASQ591" s="211"/>
      <c r="ASR591" s="211"/>
      <c r="ASS591" s="211"/>
      <c r="AST591" s="211"/>
      <c r="ASU591" s="211"/>
      <c r="ASV591" s="211"/>
      <c r="ASW591" s="211"/>
      <c r="ASX591" s="211"/>
      <c r="ASY591" s="211"/>
      <c r="ASZ591" s="211"/>
      <c r="ATA591" s="211"/>
      <c r="ATB591" s="211"/>
      <c r="ATC591" s="211"/>
      <c r="ATD591" s="211"/>
      <c r="ATE591" s="211"/>
      <c r="ATF591" s="211"/>
      <c r="ATG591" s="211"/>
      <c r="ATH591" s="211"/>
      <c r="ATI591" s="211"/>
      <c r="ATJ591" s="211"/>
      <c r="ATK591" s="211"/>
      <c r="ATL591" s="211"/>
      <c r="ATM591" s="211"/>
      <c r="ATN591" s="211"/>
      <c r="ATO591" s="211"/>
      <c r="ATP591" s="211"/>
      <c r="ATQ591" s="211"/>
      <c r="ATR591" s="211"/>
      <c r="ATS591" s="211"/>
      <c r="ATT591" s="211"/>
      <c r="ATU591" s="211"/>
      <c r="ATV591" s="211"/>
      <c r="ATW591" s="211"/>
      <c r="ATX591" s="211"/>
      <c r="ATY591" s="211"/>
      <c r="ATZ591" s="211"/>
      <c r="AUA591" s="211"/>
      <c r="AUB591" s="211"/>
      <c r="AUC591" s="211"/>
      <c r="AUD591" s="211"/>
      <c r="AUE591" s="211"/>
      <c r="AUF591" s="211"/>
      <c r="AUG591" s="211"/>
      <c r="AUH591" s="211"/>
      <c r="AUI591" s="211"/>
      <c r="AUJ591" s="211"/>
      <c r="AUK591" s="211"/>
      <c r="AUL591" s="211"/>
      <c r="AUM591" s="211"/>
      <c r="AUN591" s="211"/>
      <c r="AUO591" s="211"/>
      <c r="AUP591" s="211"/>
      <c r="AUQ591" s="211"/>
      <c r="AUR591" s="211"/>
      <c r="AUS591" s="211"/>
      <c r="AUT591" s="211"/>
      <c r="AUU591" s="211"/>
      <c r="AUV591" s="211"/>
      <c r="AUW591" s="211"/>
      <c r="AUX591" s="211"/>
      <c r="AUY591" s="211"/>
      <c r="AUZ591" s="211"/>
      <c r="AVA591" s="211"/>
      <c r="AVB591" s="211"/>
      <c r="AVC591" s="211"/>
      <c r="AVD591" s="211"/>
      <c r="AVE591" s="211"/>
      <c r="AVF591" s="211"/>
      <c r="AVG591" s="211"/>
      <c r="AVH591" s="211"/>
      <c r="AVI591" s="211"/>
      <c r="AVJ591" s="211"/>
      <c r="AVK591" s="211"/>
      <c r="AVL591" s="211"/>
      <c r="AVM591" s="211"/>
      <c r="AVN591" s="211"/>
      <c r="AVO591" s="211"/>
      <c r="AVP591" s="211"/>
      <c r="AVQ591" s="211"/>
      <c r="AVR591" s="211"/>
      <c r="AVS591" s="211"/>
      <c r="AVT591" s="211"/>
      <c r="AVU591" s="211"/>
      <c r="AVV591" s="211"/>
      <c r="AVW591" s="211"/>
      <c r="AVX591" s="211"/>
      <c r="AVY591" s="211"/>
      <c r="AVZ591" s="211"/>
      <c r="AWA591" s="211"/>
      <c r="AWB591" s="211"/>
      <c r="AWC591" s="211"/>
      <c r="AWD591" s="211"/>
      <c r="AWE591" s="211"/>
      <c r="AWF591" s="211"/>
      <c r="AWG591" s="211"/>
      <c r="AWH591" s="211"/>
      <c r="AWI591" s="211"/>
      <c r="AWJ591" s="211"/>
      <c r="AWK591" s="211"/>
      <c r="AWL591" s="211"/>
      <c r="AWM591" s="211"/>
      <c r="AWN591" s="211"/>
      <c r="AWO591" s="211"/>
      <c r="AWP591" s="211"/>
      <c r="AWQ591" s="211"/>
      <c r="AWR591" s="211"/>
      <c r="AWS591" s="211"/>
      <c r="AWT591" s="211"/>
      <c r="AWU591" s="211"/>
      <c r="AWV591" s="211"/>
      <c r="AWW591" s="211"/>
      <c r="AWX591" s="211"/>
      <c r="AWY591" s="211"/>
      <c r="AWZ591" s="211"/>
      <c r="AXA591" s="211"/>
      <c r="AXB591" s="211"/>
      <c r="AXC591" s="211"/>
      <c r="AXD591" s="211"/>
      <c r="AXE591" s="211"/>
      <c r="AXF591" s="211"/>
      <c r="AXG591" s="211"/>
      <c r="AXH591" s="211"/>
      <c r="AXI591" s="211"/>
      <c r="AXJ591" s="211"/>
      <c r="AXK591" s="211"/>
      <c r="AXL591" s="211"/>
      <c r="AXM591" s="211"/>
      <c r="AXN591" s="211"/>
      <c r="AXO591" s="211"/>
      <c r="AXP591" s="211"/>
      <c r="AXQ591" s="211"/>
      <c r="AXR591" s="211"/>
      <c r="AXS591" s="211"/>
      <c r="AXT591" s="211"/>
      <c r="AXU591" s="211"/>
      <c r="AXV591" s="211"/>
      <c r="AXW591" s="211"/>
      <c r="AXX591" s="211"/>
      <c r="AXY591" s="211"/>
      <c r="AXZ591" s="211"/>
      <c r="AYA591" s="211"/>
      <c r="AYB591" s="211"/>
      <c r="AYC591" s="211"/>
      <c r="AYD591" s="211"/>
      <c r="AYE591" s="211"/>
      <c r="AYF591" s="211"/>
      <c r="AYG591" s="211"/>
      <c r="AYH591" s="211"/>
      <c r="AYI591" s="211"/>
      <c r="AYJ591" s="211"/>
      <c r="AYK591" s="211"/>
      <c r="AYL591" s="211"/>
      <c r="AYM591" s="211"/>
      <c r="AYN591" s="211"/>
      <c r="AYO591" s="211"/>
      <c r="AYP591" s="211"/>
      <c r="AYQ591" s="211"/>
      <c r="AYR591" s="211"/>
      <c r="AYS591" s="211"/>
      <c r="AYT591" s="211"/>
      <c r="AYU591" s="211"/>
      <c r="AYV591" s="211"/>
      <c r="AYW591" s="211"/>
      <c r="AYX591" s="211"/>
      <c r="AYY591" s="211"/>
      <c r="AYZ591" s="211"/>
      <c r="AZA591" s="211"/>
      <c r="AZB591" s="211"/>
      <c r="AZC591" s="211"/>
      <c r="AZD591" s="211"/>
      <c r="AZE591" s="211"/>
      <c r="AZF591" s="211"/>
      <c r="AZG591" s="211"/>
      <c r="AZH591" s="211"/>
      <c r="AZI591" s="211"/>
      <c r="AZJ591" s="211"/>
      <c r="AZK591" s="211"/>
      <c r="AZL591" s="211"/>
      <c r="AZM591" s="211"/>
      <c r="AZN591" s="211"/>
      <c r="AZO591" s="211"/>
      <c r="AZP591" s="211"/>
      <c r="AZQ591" s="211"/>
      <c r="AZR591" s="211"/>
      <c r="AZS591" s="211"/>
      <c r="AZT591" s="211"/>
      <c r="AZU591" s="211"/>
      <c r="AZV591" s="211"/>
      <c r="AZW591" s="211"/>
      <c r="AZX591" s="211"/>
      <c r="AZY591" s="211"/>
      <c r="AZZ591" s="211"/>
      <c r="BAA591" s="211"/>
      <c r="BAB591" s="211"/>
      <c r="BAC591" s="211"/>
      <c r="BAD591" s="211"/>
      <c r="BAE591" s="211"/>
      <c r="BAF591" s="211"/>
      <c r="BAG591" s="211"/>
      <c r="BAH591" s="211"/>
      <c r="BAI591" s="211"/>
      <c r="BAJ591" s="211"/>
      <c r="BAK591" s="211"/>
      <c r="BAL591" s="211"/>
      <c r="BAM591" s="211"/>
      <c r="BAN591" s="211"/>
      <c r="BAO591" s="211"/>
      <c r="BAP591" s="211"/>
      <c r="BAQ591" s="211"/>
      <c r="BAR591" s="211"/>
      <c r="BAS591" s="211"/>
      <c r="BAT591" s="211"/>
      <c r="BAU591" s="211"/>
      <c r="BAV591" s="211"/>
      <c r="BAW591" s="211"/>
      <c r="BAX591" s="211"/>
      <c r="BAY591" s="211"/>
      <c r="BAZ591" s="211"/>
      <c r="BBA591" s="211"/>
      <c r="BBB591" s="211"/>
      <c r="BBC591" s="211"/>
      <c r="BBD591" s="211"/>
      <c r="BBE591" s="211"/>
      <c r="BBF591" s="211"/>
      <c r="BBG591" s="211"/>
      <c r="BBH591" s="211"/>
      <c r="BBI591" s="211"/>
      <c r="BBJ591" s="211"/>
      <c r="BBK591" s="211"/>
      <c r="BBL591" s="211"/>
      <c r="BBM591" s="211"/>
      <c r="BBN591" s="211"/>
      <c r="BBO591" s="211"/>
      <c r="BBP591" s="211"/>
      <c r="BBQ591" s="211"/>
      <c r="BBR591" s="211"/>
      <c r="BBS591" s="211"/>
      <c r="BBT591" s="211"/>
      <c r="BBU591" s="211"/>
      <c r="BBV591" s="211"/>
      <c r="BBW591" s="211"/>
      <c r="BBX591" s="211"/>
      <c r="BBY591" s="211"/>
      <c r="BBZ591" s="211"/>
      <c r="BCA591" s="211"/>
      <c r="BCB591" s="211"/>
      <c r="BCC591" s="211"/>
      <c r="BCD591" s="211"/>
      <c r="BCE591" s="211"/>
      <c r="BCF591" s="211"/>
      <c r="BCG591" s="211"/>
      <c r="BCH591" s="211"/>
      <c r="BCI591" s="211"/>
      <c r="BCJ591" s="211"/>
      <c r="BCK591" s="211"/>
      <c r="BCL591" s="211"/>
      <c r="BCM591" s="211"/>
      <c r="BCN591" s="211"/>
      <c r="BCO591" s="211"/>
      <c r="BCP591" s="211"/>
      <c r="BCQ591" s="211"/>
      <c r="BCR591" s="211"/>
      <c r="BCS591" s="211"/>
      <c r="BCT591" s="211"/>
      <c r="BCU591" s="211"/>
      <c r="BCV591" s="211"/>
      <c r="BCW591" s="211"/>
      <c r="BCX591" s="211"/>
      <c r="BCY591" s="211"/>
      <c r="BCZ591" s="211"/>
      <c r="BDA591" s="211"/>
      <c r="BDB591" s="211"/>
      <c r="BDC591" s="211"/>
      <c r="BDD591" s="211"/>
      <c r="BDE591" s="211"/>
      <c r="BDF591" s="211"/>
      <c r="BDG591" s="211"/>
      <c r="BDH591" s="211"/>
      <c r="BDI591" s="211"/>
      <c r="BDJ591" s="211"/>
      <c r="BDK591" s="211"/>
      <c r="BDL591" s="211"/>
      <c r="BDM591" s="211"/>
      <c r="BDN591" s="211"/>
      <c r="BDO591" s="211"/>
      <c r="BDP591" s="211"/>
      <c r="BDQ591" s="211"/>
      <c r="BDR591" s="211"/>
      <c r="BDS591" s="211"/>
      <c r="BDT591" s="211"/>
      <c r="BDU591" s="211"/>
      <c r="BDV591" s="211"/>
      <c r="BDW591" s="211"/>
      <c r="BDX591" s="211"/>
      <c r="BDY591" s="211"/>
      <c r="BDZ591" s="211"/>
      <c r="BEA591" s="211"/>
      <c r="BEB591" s="211"/>
      <c r="BEC591" s="211"/>
      <c r="BED591" s="211"/>
      <c r="BEE591" s="211"/>
      <c r="BEF591" s="211"/>
      <c r="BEG591" s="211"/>
      <c r="BEH591" s="211"/>
      <c r="BEI591" s="211"/>
      <c r="BEJ591" s="211"/>
      <c r="BEK591" s="211"/>
      <c r="BEL591" s="211"/>
      <c r="BEM591" s="211"/>
      <c r="BEN591" s="211"/>
      <c r="BEO591" s="211"/>
      <c r="BEP591" s="211"/>
      <c r="BEQ591" s="211"/>
      <c r="BER591" s="211"/>
      <c r="BES591" s="211"/>
      <c r="BET591" s="211"/>
      <c r="BEU591" s="211"/>
      <c r="BEV591" s="211"/>
      <c r="BEW591" s="211"/>
      <c r="BEX591" s="211"/>
      <c r="BEY591" s="211"/>
      <c r="BEZ591" s="211"/>
      <c r="BFA591" s="211"/>
      <c r="BFB591" s="211"/>
      <c r="BFC591" s="211"/>
      <c r="BFD591" s="211"/>
      <c r="BFE591" s="211"/>
      <c r="BFF591" s="211"/>
      <c r="BFG591" s="211"/>
      <c r="BFH591" s="211"/>
      <c r="BFI591" s="211"/>
      <c r="BFJ591" s="211"/>
      <c r="BFK591" s="211"/>
      <c r="BFL591" s="211"/>
      <c r="BFM591" s="211"/>
      <c r="BFN591" s="211"/>
      <c r="BFO591" s="211"/>
      <c r="BFP591" s="211"/>
      <c r="BFQ591" s="211"/>
      <c r="BFR591" s="211"/>
      <c r="BFS591" s="211"/>
      <c r="BFT591" s="211"/>
      <c r="BFU591" s="211"/>
      <c r="BFV591" s="211"/>
      <c r="BFW591" s="211"/>
      <c r="BFX591" s="211"/>
      <c r="BFY591" s="211"/>
      <c r="BFZ591" s="211"/>
      <c r="BGA591" s="211"/>
      <c r="BGB591" s="211"/>
      <c r="BGC591" s="211"/>
      <c r="BGD591" s="211"/>
      <c r="BGE591" s="211"/>
      <c r="BGF591" s="211"/>
      <c r="BGG591" s="211"/>
      <c r="BGH591" s="211"/>
      <c r="BGI591" s="211"/>
      <c r="BGJ591" s="211"/>
      <c r="BGK591" s="211"/>
      <c r="BGL591" s="211"/>
      <c r="BGM591" s="211"/>
      <c r="BGN591" s="211"/>
      <c r="BGO591" s="211"/>
      <c r="BGP591" s="211"/>
      <c r="BGQ591" s="211"/>
      <c r="BGR591" s="211"/>
      <c r="BGS591" s="211"/>
      <c r="BGT591" s="211"/>
      <c r="BGU591" s="211"/>
      <c r="BGV591" s="211"/>
      <c r="BGW591" s="211"/>
      <c r="BGX591" s="211"/>
      <c r="BGY591" s="211"/>
      <c r="BGZ591" s="211"/>
      <c r="BHA591" s="211"/>
      <c r="BHB591" s="211"/>
      <c r="BHC591" s="211"/>
      <c r="BHD591" s="211"/>
      <c r="BHE591" s="211"/>
      <c r="BHF591" s="211"/>
      <c r="BHG591" s="211"/>
      <c r="BHH591" s="211"/>
      <c r="BHI591" s="211"/>
      <c r="BHJ591" s="211"/>
      <c r="BHK591" s="211"/>
      <c r="BHL591" s="211"/>
      <c r="BHM591" s="211"/>
      <c r="BHN591" s="211"/>
      <c r="BHO591" s="211"/>
      <c r="BHP591" s="211"/>
      <c r="BHQ591" s="211"/>
      <c r="BHR591" s="211"/>
      <c r="BHS591" s="211"/>
      <c r="BHT591" s="211"/>
      <c r="BHU591" s="211"/>
      <c r="BHV591" s="211"/>
      <c r="BHW591" s="211"/>
      <c r="BHX591" s="211"/>
      <c r="BHY591" s="211"/>
      <c r="BHZ591" s="211"/>
      <c r="BIA591" s="211"/>
      <c r="BIB591" s="211"/>
      <c r="BIC591" s="211"/>
      <c r="BID591" s="211"/>
      <c r="BIE591" s="211"/>
      <c r="BIF591" s="211"/>
      <c r="BIG591" s="211"/>
      <c r="BIH591" s="211"/>
      <c r="BII591" s="211"/>
      <c r="BIJ591" s="211"/>
      <c r="BIK591" s="211"/>
      <c r="BIL591" s="211"/>
      <c r="BIM591" s="211"/>
      <c r="BIN591" s="211"/>
      <c r="BIO591" s="211"/>
      <c r="BIP591" s="211"/>
      <c r="BIQ591" s="211"/>
      <c r="BIR591" s="211"/>
      <c r="BIS591" s="211"/>
      <c r="BIT591" s="211"/>
      <c r="BIU591" s="211"/>
      <c r="BIV591" s="211"/>
      <c r="BIW591" s="211"/>
      <c r="BIX591" s="211"/>
      <c r="BIY591" s="211"/>
      <c r="BIZ591" s="211"/>
      <c r="BJA591" s="211"/>
      <c r="BJB591" s="211"/>
      <c r="BJC591" s="211"/>
      <c r="BJD591" s="211"/>
      <c r="BJE591" s="211"/>
      <c r="BJF591" s="211"/>
      <c r="BJG591" s="211"/>
      <c r="BJH591" s="211"/>
      <c r="BJI591" s="211"/>
      <c r="BJJ591" s="211"/>
      <c r="BJK591" s="211"/>
      <c r="BJL591" s="211"/>
      <c r="BJM591" s="211"/>
      <c r="BJN591" s="211"/>
      <c r="BJO591" s="211"/>
      <c r="BJP591" s="211"/>
      <c r="BJQ591" s="211"/>
      <c r="BJR591" s="211"/>
      <c r="BJS591" s="211"/>
      <c r="BJT591" s="211"/>
      <c r="BJU591" s="211"/>
      <c r="BJV591" s="211"/>
      <c r="BJW591" s="211"/>
      <c r="BJX591" s="211"/>
      <c r="BJY591" s="211"/>
      <c r="BJZ591" s="211"/>
      <c r="BKA591" s="211"/>
      <c r="BKB591" s="211"/>
      <c r="BKC591" s="211"/>
      <c r="BKD591" s="211"/>
      <c r="BKE591" s="211"/>
      <c r="BKF591" s="211"/>
      <c r="BKG591" s="211"/>
      <c r="BKH591" s="211"/>
      <c r="BKI591" s="211"/>
      <c r="BKJ591" s="211"/>
      <c r="BKK591" s="211"/>
      <c r="BKL591" s="211"/>
      <c r="BKM591" s="211"/>
      <c r="BKN591" s="211"/>
      <c r="BKO591" s="211"/>
      <c r="BKP591" s="211"/>
      <c r="BKQ591" s="211"/>
      <c r="BKR591" s="211"/>
      <c r="BKS591" s="211"/>
      <c r="BKT591" s="211"/>
      <c r="BKU591" s="211"/>
      <c r="BKV591" s="211"/>
      <c r="BKW591" s="211"/>
      <c r="BKX591" s="211"/>
      <c r="BKY591" s="211"/>
      <c r="BKZ591" s="211"/>
      <c r="BLA591" s="211"/>
      <c r="BLB591" s="211"/>
      <c r="BLC591" s="211"/>
      <c r="BLD591" s="211"/>
      <c r="BLE591" s="211"/>
      <c r="BLF591" s="211"/>
      <c r="BLG591" s="211"/>
      <c r="BLH591" s="211"/>
      <c r="BLI591" s="211"/>
      <c r="BLJ591" s="211"/>
      <c r="BLK591" s="211"/>
      <c r="BLL591" s="211"/>
      <c r="BLM591" s="211"/>
      <c r="BLN591" s="211"/>
      <c r="BLO591" s="211"/>
      <c r="BLP591" s="211"/>
      <c r="BLQ591" s="211"/>
      <c r="BLR591" s="211"/>
      <c r="BLS591" s="211"/>
      <c r="BLT591" s="211"/>
      <c r="BLU591" s="211"/>
      <c r="BLV591" s="211"/>
      <c r="BLW591" s="211"/>
      <c r="BLX591" s="211"/>
      <c r="BLY591" s="211"/>
      <c r="BLZ591" s="211"/>
      <c r="BMA591" s="211"/>
      <c r="BMB591" s="211"/>
      <c r="BMC591" s="211"/>
      <c r="BMD591" s="211"/>
      <c r="BME591" s="211"/>
      <c r="BMF591" s="211"/>
      <c r="BMG591" s="211"/>
      <c r="BMH591" s="211"/>
      <c r="BMI591" s="211"/>
      <c r="BMJ591" s="211"/>
      <c r="BMK591" s="211"/>
      <c r="BML591" s="211"/>
      <c r="BMM591" s="211"/>
      <c r="BMN591" s="211"/>
      <c r="BMO591" s="211"/>
      <c r="BMP591" s="211"/>
      <c r="BMQ591" s="211"/>
      <c r="BMR591" s="211"/>
      <c r="BMS591" s="211"/>
      <c r="BMT591" s="211"/>
      <c r="BMU591" s="211"/>
      <c r="BMV591" s="211"/>
      <c r="BMW591" s="211"/>
      <c r="BMX591" s="211"/>
      <c r="BMY591" s="211"/>
      <c r="BMZ591" s="211"/>
      <c r="BNA591" s="211"/>
      <c r="BNB591" s="211"/>
      <c r="BNC591" s="211"/>
      <c r="BND591" s="211"/>
      <c r="BNE591" s="211"/>
      <c r="BNF591" s="211"/>
      <c r="BNG591" s="211"/>
      <c r="BNH591" s="211"/>
      <c r="BNI591" s="211"/>
      <c r="BNJ591" s="211"/>
      <c r="BNK591" s="211"/>
      <c r="BNL591" s="211"/>
      <c r="BNM591" s="211"/>
      <c r="BNN591" s="211"/>
      <c r="BNO591" s="211"/>
      <c r="BNP591" s="211"/>
      <c r="BNQ591" s="211"/>
      <c r="BNR591" s="211"/>
      <c r="BNS591" s="211"/>
      <c r="BNT591" s="211"/>
      <c r="BNU591" s="211"/>
      <c r="BNV591" s="211"/>
      <c r="BNW591" s="211"/>
      <c r="BNX591" s="211"/>
      <c r="BNY591" s="211"/>
      <c r="BNZ591" s="211"/>
      <c r="BOA591" s="211"/>
      <c r="BOB591" s="211"/>
      <c r="BOC591" s="211"/>
      <c r="BOD591" s="211"/>
      <c r="BOE591" s="211"/>
      <c r="BOF591" s="211"/>
      <c r="BOG591" s="211"/>
      <c r="BOH591" s="211"/>
      <c r="BOI591" s="211"/>
      <c r="BOJ591" s="211"/>
      <c r="BOK591" s="211"/>
      <c r="BOL591" s="211"/>
      <c r="BOM591" s="211"/>
      <c r="BON591" s="211"/>
      <c r="BOO591" s="211"/>
      <c r="BOP591" s="211"/>
      <c r="BOQ591" s="211"/>
      <c r="BOR591" s="211"/>
      <c r="BOS591" s="211"/>
      <c r="BOT591" s="211"/>
      <c r="BOU591" s="211"/>
      <c r="BOV591" s="211"/>
      <c r="BOW591" s="211"/>
      <c r="BOX591" s="211"/>
      <c r="BOY591" s="211"/>
      <c r="BOZ591" s="211"/>
      <c r="BPA591" s="211"/>
      <c r="BPB591" s="211"/>
      <c r="BPC591" s="211"/>
      <c r="BPD591" s="211"/>
      <c r="BPE591" s="211"/>
      <c r="BPF591" s="211"/>
      <c r="BPG591" s="211"/>
      <c r="BPH591" s="211"/>
      <c r="BPI591" s="211"/>
      <c r="BPJ591" s="211"/>
      <c r="BPK591" s="211"/>
      <c r="BPL591" s="211"/>
      <c r="BPM591" s="211"/>
      <c r="BPN591" s="211"/>
      <c r="BPO591" s="211"/>
      <c r="BPP591" s="211"/>
      <c r="BPQ591" s="211"/>
      <c r="BPR591" s="211"/>
      <c r="BPS591" s="211"/>
      <c r="BPT591" s="211"/>
      <c r="BPU591" s="211"/>
      <c r="BPV591" s="211"/>
      <c r="BPW591" s="211"/>
      <c r="BPX591" s="211"/>
      <c r="BPY591" s="211"/>
      <c r="BPZ591" s="211"/>
      <c r="BQA591" s="211"/>
      <c r="BQB591" s="211"/>
      <c r="BQC591" s="211"/>
      <c r="BQD591" s="211"/>
      <c r="BQE591" s="211"/>
      <c r="BQF591" s="211"/>
      <c r="BQG591" s="211"/>
      <c r="BQH591" s="211"/>
      <c r="BQI591" s="211"/>
      <c r="BQJ591" s="211"/>
      <c r="BQK591" s="211"/>
      <c r="BQL591" s="211"/>
      <c r="BQM591" s="211"/>
      <c r="BQN591" s="211"/>
      <c r="BQO591" s="211"/>
      <c r="BQP591" s="211"/>
      <c r="BQQ591" s="211"/>
      <c r="BQR591" s="211"/>
      <c r="BQS591" s="211"/>
      <c r="BQT591" s="211"/>
      <c r="BQU591" s="211"/>
      <c r="BQV591" s="211"/>
      <c r="BQW591" s="211"/>
      <c r="BQX591" s="211"/>
      <c r="BQY591" s="211"/>
      <c r="BQZ591" s="211"/>
      <c r="BRA591" s="211"/>
      <c r="BRB591" s="211"/>
      <c r="BRC591" s="211"/>
      <c r="BRD591" s="211"/>
      <c r="BRE591" s="211"/>
      <c r="BRF591" s="211"/>
      <c r="BRG591" s="211"/>
      <c r="BRH591" s="211"/>
      <c r="BRI591" s="211"/>
      <c r="BRJ591" s="211"/>
      <c r="BRK591" s="211"/>
      <c r="BRL591" s="211"/>
      <c r="BRM591" s="211"/>
      <c r="BRN591" s="211"/>
      <c r="BRO591" s="211"/>
      <c r="BRP591" s="211"/>
      <c r="BRQ591" s="211"/>
      <c r="BRR591" s="211"/>
      <c r="BRS591" s="211"/>
      <c r="BRT591" s="211"/>
      <c r="BRU591" s="211"/>
      <c r="BRV591" s="211"/>
      <c r="BRW591" s="211"/>
      <c r="BRX591" s="211"/>
      <c r="BRY591" s="211"/>
      <c r="BRZ591" s="211"/>
      <c r="BSA591" s="211"/>
      <c r="BSB591" s="211"/>
      <c r="BSC591" s="211"/>
      <c r="BSD591" s="211"/>
      <c r="BSE591" s="211"/>
      <c r="BSF591" s="211"/>
      <c r="BSG591" s="211"/>
      <c r="BSH591" s="211"/>
      <c r="BSI591" s="211"/>
      <c r="BSJ591" s="211"/>
      <c r="BSK591" s="211"/>
      <c r="BSL591" s="211"/>
      <c r="BSM591" s="211"/>
      <c r="BSN591" s="211"/>
      <c r="BSO591" s="211"/>
      <c r="BSP591" s="211"/>
      <c r="BSQ591" s="211"/>
      <c r="BSR591" s="211"/>
      <c r="BSS591" s="211"/>
      <c r="BST591" s="211"/>
      <c r="BSU591" s="211"/>
      <c r="BSV591" s="211"/>
      <c r="BSW591" s="211"/>
      <c r="BSX591" s="211"/>
      <c r="BSY591" s="211"/>
      <c r="BSZ591" s="211"/>
      <c r="BTA591" s="211"/>
      <c r="BTB591" s="211"/>
      <c r="BTC591" s="211"/>
      <c r="BTD591" s="211"/>
      <c r="BTE591" s="211"/>
      <c r="BTF591" s="211"/>
      <c r="BTG591" s="211"/>
      <c r="BTH591" s="211"/>
      <c r="BTI591" s="211"/>
      <c r="BTJ591" s="211"/>
      <c r="BTK591" s="211"/>
      <c r="BTL591" s="211"/>
      <c r="BTM591" s="211"/>
      <c r="BTN591" s="211"/>
      <c r="BTO591" s="211"/>
      <c r="BTP591" s="211"/>
      <c r="BTQ591" s="211"/>
      <c r="BTR591" s="211"/>
      <c r="BTS591" s="211"/>
      <c r="BTT591" s="211"/>
      <c r="BTU591" s="211"/>
      <c r="BTV591" s="211"/>
      <c r="BTW591" s="211"/>
      <c r="BTX591" s="211"/>
      <c r="BTY591" s="211"/>
      <c r="BTZ591" s="211"/>
      <c r="BUA591" s="211"/>
      <c r="BUB591" s="211"/>
      <c r="BUC591" s="211"/>
      <c r="BUD591" s="211"/>
      <c r="BUE591" s="211"/>
      <c r="BUF591" s="211"/>
      <c r="BUG591" s="211"/>
      <c r="BUH591" s="211"/>
      <c r="BUI591" s="211"/>
      <c r="BUJ591" s="211"/>
      <c r="BUK591" s="211"/>
      <c r="BUL591" s="211"/>
      <c r="BUM591" s="211"/>
      <c r="BUN591" s="211"/>
      <c r="BUO591" s="211"/>
      <c r="BUP591" s="211"/>
      <c r="BUQ591" s="211"/>
      <c r="BUR591" s="211"/>
      <c r="BUS591" s="211"/>
      <c r="BUT591" s="211"/>
      <c r="BUU591" s="211"/>
      <c r="BUV591" s="211"/>
      <c r="BUW591" s="211"/>
      <c r="BUX591" s="211"/>
      <c r="BUY591" s="211"/>
      <c r="BUZ591" s="211"/>
      <c r="BVA591" s="211"/>
      <c r="BVB591" s="211"/>
      <c r="BVC591" s="211"/>
      <c r="BVD591" s="211"/>
      <c r="BVE591" s="211"/>
      <c r="BVF591" s="211"/>
      <c r="BVG591" s="211"/>
      <c r="BVH591" s="211"/>
      <c r="BVI591" s="211"/>
      <c r="BVJ591" s="211"/>
      <c r="BVK591" s="211"/>
      <c r="BVL591" s="211"/>
      <c r="BVM591" s="211"/>
      <c r="BVN591" s="211"/>
      <c r="BVO591" s="211"/>
      <c r="BVP591" s="211"/>
      <c r="BVQ591" s="211"/>
      <c r="BVR591" s="211"/>
      <c r="BVS591" s="211"/>
      <c r="BVT591" s="211"/>
      <c r="BVU591" s="211"/>
      <c r="BVV591" s="211"/>
      <c r="BVW591" s="211"/>
      <c r="BVX591" s="211"/>
      <c r="BVY591" s="211"/>
      <c r="BVZ591" s="211"/>
      <c r="BWA591" s="211"/>
      <c r="BWB591" s="211"/>
      <c r="BWC591" s="211"/>
      <c r="BWD591" s="211"/>
      <c r="BWE591" s="211"/>
      <c r="BWF591" s="211"/>
      <c r="BWG591" s="211"/>
      <c r="BWH591" s="211"/>
      <c r="BWI591" s="211"/>
      <c r="BWJ591" s="211"/>
      <c r="BWK591" s="211"/>
      <c r="BWL591" s="211"/>
      <c r="BWM591" s="211"/>
      <c r="BWN591" s="211"/>
      <c r="BWO591" s="211"/>
      <c r="BWP591" s="211"/>
      <c r="BWQ591" s="211"/>
      <c r="BWR591" s="211"/>
      <c r="BWS591" s="211"/>
      <c r="BWT591" s="211"/>
      <c r="BWU591" s="211"/>
      <c r="BWV591" s="211"/>
      <c r="BWW591" s="211"/>
      <c r="BWX591" s="211"/>
      <c r="BWY591" s="211"/>
      <c r="BWZ591" s="211"/>
      <c r="BXA591" s="211"/>
      <c r="BXB591" s="211"/>
      <c r="BXC591" s="211"/>
      <c r="BXD591" s="211"/>
      <c r="BXE591" s="211"/>
      <c r="BXF591" s="211"/>
      <c r="BXG591" s="211"/>
      <c r="BXH591" s="211"/>
      <c r="BXI591" s="211"/>
      <c r="BXJ591" s="211"/>
      <c r="BXK591" s="211"/>
      <c r="BXL591" s="211"/>
      <c r="BXM591" s="211"/>
      <c r="BXN591" s="211"/>
      <c r="BXO591" s="211"/>
      <c r="BXP591" s="211"/>
      <c r="BXQ591" s="211"/>
      <c r="BXR591" s="211"/>
      <c r="BXS591" s="211"/>
      <c r="BXT591" s="211"/>
      <c r="BXU591" s="211"/>
      <c r="BXV591" s="211"/>
      <c r="BXW591" s="211"/>
      <c r="BXX591" s="211"/>
      <c r="BXY591" s="211"/>
      <c r="BXZ591" s="211"/>
      <c r="BYA591" s="211"/>
      <c r="BYB591" s="211"/>
      <c r="BYC591" s="211"/>
      <c r="BYD591" s="211"/>
      <c r="BYE591" s="211"/>
      <c r="BYF591" s="211"/>
      <c r="BYG591" s="211"/>
      <c r="BYH591" s="211"/>
      <c r="BYI591" s="211"/>
      <c r="BYJ591" s="211"/>
      <c r="BYK591" s="211"/>
      <c r="BYL591" s="211"/>
      <c r="BYM591" s="211"/>
      <c r="BYN591" s="211"/>
      <c r="BYO591" s="211"/>
      <c r="BYP591" s="211"/>
      <c r="BYQ591" s="211"/>
      <c r="BYR591" s="211"/>
      <c r="BYS591" s="211"/>
      <c r="BYT591" s="211"/>
      <c r="BYU591" s="211"/>
      <c r="BYV591" s="211"/>
      <c r="BYW591" s="211"/>
      <c r="BYX591" s="211"/>
      <c r="BYY591" s="211"/>
      <c r="BYZ591" s="211"/>
      <c r="BZA591" s="211"/>
      <c r="BZB591" s="211"/>
      <c r="BZC591" s="211"/>
      <c r="BZD591" s="211"/>
      <c r="BZE591" s="211"/>
      <c r="BZF591" s="211"/>
      <c r="BZG591" s="211"/>
      <c r="BZH591" s="211"/>
      <c r="BZI591" s="211"/>
      <c r="BZJ591" s="211"/>
      <c r="BZK591" s="211"/>
      <c r="BZL591" s="211"/>
      <c r="BZM591" s="211"/>
      <c r="BZN591" s="211"/>
      <c r="BZO591" s="211"/>
      <c r="BZP591" s="211"/>
      <c r="BZQ591" s="211"/>
      <c r="BZR591" s="211"/>
      <c r="BZS591" s="211"/>
      <c r="BZT591" s="211"/>
      <c r="BZU591" s="211"/>
      <c r="BZV591" s="211"/>
      <c r="BZW591" s="211"/>
      <c r="BZX591" s="211"/>
      <c r="BZY591" s="211"/>
      <c r="BZZ591" s="211"/>
      <c r="CAA591" s="211"/>
      <c r="CAB591" s="211"/>
      <c r="CAC591" s="211"/>
      <c r="CAD591" s="211"/>
      <c r="CAE591" s="211"/>
      <c r="CAF591" s="211"/>
      <c r="CAG591" s="211"/>
      <c r="CAH591" s="211"/>
      <c r="CAI591" s="211"/>
      <c r="CAJ591" s="211"/>
      <c r="CAK591" s="211"/>
      <c r="CAL591" s="211"/>
      <c r="CAM591" s="211"/>
      <c r="CAN591" s="211"/>
      <c r="CAO591" s="211"/>
      <c r="CAP591" s="211"/>
      <c r="CAQ591" s="211"/>
      <c r="CAR591" s="211"/>
      <c r="CAS591" s="211"/>
      <c r="CAT591" s="211"/>
      <c r="CAU591" s="211"/>
      <c r="CAV591" s="211"/>
      <c r="CAW591" s="211"/>
      <c r="CAX591" s="211"/>
      <c r="CAY591" s="211"/>
      <c r="CAZ591" s="211"/>
      <c r="CBA591" s="211"/>
      <c r="CBB591" s="211"/>
      <c r="CBC591" s="211"/>
      <c r="CBD591" s="211"/>
      <c r="CBE591" s="211"/>
      <c r="CBF591" s="211"/>
      <c r="CBG591" s="211"/>
      <c r="CBH591" s="211"/>
      <c r="CBI591" s="211"/>
      <c r="CBJ591" s="211"/>
      <c r="CBK591" s="211"/>
      <c r="CBL591" s="211"/>
      <c r="CBM591" s="211"/>
      <c r="CBN591" s="211"/>
      <c r="CBO591" s="211"/>
      <c r="CBP591" s="211"/>
      <c r="CBQ591" s="211"/>
      <c r="CBR591" s="211"/>
      <c r="CBS591" s="211"/>
      <c r="CBT591" s="211"/>
      <c r="CBU591" s="211"/>
      <c r="CBV591" s="211"/>
      <c r="CBW591" s="211"/>
      <c r="CBX591" s="211"/>
      <c r="CBY591" s="211"/>
      <c r="CBZ591" s="211"/>
      <c r="CCA591" s="211"/>
      <c r="CCB591" s="211"/>
      <c r="CCC591" s="211"/>
      <c r="CCD591" s="211"/>
      <c r="CCE591" s="211"/>
      <c r="CCF591" s="211"/>
      <c r="CCG591" s="211"/>
      <c r="CCH591" s="211"/>
      <c r="CCI591" s="211"/>
      <c r="CCJ591" s="211"/>
      <c r="CCK591" s="211"/>
      <c r="CCL591" s="211"/>
      <c r="CCM591" s="211"/>
      <c r="CCN591" s="211"/>
      <c r="CCO591" s="211"/>
      <c r="CCP591" s="211"/>
      <c r="CCQ591" s="211"/>
      <c r="CCR591" s="211"/>
      <c r="CCS591" s="211"/>
      <c r="CCT591" s="211"/>
      <c r="CCU591" s="211"/>
      <c r="CCV591" s="211"/>
      <c r="CCW591" s="211"/>
      <c r="CCX591" s="211"/>
      <c r="CCY591" s="211"/>
      <c r="CCZ591" s="211"/>
      <c r="CDA591" s="211"/>
      <c r="CDB591" s="211"/>
      <c r="CDC591" s="211"/>
      <c r="CDD591" s="211"/>
      <c r="CDE591" s="211"/>
      <c r="CDF591" s="211"/>
      <c r="CDG591" s="211"/>
      <c r="CDH591" s="211"/>
      <c r="CDI591" s="211"/>
      <c r="CDJ591" s="211"/>
      <c r="CDK591" s="211"/>
      <c r="CDL591" s="211"/>
      <c r="CDM591" s="211"/>
      <c r="CDN591" s="211"/>
      <c r="CDO591" s="211"/>
      <c r="CDP591" s="211"/>
      <c r="CDQ591" s="211"/>
      <c r="CDR591" s="211"/>
      <c r="CDS591" s="211"/>
      <c r="CDT591" s="211"/>
      <c r="CDU591" s="211"/>
      <c r="CDV591" s="211"/>
      <c r="CDW591" s="211"/>
      <c r="CDX591" s="211"/>
      <c r="CDY591" s="211"/>
      <c r="CDZ591" s="211"/>
      <c r="CEA591" s="211"/>
      <c r="CEB591" s="211"/>
      <c r="CEC591" s="211"/>
      <c r="CED591" s="211"/>
      <c r="CEE591" s="211"/>
      <c r="CEF591" s="211"/>
      <c r="CEG591" s="211"/>
      <c r="CEH591" s="211"/>
      <c r="CEI591" s="211"/>
      <c r="CEJ591" s="211"/>
      <c r="CEK591" s="211"/>
      <c r="CEL591" s="211"/>
      <c r="CEM591" s="211"/>
      <c r="CEN591" s="211"/>
      <c r="CEO591" s="211"/>
      <c r="CEP591" s="211"/>
      <c r="CEQ591" s="211"/>
      <c r="CER591" s="211"/>
      <c r="CES591" s="211"/>
      <c r="CET591" s="211"/>
      <c r="CEU591" s="211"/>
      <c r="CEV591" s="211"/>
      <c r="CEW591" s="211"/>
      <c r="CEX591" s="211"/>
      <c r="CEY591" s="211"/>
      <c r="CEZ591" s="211"/>
      <c r="CFA591" s="211"/>
      <c r="CFB591" s="211"/>
      <c r="CFC591" s="211"/>
      <c r="CFD591" s="211"/>
      <c r="CFE591" s="211"/>
      <c r="CFF591" s="211"/>
      <c r="CFG591" s="211"/>
      <c r="CFH591" s="211"/>
      <c r="CFI591" s="211"/>
      <c r="CFJ591" s="211"/>
      <c r="CFK591" s="211"/>
      <c r="CFL591" s="211"/>
      <c r="CFM591" s="211"/>
      <c r="CFN591" s="211"/>
      <c r="CFO591" s="211"/>
      <c r="CFP591" s="211"/>
      <c r="CFQ591" s="211"/>
      <c r="CFR591" s="211"/>
      <c r="CFS591" s="211"/>
      <c r="CFT591" s="211"/>
      <c r="CFU591" s="211"/>
      <c r="CFV591" s="211"/>
      <c r="CFW591" s="211"/>
      <c r="CFX591" s="211"/>
      <c r="CFY591" s="211"/>
      <c r="CFZ591" s="211"/>
      <c r="CGA591" s="211"/>
      <c r="CGB591" s="211"/>
      <c r="CGC591" s="211"/>
      <c r="CGD591" s="211"/>
      <c r="CGE591" s="211"/>
      <c r="CGF591" s="211"/>
      <c r="CGG591" s="211"/>
      <c r="CGH591" s="211"/>
      <c r="CGI591" s="211"/>
      <c r="CGJ591" s="211"/>
      <c r="CGK591" s="211"/>
      <c r="CGL591" s="211"/>
      <c r="CGM591" s="211"/>
      <c r="CGN591" s="211"/>
      <c r="CGO591" s="211"/>
      <c r="CGP591" s="211"/>
      <c r="CGQ591" s="211"/>
      <c r="CGR591" s="211"/>
      <c r="CGS591" s="211"/>
      <c r="CGT591" s="211"/>
      <c r="CGU591" s="211"/>
      <c r="CGV591" s="211"/>
      <c r="CGW591" s="211"/>
      <c r="CGX591" s="211"/>
      <c r="CGY591" s="211"/>
      <c r="CGZ591" s="211"/>
      <c r="CHA591" s="211"/>
      <c r="CHB591" s="211"/>
      <c r="CHC591" s="211"/>
      <c r="CHD591" s="211"/>
      <c r="CHE591" s="211"/>
      <c r="CHF591" s="211"/>
      <c r="CHG591" s="211"/>
      <c r="CHH591" s="211"/>
      <c r="CHI591" s="211"/>
      <c r="CHJ591" s="211"/>
      <c r="CHK591" s="211"/>
      <c r="CHL591" s="211"/>
      <c r="CHM591" s="211"/>
      <c r="CHN591" s="211"/>
      <c r="CHO591" s="211"/>
      <c r="CHP591" s="211"/>
      <c r="CHQ591" s="211"/>
      <c r="CHR591" s="211"/>
      <c r="CHS591" s="211"/>
      <c r="CHT591" s="211"/>
      <c r="CHU591" s="211"/>
      <c r="CHV591" s="211"/>
      <c r="CHW591" s="211"/>
      <c r="CHX591" s="211"/>
      <c r="CHY591" s="211"/>
      <c r="CHZ591" s="211"/>
      <c r="CIA591" s="211"/>
      <c r="CIB591" s="211"/>
      <c r="CIC591" s="211"/>
      <c r="CID591" s="211"/>
      <c r="CIE591" s="211"/>
      <c r="CIF591" s="211"/>
      <c r="CIG591" s="211"/>
      <c r="CIH591" s="211"/>
      <c r="CII591" s="211"/>
      <c r="CIJ591" s="211"/>
      <c r="CIK591" s="211"/>
      <c r="CIL591" s="211"/>
      <c r="CIM591" s="211"/>
      <c r="CIN591" s="211"/>
      <c r="CIO591" s="211"/>
      <c r="CIP591" s="211"/>
      <c r="CIQ591" s="211"/>
      <c r="CIR591" s="211"/>
      <c r="CIS591" s="211"/>
      <c r="CIT591" s="211"/>
      <c r="CIU591" s="211"/>
      <c r="CIV591" s="211"/>
      <c r="CIW591" s="211"/>
      <c r="CIX591" s="211"/>
      <c r="CIY591" s="211"/>
      <c r="CIZ591" s="211"/>
      <c r="CJA591" s="211"/>
      <c r="CJB591" s="211"/>
      <c r="CJC591" s="211"/>
      <c r="CJD591" s="211"/>
      <c r="CJE591" s="211"/>
      <c r="CJF591" s="211"/>
      <c r="CJG591" s="211"/>
      <c r="CJH591" s="211"/>
      <c r="CJI591" s="211"/>
      <c r="CJJ591" s="211"/>
      <c r="CJK591" s="211"/>
      <c r="CJL591" s="211"/>
      <c r="CJM591" s="211"/>
      <c r="CJN591" s="211"/>
      <c r="CJO591" s="211"/>
      <c r="CJP591" s="211"/>
      <c r="CJQ591" s="211"/>
      <c r="CJR591" s="211"/>
      <c r="CJS591" s="211"/>
      <c r="CJT591" s="211"/>
      <c r="CJU591" s="211"/>
      <c r="CJV591" s="211"/>
      <c r="CJW591" s="211"/>
      <c r="CJX591" s="211"/>
      <c r="CJY591" s="211"/>
      <c r="CJZ591" s="211"/>
      <c r="CKA591" s="211"/>
      <c r="CKB591" s="211"/>
      <c r="CKC591" s="211"/>
      <c r="CKD591" s="211"/>
      <c r="CKE591" s="211"/>
      <c r="CKF591" s="211"/>
      <c r="CKG591" s="211"/>
      <c r="CKH591" s="211"/>
      <c r="CKI591" s="211"/>
      <c r="CKJ591" s="211"/>
      <c r="CKK591" s="211"/>
      <c r="CKL591" s="211"/>
      <c r="CKM591" s="211"/>
      <c r="CKN591" s="211"/>
      <c r="CKO591" s="211"/>
      <c r="CKP591" s="211"/>
      <c r="CKQ591" s="211"/>
      <c r="CKR591" s="211"/>
      <c r="CKS591" s="211"/>
      <c r="CKT591" s="211"/>
      <c r="CKU591" s="211"/>
      <c r="CKV591" s="211"/>
      <c r="CKW591" s="211"/>
      <c r="CKX591" s="211"/>
      <c r="CKY591" s="211"/>
      <c r="CKZ591" s="211"/>
      <c r="CLA591" s="211"/>
      <c r="CLB591" s="211"/>
      <c r="CLC591" s="211"/>
      <c r="CLD591" s="211"/>
      <c r="CLE591" s="211"/>
      <c r="CLF591" s="211"/>
      <c r="CLG591" s="211"/>
      <c r="CLH591" s="211"/>
      <c r="CLI591" s="211"/>
      <c r="CLJ591" s="211"/>
      <c r="CLK591" s="211"/>
      <c r="CLL591" s="211"/>
      <c r="CLM591" s="211"/>
      <c r="CLN591" s="211"/>
      <c r="CLO591" s="211"/>
      <c r="CLP591" s="211"/>
      <c r="CLQ591" s="211"/>
      <c r="CLR591" s="211"/>
      <c r="CLS591" s="211"/>
      <c r="CLT591" s="211"/>
      <c r="CLU591" s="211"/>
      <c r="CLV591" s="211"/>
      <c r="CLW591" s="211"/>
      <c r="CLX591" s="211"/>
      <c r="CLY591" s="211"/>
      <c r="CLZ591" s="211"/>
      <c r="CMA591" s="211"/>
      <c r="CMB591" s="211"/>
      <c r="CMC591" s="211"/>
      <c r="CMD591" s="211"/>
      <c r="CME591" s="211"/>
      <c r="CMF591" s="211"/>
      <c r="CMG591" s="211"/>
      <c r="CMH591" s="211"/>
      <c r="CMI591" s="211"/>
      <c r="CMJ591" s="211"/>
      <c r="CMK591" s="211"/>
      <c r="CML591" s="211"/>
      <c r="CMM591" s="211"/>
      <c r="CMN591" s="211"/>
      <c r="CMO591" s="211"/>
      <c r="CMP591" s="211"/>
      <c r="CMQ591" s="211"/>
      <c r="CMR591" s="211"/>
      <c r="CMS591" s="211"/>
      <c r="CMT591" s="211"/>
      <c r="CMU591" s="211"/>
      <c r="CMV591" s="211"/>
      <c r="CMW591" s="211"/>
      <c r="CMX591" s="211"/>
      <c r="CMY591" s="211"/>
      <c r="CMZ591" s="211"/>
      <c r="CNA591" s="211"/>
      <c r="CNB591" s="211"/>
      <c r="CNC591" s="211"/>
      <c r="CND591" s="211"/>
      <c r="CNE591" s="211"/>
      <c r="CNF591" s="211"/>
      <c r="CNG591" s="211"/>
      <c r="CNH591" s="211"/>
      <c r="CNI591" s="211"/>
      <c r="CNJ591" s="211"/>
      <c r="CNK591" s="211"/>
      <c r="CNL591" s="211"/>
      <c r="CNM591" s="211"/>
      <c r="CNN591" s="211"/>
      <c r="CNO591" s="211"/>
      <c r="CNP591" s="211"/>
      <c r="CNQ591" s="211"/>
      <c r="CNR591" s="211"/>
      <c r="CNS591" s="211"/>
      <c r="CNT591" s="211"/>
      <c r="CNU591" s="211"/>
      <c r="CNV591" s="211"/>
      <c r="CNW591" s="211"/>
      <c r="CNX591" s="211"/>
      <c r="CNY591" s="211"/>
      <c r="CNZ591" s="211"/>
      <c r="COA591" s="211"/>
      <c r="COB591" s="211"/>
      <c r="COC591" s="211"/>
      <c r="COD591" s="211"/>
      <c r="COE591" s="211"/>
      <c r="COF591" s="211"/>
      <c r="COG591" s="211"/>
      <c r="COH591" s="211"/>
      <c r="COI591" s="211"/>
      <c r="COJ591" s="211"/>
      <c r="COK591" s="211"/>
      <c r="COL591" s="211"/>
      <c r="COM591" s="211"/>
      <c r="CON591" s="211"/>
      <c r="COO591" s="211"/>
      <c r="COP591" s="211"/>
      <c r="COQ591" s="211"/>
      <c r="COR591" s="211"/>
      <c r="COS591" s="211"/>
      <c r="COT591" s="211"/>
      <c r="COU591" s="211"/>
      <c r="COV591" s="211"/>
      <c r="COW591" s="211"/>
      <c r="COX591" s="211"/>
      <c r="COY591" s="211"/>
      <c r="COZ591" s="211"/>
      <c r="CPA591" s="211"/>
      <c r="CPB591" s="211"/>
      <c r="CPC591" s="211"/>
      <c r="CPD591" s="211"/>
      <c r="CPE591" s="211"/>
      <c r="CPF591" s="211"/>
      <c r="CPG591" s="211"/>
      <c r="CPH591" s="211"/>
      <c r="CPI591" s="211"/>
      <c r="CPJ591" s="211"/>
      <c r="CPK591" s="211"/>
      <c r="CPL591" s="211"/>
      <c r="CPM591" s="211"/>
      <c r="CPN591" s="211"/>
      <c r="CPO591" s="211"/>
      <c r="CPP591" s="211"/>
      <c r="CPQ591" s="211"/>
      <c r="CPR591" s="211"/>
      <c r="CPS591" s="211"/>
      <c r="CPT591" s="211"/>
      <c r="CPU591" s="211"/>
      <c r="CPV591" s="211"/>
      <c r="CPW591" s="211"/>
      <c r="CPX591" s="211"/>
      <c r="CPY591" s="211"/>
      <c r="CPZ591" s="211"/>
      <c r="CQA591" s="211"/>
      <c r="CQB591" s="211"/>
      <c r="CQC591" s="211"/>
      <c r="CQD591" s="211"/>
      <c r="CQE591" s="211"/>
      <c r="CQF591" s="211"/>
      <c r="CQG591" s="211"/>
      <c r="CQH591" s="211"/>
      <c r="CQI591" s="211"/>
      <c r="CQJ591" s="211"/>
      <c r="CQK591" s="211"/>
      <c r="CQL591" s="211"/>
      <c r="CQM591" s="211"/>
      <c r="CQN591" s="211"/>
      <c r="CQO591" s="211"/>
      <c r="CQP591" s="211"/>
      <c r="CQQ591" s="211"/>
      <c r="CQR591" s="211"/>
      <c r="CQS591" s="211"/>
      <c r="CQT591" s="211"/>
      <c r="CQU591" s="211"/>
      <c r="CQV591" s="211"/>
      <c r="CQW591" s="211"/>
      <c r="CQX591" s="211"/>
      <c r="CQY591" s="211"/>
      <c r="CQZ591" s="211"/>
      <c r="CRA591" s="211"/>
      <c r="CRB591" s="211"/>
      <c r="CRC591" s="211"/>
      <c r="CRD591" s="211"/>
      <c r="CRE591" s="211"/>
      <c r="CRF591" s="211"/>
      <c r="CRG591" s="211"/>
      <c r="CRH591" s="211"/>
      <c r="CRI591" s="211"/>
      <c r="CRJ591" s="211"/>
      <c r="CRK591" s="211"/>
      <c r="CRL591" s="211"/>
      <c r="CRM591" s="211"/>
      <c r="CRN591" s="211"/>
      <c r="CRO591" s="211"/>
      <c r="CRP591" s="211"/>
      <c r="CRQ591" s="211"/>
      <c r="CRR591" s="211"/>
      <c r="CRS591" s="211"/>
      <c r="CRT591" s="211"/>
      <c r="CRU591" s="211"/>
      <c r="CRV591" s="211"/>
      <c r="CRW591" s="211"/>
      <c r="CRX591" s="211"/>
      <c r="CRY591" s="211"/>
      <c r="CRZ591" s="211"/>
      <c r="CSA591" s="211"/>
      <c r="CSB591" s="211"/>
      <c r="CSC591" s="211"/>
      <c r="CSD591" s="211"/>
      <c r="CSE591" s="211"/>
      <c r="CSF591" s="211"/>
      <c r="CSG591" s="211"/>
      <c r="CSH591" s="211"/>
      <c r="CSI591" s="211"/>
      <c r="CSJ591" s="211"/>
      <c r="CSK591" s="211"/>
      <c r="CSL591" s="211"/>
      <c r="CSM591" s="211"/>
      <c r="CSN591" s="211"/>
      <c r="CSO591" s="211"/>
      <c r="CSP591" s="211"/>
      <c r="CSQ591" s="211"/>
      <c r="CSR591" s="211"/>
      <c r="CSS591" s="211"/>
      <c r="CST591" s="211"/>
      <c r="CSU591" s="211"/>
      <c r="CSV591" s="211"/>
      <c r="CSW591" s="211"/>
      <c r="CSX591" s="211"/>
      <c r="CSY591" s="211"/>
      <c r="CSZ591" s="211"/>
      <c r="CTA591" s="211"/>
      <c r="CTB591" s="211"/>
      <c r="CTC591" s="211"/>
      <c r="CTD591" s="211"/>
      <c r="CTE591" s="211"/>
      <c r="CTF591" s="211"/>
      <c r="CTG591" s="211"/>
      <c r="CTH591" s="211"/>
      <c r="CTI591" s="211"/>
      <c r="CTJ591" s="211"/>
      <c r="CTK591" s="211"/>
      <c r="CTL591" s="211"/>
      <c r="CTM591" s="211"/>
      <c r="CTN591" s="211"/>
      <c r="CTO591" s="211"/>
      <c r="CTP591" s="211"/>
      <c r="CTQ591" s="211"/>
      <c r="CTR591" s="211"/>
      <c r="CTS591" s="211"/>
      <c r="CTT591" s="211"/>
      <c r="CTU591" s="211"/>
      <c r="CTV591" s="211"/>
      <c r="CTW591" s="211"/>
      <c r="CTX591" s="211"/>
      <c r="CTY591" s="211"/>
      <c r="CTZ591" s="211"/>
      <c r="CUA591" s="211"/>
      <c r="CUB591" s="211"/>
      <c r="CUC591" s="211"/>
      <c r="CUD591" s="211"/>
      <c r="CUE591" s="211"/>
      <c r="CUF591" s="211"/>
      <c r="CUG591" s="211"/>
      <c r="CUH591" s="211"/>
      <c r="CUI591" s="211"/>
      <c r="CUJ591" s="211"/>
      <c r="CUK591" s="211"/>
      <c r="CUL591" s="211"/>
      <c r="CUM591" s="211"/>
      <c r="CUN591" s="211"/>
      <c r="CUO591" s="211"/>
      <c r="CUP591" s="211"/>
      <c r="CUQ591" s="211"/>
      <c r="CUR591" s="211"/>
      <c r="CUS591" s="211"/>
      <c r="CUT591" s="211"/>
      <c r="CUU591" s="211"/>
      <c r="CUV591" s="211"/>
      <c r="CUW591" s="211"/>
      <c r="CUX591" s="211"/>
      <c r="CUY591" s="211"/>
      <c r="CUZ591" s="211"/>
      <c r="CVA591" s="211"/>
      <c r="CVB591" s="211"/>
      <c r="CVC591" s="211"/>
      <c r="CVD591" s="211"/>
      <c r="CVE591" s="211"/>
      <c r="CVF591" s="211"/>
      <c r="CVG591" s="211"/>
      <c r="CVH591" s="211"/>
      <c r="CVI591" s="211"/>
      <c r="CVJ591" s="211"/>
      <c r="CVK591" s="211"/>
      <c r="CVL591" s="211"/>
      <c r="CVM591" s="211"/>
      <c r="CVN591" s="211"/>
      <c r="CVO591" s="211"/>
      <c r="CVP591" s="211"/>
      <c r="CVQ591" s="211"/>
      <c r="CVR591" s="211"/>
      <c r="CVS591" s="211"/>
      <c r="CVT591" s="211"/>
      <c r="CVU591" s="211"/>
      <c r="CVV591" s="211"/>
      <c r="CVW591" s="211"/>
      <c r="CVX591" s="211"/>
      <c r="CVY591" s="211"/>
      <c r="CVZ591" s="211"/>
      <c r="CWA591" s="211"/>
      <c r="CWB591" s="211"/>
      <c r="CWC591" s="211"/>
      <c r="CWD591" s="211"/>
      <c r="CWE591" s="211"/>
      <c r="CWF591" s="211"/>
      <c r="CWG591" s="211"/>
      <c r="CWH591" s="211"/>
      <c r="CWI591" s="211"/>
      <c r="CWJ591" s="211"/>
      <c r="CWK591" s="211"/>
      <c r="CWL591" s="211"/>
      <c r="CWM591" s="211"/>
      <c r="CWN591" s="211"/>
      <c r="CWO591" s="211"/>
      <c r="CWP591" s="211"/>
      <c r="CWQ591" s="211"/>
      <c r="CWR591" s="211"/>
      <c r="CWS591" s="211"/>
      <c r="CWT591" s="211"/>
      <c r="CWU591" s="211"/>
      <c r="CWV591" s="211"/>
      <c r="CWW591" s="211"/>
      <c r="CWX591" s="211"/>
      <c r="CWY591" s="211"/>
      <c r="CWZ591" s="211"/>
      <c r="CXA591" s="211"/>
      <c r="CXB591" s="211"/>
      <c r="CXC591" s="211"/>
      <c r="CXD591" s="211"/>
      <c r="CXE591" s="211"/>
      <c r="CXF591" s="211"/>
      <c r="CXG591" s="211"/>
      <c r="CXH591" s="211"/>
      <c r="CXI591" s="211"/>
      <c r="CXJ591" s="211"/>
      <c r="CXK591" s="211"/>
      <c r="CXL591" s="211"/>
      <c r="CXM591" s="211"/>
      <c r="CXN591" s="211"/>
      <c r="CXO591" s="211"/>
      <c r="CXP591" s="211"/>
      <c r="CXQ591" s="211"/>
      <c r="CXR591" s="211"/>
      <c r="CXS591" s="211"/>
      <c r="CXT591" s="211"/>
      <c r="CXU591" s="211"/>
      <c r="CXV591" s="211"/>
      <c r="CXW591" s="211"/>
      <c r="CXX591" s="211"/>
      <c r="CXY591" s="211"/>
      <c r="CXZ591" s="211"/>
      <c r="CYA591" s="211"/>
      <c r="CYB591" s="211"/>
      <c r="CYC591" s="211"/>
      <c r="CYD591" s="211"/>
      <c r="CYE591" s="211"/>
      <c r="CYF591" s="211"/>
      <c r="CYG591" s="211"/>
      <c r="CYH591" s="211"/>
      <c r="CYI591" s="211"/>
      <c r="CYJ591" s="211"/>
      <c r="CYK591" s="211"/>
      <c r="CYL591" s="211"/>
      <c r="CYM591" s="211"/>
      <c r="CYN591" s="211"/>
      <c r="CYO591" s="211"/>
      <c r="CYP591" s="211"/>
      <c r="CYQ591" s="211"/>
      <c r="CYR591" s="211"/>
      <c r="CYS591" s="211"/>
      <c r="CYT591" s="211"/>
      <c r="CYU591" s="211"/>
      <c r="CYV591" s="211"/>
      <c r="CYW591" s="211"/>
      <c r="CYX591" s="211"/>
      <c r="CYY591" s="211"/>
      <c r="CYZ591" s="211"/>
      <c r="CZA591" s="211"/>
      <c r="CZB591" s="211"/>
      <c r="CZC591" s="211"/>
      <c r="CZD591" s="211"/>
      <c r="CZE591" s="211"/>
      <c r="CZF591" s="211"/>
      <c r="CZG591" s="211"/>
      <c r="CZH591" s="211"/>
      <c r="CZI591" s="211"/>
      <c r="CZJ591" s="211"/>
      <c r="CZK591" s="211"/>
      <c r="CZL591" s="211"/>
      <c r="CZM591" s="211"/>
      <c r="CZN591" s="211"/>
      <c r="CZO591" s="211"/>
      <c r="CZP591" s="211"/>
      <c r="CZQ591" s="211"/>
      <c r="CZR591" s="211"/>
      <c r="CZS591" s="211"/>
      <c r="CZT591" s="211"/>
      <c r="CZU591" s="211"/>
      <c r="CZV591" s="211"/>
      <c r="CZW591" s="211"/>
      <c r="CZX591" s="211"/>
      <c r="CZY591" s="211"/>
      <c r="CZZ591" s="211"/>
      <c r="DAA591" s="211"/>
      <c r="DAB591" s="211"/>
      <c r="DAC591" s="211"/>
      <c r="DAD591" s="211"/>
      <c r="DAE591" s="211"/>
      <c r="DAF591" s="211"/>
      <c r="DAG591" s="211"/>
      <c r="DAH591" s="211"/>
      <c r="DAI591" s="211"/>
      <c r="DAJ591" s="211"/>
      <c r="DAK591" s="211"/>
      <c r="DAL591" s="211"/>
      <c r="DAM591" s="211"/>
      <c r="DAN591" s="211"/>
      <c r="DAO591" s="211"/>
      <c r="DAP591" s="211"/>
      <c r="DAQ591" s="211"/>
      <c r="DAR591" s="211"/>
      <c r="DAS591" s="211"/>
      <c r="DAT591" s="211"/>
      <c r="DAU591" s="211"/>
      <c r="DAV591" s="211"/>
      <c r="DAW591" s="211"/>
      <c r="DAX591" s="211"/>
      <c r="DAY591" s="211"/>
      <c r="DAZ591" s="211"/>
      <c r="DBA591" s="211"/>
      <c r="DBB591" s="211"/>
      <c r="DBC591" s="211"/>
      <c r="DBD591" s="211"/>
      <c r="DBE591" s="211"/>
      <c r="DBF591" s="211"/>
      <c r="DBG591" s="211"/>
      <c r="DBH591" s="211"/>
      <c r="DBI591" s="211"/>
      <c r="DBJ591" s="211"/>
      <c r="DBK591" s="211"/>
      <c r="DBL591" s="211"/>
      <c r="DBM591" s="211"/>
      <c r="DBN591" s="211"/>
      <c r="DBO591" s="211"/>
      <c r="DBP591" s="211"/>
      <c r="DBQ591" s="211"/>
      <c r="DBR591" s="211"/>
      <c r="DBS591" s="211"/>
      <c r="DBT591" s="211"/>
      <c r="DBU591" s="211"/>
      <c r="DBV591" s="211"/>
      <c r="DBW591" s="211"/>
      <c r="DBX591" s="211"/>
      <c r="DBY591" s="211"/>
      <c r="DBZ591" s="211"/>
      <c r="DCA591" s="211"/>
      <c r="DCB591" s="211"/>
      <c r="DCC591" s="211"/>
      <c r="DCD591" s="211"/>
      <c r="DCE591" s="211"/>
      <c r="DCF591" s="211"/>
      <c r="DCG591" s="211"/>
      <c r="DCH591" s="211"/>
      <c r="DCI591" s="211"/>
      <c r="DCJ591" s="211"/>
      <c r="DCK591" s="211"/>
      <c r="DCL591" s="211"/>
      <c r="DCM591" s="211"/>
      <c r="DCN591" s="211"/>
      <c r="DCO591" s="211"/>
      <c r="DCP591" s="211"/>
      <c r="DCQ591" s="211"/>
      <c r="DCR591" s="211"/>
      <c r="DCS591" s="211"/>
      <c r="DCT591" s="211"/>
      <c r="DCU591" s="211"/>
      <c r="DCV591" s="211"/>
      <c r="DCW591" s="211"/>
      <c r="DCX591" s="211"/>
      <c r="DCY591" s="211"/>
      <c r="DCZ591" s="211"/>
      <c r="DDA591" s="211"/>
      <c r="DDB591" s="211"/>
      <c r="DDC591" s="211"/>
      <c r="DDD591" s="211"/>
      <c r="DDE591" s="211"/>
      <c r="DDF591" s="211"/>
      <c r="DDG591" s="211"/>
      <c r="DDH591" s="211"/>
      <c r="DDI591" s="211"/>
      <c r="DDJ591" s="211"/>
      <c r="DDK591" s="211"/>
      <c r="DDL591" s="211"/>
      <c r="DDM591" s="211"/>
      <c r="DDN591" s="211"/>
      <c r="DDO591" s="211"/>
      <c r="DDP591" s="211"/>
      <c r="DDQ591" s="211"/>
      <c r="DDR591" s="211"/>
      <c r="DDS591" s="211"/>
      <c r="DDT591" s="211"/>
      <c r="DDU591" s="211"/>
      <c r="DDV591" s="211"/>
      <c r="DDW591" s="211"/>
      <c r="DDX591" s="211"/>
      <c r="DDY591" s="211"/>
      <c r="DDZ591" s="211"/>
      <c r="DEA591" s="211"/>
      <c r="DEB591" s="211"/>
      <c r="DEC591" s="211"/>
      <c r="DED591" s="211"/>
      <c r="DEE591" s="211"/>
      <c r="DEF591" s="211"/>
      <c r="DEG591" s="211"/>
      <c r="DEH591" s="211"/>
      <c r="DEI591" s="211"/>
      <c r="DEJ591" s="211"/>
      <c r="DEK591" s="211"/>
      <c r="DEL591" s="211"/>
      <c r="DEM591" s="211"/>
      <c r="DEN591" s="211"/>
      <c r="DEO591" s="211"/>
      <c r="DEP591" s="211"/>
      <c r="DEQ591" s="211"/>
      <c r="DER591" s="211"/>
      <c r="DES591" s="211"/>
      <c r="DET591" s="211"/>
      <c r="DEU591" s="211"/>
      <c r="DEV591" s="211"/>
      <c r="DEW591" s="211"/>
      <c r="DEX591" s="211"/>
      <c r="DEY591" s="211"/>
      <c r="DEZ591" s="211"/>
      <c r="DFA591" s="211"/>
      <c r="DFB591" s="211"/>
      <c r="DFC591" s="211"/>
      <c r="DFD591" s="211"/>
      <c r="DFE591" s="211"/>
      <c r="DFF591" s="211"/>
      <c r="DFG591" s="211"/>
      <c r="DFH591" s="211"/>
      <c r="DFI591" s="211"/>
      <c r="DFJ591" s="211"/>
      <c r="DFK591" s="211"/>
      <c r="DFL591" s="211"/>
      <c r="DFM591" s="211"/>
      <c r="DFN591" s="211"/>
      <c r="DFO591" s="211"/>
      <c r="DFP591" s="211"/>
      <c r="DFQ591" s="211"/>
      <c r="DFR591" s="211"/>
      <c r="DFS591" s="211"/>
      <c r="DFT591" s="211"/>
      <c r="DFU591" s="211"/>
      <c r="DFV591" s="211"/>
      <c r="DFW591" s="211"/>
      <c r="DFX591" s="211"/>
      <c r="DFY591" s="211"/>
      <c r="DFZ591" s="211"/>
      <c r="DGA591" s="211"/>
      <c r="DGB591" s="211"/>
      <c r="DGC591" s="211"/>
      <c r="DGD591" s="211"/>
      <c r="DGE591" s="211"/>
      <c r="DGF591" s="211"/>
      <c r="DGG591" s="211"/>
      <c r="DGH591" s="211"/>
      <c r="DGI591" s="211"/>
      <c r="DGJ591" s="211"/>
      <c r="DGK591" s="211"/>
      <c r="DGL591" s="211"/>
      <c r="DGM591" s="211"/>
      <c r="DGN591" s="211"/>
      <c r="DGO591" s="211"/>
      <c r="DGP591" s="211"/>
      <c r="DGQ591" s="211"/>
      <c r="DGR591" s="211"/>
      <c r="DGS591" s="211"/>
      <c r="DGT591" s="211"/>
      <c r="DGU591" s="211"/>
      <c r="DGV591" s="211"/>
      <c r="DGW591" s="211"/>
      <c r="DGX591" s="211"/>
      <c r="DGY591" s="211"/>
      <c r="DGZ591" s="211"/>
      <c r="DHA591" s="211"/>
      <c r="DHB591" s="211"/>
      <c r="DHC591" s="211"/>
      <c r="DHD591" s="211"/>
      <c r="DHE591" s="211"/>
      <c r="DHF591" s="211"/>
      <c r="DHG591" s="211"/>
      <c r="DHH591" s="211"/>
      <c r="DHI591" s="211"/>
      <c r="DHJ591" s="211"/>
      <c r="DHK591" s="211"/>
      <c r="DHL591" s="211"/>
      <c r="DHM591" s="211"/>
      <c r="DHN591" s="211"/>
      <c r="DHO591" s="211"/>
      <c r="DHP591" s="211"/>
      <c r="DHQ591" s="211"/>
      <c r="DHR591" s="211"/>
      <c r="DHS591" s="211"/>
      <c r="DHT591" s="211"/>
      <c r="DHU591" s="211"/>
      <c r="DHV591" s="211"/>
      <c r="DHW591" s="211"/>
      <c r="DHX591" s="211"/>
      <c r="DHY591" s="211"/>
      <c r="DHZ591" s="211"/>
      <c r="DIA591" s="211"/>
      <c r="DIB591" s="211"/>
      <c r="DIC591" s="211"/>
      <c r="DID591" s="211"/>
      <c r="DIE591" s="211"/>
      <c r="DIF591" s="211"/>
      <c r="DIG591" s="211"/>
      <c r="DIH591" s="211"/>
      <c r="DII591" s="211"/>
      <c r="DIJ591" s="211"/>
      <c r="DIK591" s="211"/>
      <c r="DIL591" s="211"/>
      <c r="DIM591" s="211"/>
      <c r="DIN591" s="211"/>
      <c r="DIO591" s="211"/>
      <c r="DIP591" s="211"/>
      <c r="DIQ591" s="211"/>
      <c r="DIR591" s="211"/>
      <c r="DIS591" s="211"/>
      <c r="DIT591" s="211"/>
      <c r="DIU591" s="211"/>
      <c r="DIV591" s="211"/>
      <c r="DIW591" s="211"/>
      <c r="DIX591" s="211"/>
      <c r="DIY591" s="211"/>
      <c r="DIZ591" s="211"/>
      <c r="DJA591" s="211"/>
      <c r="DJB591" s="211"/>
      <c r="DJC591" s="211"/>
      <c r="DJD591" s="211"/>
      <c r="DJE591" s="211"/>
      <c r="DJF591" s="211"/>
      <c r="DJG591" s="211"/>
      <c r="DJH591" s="211"/>
      <c r="DJI591" s="211"/>
      <c r="DJJ591" s="211"/>
      <c r="DJK591" s="211"/>
      <c r="DJL591" s="211"/>
      <c r="DJM591" s="211"/>
      <c r="DJN591" s="211"/>
      <c r="DJO591" s="211"/>
      <c r="DJP591" s="211"/>
      <c r="DJQ591" s="211"/>
      <c r="DJR591" s="211"/>
      <c r="DJS591" s="211"/>
      <c r="DJT591" s="211"/>
      <c r="DJU591" s="211"/>
      <c r="DJV591" s="211"/>
      <c r="DJW591" s="211"/>
      <c r="DJX591" s="211"/>
      <c r="DJY591" s="211"/>
      <c r="DJZ591" s="211"/>
      <c r="DKA591" s="211"/>
      <c r="DKB591" s="211"/>
      <c r="DKC591" s="211"/>
      <c r="DKD591" s="211"/>
      <c r="DKE591" s="211"/>
      <c r="DKF591" s="211"/>
      <c r="DKG591" s="211"/>
      <c r="DKH591" s="211"/>
      <c r="DKI591" s="211"/>
      <c r="DKJ591" s="211"/>
      <c r="DKK591" s="211"/>
      <c r="DKL591" s="211"/>
      <c r="DKM591" s="211"/>
      <c r="DKN591" s="211"/>
      <c r="DKO591" s="211"/>
      <c r="DKP591" s="211"/>
      <c r="DKQ591" s="211"/>
      <c r="DKR591" s="211"/>
      <c r="DKS591" s="211"/>
      <c r="DKT591" s="211"/>
      <c r="DKU591" s="211"/>
      <c r="DKV591" s="211"/>
      <c r="DKW591" s="211"/>
      <c r="DKX591" s="211"/>
      <c r="DKY591" s="211"/>
      <c r="DKZ591" s="211"/>
      <c r="DLA591" s="211"/>
      <c r="DLB591" s="211"/>
      <c r="DLC591" s="211"/>
      <c r="DLD591" s="211"/>
      <c r="DLE591" s="211"/>
      <c r="DLF591" s="211"/>
      <c r="DLG591" s="211"/>
      <c r="DLH591" s="211"/>
      <c r="DLI591" s="211"/>
      <c r="DLJ591" s="211"/>
      <c r="DLK591" s="211"/>
      <c r="DLL591" s="211"/>
      <c r="DLM591" s="211"/>
      <c r="DLN591" s="211"/>
      <c r="DLO591" s="211"/>
      <c r="DLP591" s="211"/>
      <c r="DLQ591" s="211"/>
      <c r="DLR591" s="211"/>
      <c r="DLS591" s="211"/>
      <c r="DLT591" s="211"/>
      <c r="DLU591" s="211"/>
      <c r="DLV591" s="211"/>
      <c r="DLW591" s="211"/>
      <c r="DLX591" s="211"/>
      <c r="DLY591" s="211"/>
      <c r="DLZ591" s="211"/>
      <c r="DMA591" s="211"/>
      <c r="DMB591" s="211"/>
      <c r="DMC591" s="211"/>
      <c r="DMD591" s="211"/>
      <c r="DME591" s="211"/>
      <c r="DMF591" s="211"/>
      <c r="DMG591" s="211"/>
      <c r="DMH591" s="211"/>
      <c r="DMI591" s="211"/>
      <c r="DMJ591" s="211"/>
      <c r="DMK591" s="211"/>
      <c r="DML591" s="211"/>
      <c r="DMM591" s="211"/>
      <c r="DMN591" s="211"/>
      <c r="DMO591" s="211"/>
      <c r="DMP591" s="211"/>
      <c r="DMQ591" s="211"/>
      <c r="DMR591" s="211"/>
      <c r="DMS591" s="211"/>
      <c r="DMT591" s="211"/>
      <c r="DMU591" s="211"/>
      <c r="DMV591" s="211"/>
      <c r="DMW591" s="211"/>
      <c r="DMX591" s="211"/>
      <c r="DMY591" s="211"/>
      <c r="DMZ591" s="211"/>
      <c r="DNA591" s="211"/>
      <c r="DNB591" s="211"/>
      <c r="DNC591" s="211"/>
      <c r="DND591" s="211"/>
      <c r="DNE591" s="211"/>
      <c r="DNF591" s="211"/>
      <c r="DNG591" s="211"/>
      <c r="DNH591" s="211"/>
      <c r="DNI591" s="211"/>
      <c r="DNJ591" s="211"/>
      <c r="DNK591" s="211"/>
      <c r="DNL591" s="211"/>
      <c r="DNM591" s="211"/>
      <c r="DNN591" s="211"/>
      <c r="DNO591" s="211"/>
      <c r="DNP591" s="211"/>
      <c r="DNQ591" s="211"/>
      <c r="DNR591" s="211"/>
      <c r="DNS591" s="211"/>
      <c r="DNT591" s="211"/>
      <c r="DNU591" s="211"/>
      <c r="DNV591" s="211"/>
      <c r="DNW591" s="211"/>
      <c r="DNX591" s="211"/>
      <c r="DNY591" s="211"/>
      <c r="DNZ591" s="211"/>
      <c r="DOA591" s="211"/>
      <c r="DOB591" s="211"/>
      <c r="DOC591" s="211"/>
      <c r="DOD591" s="211"/>
      <c r="DOE591" s="211"/>
      <c r="DOF591" s="211"/>
      <c r="DOG591" s="211"/>
      <c r="DOH591" s="211"/>
      <c r="DOI591" s="211"/>
      <c r="DOJ591" s="211"/>
      <c r="DOK591" s="211"/>
      <c r="DOL591" s="211"/>
      <c r="DOM591" s="211"/>
      <c r="DON591" s="211"/>
      <c r="DOO591" s="211"/>
      <c r="DOP591" s="211"/>
      <c r="DOQ591" s="211"/>
      <c r="DOR591" s="211"/>
      <c r="DOS591" s="211"/>
      <c r="DOT591" s="211"/>
      <c r="DOU591" s="211"/>
      <c r="DOV591" s="211"/>
      <c r="DOW591" s="211"/>
      <c r="DOX591" s="211"/>
      <c r="DOY591" s="211"/>
      <c r="DOZ591" s="211"/>
      <c r="DPA591" s="211"/>
      <c r="DPB591" s="211"/>
      <c r="DPC591" s="211"/>
      <c r="DPD591" s="211"/>
      <c r="DPE591" s="211"/>
      <c r="DPF591" s="211"/>
      <c r="DPG591" s="211"/>
      <c r="DPH591" s="211"/>
      <c r="DPI591" s="211"/>
      <c r="DPJ591" s="211"/>
      <c r="DPK591" s="211"/>
      <c r="DPL591" s="211"/>
      <c r="DPM591" s="211"/>
      <c r="DPN591" s="211"/>
      <c r="DPO591" s="211"/>
      <c r="DPP591" s="211"/>
      <c r="DPQ591" s="211"/>
      <c r="DPR591" s="211"/>
      <c r="DPS591" s="211"/>
      <c r="DPT591" s="211"/>
      <c r="DPU591" s="211"/>
      <c r="DPV591" s="211"/>
      <c r="DPW591" s="211"/>
      <c r="DPX591" s="211"/>
      <c r="DPY591" s="211"/>
      <c r="DPZ591" s="211"/>
      <c r="DQA591" s="211"/>
      <c r="DQB591" s="211"/>
      <c r="DQC591" s="211"/>
      <c r="DQD591" s="211"/>
      <c r="DQE591" s="211"/>
      <c r="DQF591" s="211"/>
      <c r="DQG591" s="211"/>
      <c r="DQH591" s="211"/>
      <c r="DQI591" s="211"/>
      <c r="DQJ591" s="211"/>
      <c r="DQK591" s="211"/>
      <c r="DQL591" s="211"/>
      <c r="DQM591" s="211"/>
      <c r="DQN591" s="211"/>
      <c r="DQO591" s="211"/>
      <c r="DQP591" s="211"/>
      <c r="DQQ591" s="211"/>
      <c r="DQR591" s="211"/>
      <c r="DQS591" s="211"/>
      <c r="DQT591" s="211"/>
      <c r="DQU591" s="211"/>
      <c r="DQV591" s="211"/>
      <c r="DQW591" s="211"/>
      <c r="DQX591" s="211"/>
      <c r="DQY591" s="211"/>
      <c r="DQZ591" s="211"/>
      <c r="DRA591" s="211"/>
      <c r="DRB591" s="211"/>
      <c r="DRC591" s="211"/>
      <c r="DRD591" s="211"/>
      <c r="DRE591" s="211"/>
      <c r="DRF591" s="211"/>
      <c r="DRG591" s="211"/>
      <c r="DRH591" s="211"/>
      <c r="DRI591" s="211"/>
      <c r="DRJ591" s="211"/>
      <c r="DRK591" s="211"/>
      <c r="DRL591" s="211"/>
      <c r="DRM591" s="211"/>
      <c r="DRN591" s="211"/>
      <c r="DRO591" s="211"/>
      <c r="DRP591" s="211"/>
      <c r="DRQ591" s="211"/>
      <c r="DRR591" s="211"/>
      <c r="DRS591" s="211"/>
      <c r="DRT591" s="211"/>
      <c r="DRU591" s="211"/>
      <c r="DRV591" s="211"/>
      <c r="DRW591" s="211"/>
      <c r="DRX591" s="211"/>
      <c r="DRY591" s="211"/>
      <c r="DRZ591" s="211"/>
      <c r="DSA591" s="211"/>
      <c r="DSB591" s="211"/>
      <c r="DSC591" s="211"/>
      <c r="DSD591" s="211"/>
      <c r="DSE591" s="211"/>
      <c r="DSF591" s="211"/>
      <c r="DSG591" s="211"/>
      <c r="DSH591" s="211"/>
      <c r="DSI591" s="211"/>
      <c r="DSJ591" s="211"/>
      <c r="DSK591" s="211"/>
      <c r="DSL591" s="211"/>
      <c r="DSM591" s="211"/>
      <c r="DSN591" s="211"/>
      <c r="DSO591" s="211"/>
      <c r="DSP591" s="211"/>
      <c r="DSQ591" s="211"/>
      <c r="DSR591" s="211"/>
      <c r="DSS591" s="211"/>
      <c r="DST591" s="211"/>
      <c r="DSU591" s="211"/>
      <c r="DSV591" s="211"/>
      <c r="DSW591" s="211"/>
      <c r="DSX591" s="211"/>
      <c r="DSY591" s="211"/>
      <c r="DSZ591" s="211"/>
      <c r="DTA591" s="211"/>
      <c r="DTB591" s="211"/>
      <c r="DTC591" s="211"/>
      <c r="DTD591" s="211"/>
      <c r="DTE591" s="211"/>
      <c r="DTF591" s="211"/>
      <c r="DTG591" s="211"/>
      <c r="DTH591" s="211"/>
      <c r="DTI591" s="211"/>
      <c r="DTJ591" s="211"/>
      <c r="DTK591" s="211"/>
      <c r="DTL591" s="211"/>
      <c r="DTM591" s="211"/>
      <c r="DTN591" s="211"/>
      <c r="DTO591" s="211"/>
      <c r="DTP591" s="211"/>
      <c r="DTQ591" s="211"/>
      <c r="DTR591" s="211"/>
      <c r="DTS591" s="211"/>
      <c r="DTT591" s="211"/>
      <c r="DTU591" s="211"/>
      <c r="DTV591" s="211"/>
      <c r="DTW591" s="211"/>
      <c r="DTX591" s="211"/>
      <c r="DTY591" s="211"/>
      <c r="DTZ591" s="211"/>
      <c r="DUA591" s="211"/>
      <c r="DUB591" s="211"/>
      <c r="DUC591" s="211"/>
      <c r="DUD591" s="211"/>
      <c r="DUE591" s="211"/>
      <c r="DUF591" s="211"/>
      <c r="DUG591" s="211"/>
      <c r="DUH591" s="211"/>
      <c r="DUI591" s="211"/>
      <c r="DUJ591" s="211"/>
      <c r="DUK591" s="211"/>
      <c r="DUL591" s="211"/>
      <c r="DUM591" s="211"/>
      <c r="DUN591" s="211"/>
      <c r="DUO591" s="211"/>
      <c r="DUP591" s="211"/>
      <c r="DUQ591" s="211"/>
      <c r="DUR591" s="211"/>
      <c r="DUS591" s="211"/>
      <c r="DUT591" s="211"/>
      <c r="DUU591" s="211"/>
      <c r="DUV591" s="211"/>
      <c r="DUW591" s="211"/>
      <c r="DUX591" s="211"/>
      <c r="DUY591" s="211"/>
      <c r="DUZ591" s="211"/>
      <c r="DVA591" s="211"/>
      <c r="DVB591" s="211"/>
      <c r="DVC591" s="211"/>
      <c r="DVD591" s="211"/>
      <c r="DVE591" s="211"/>
      <c r="DVF591" s="211"/>
      <c r="DVG591" s="211"/>
      <c r="DVH591" s="211"/>
      <c r="DVI591" s="211"/>
      <c r="DVJ591" s="211"/>
      <c r="DVK591" s="211"/>
      <c r="DVL591" s="211"/>
      <c r="DVM591" s="211"/>
      <c r="DVN591" s="211"/>
      <c r="DVO591" s="211"/>
      <c r="DVP591" s="211"/>
      <c r="DVQ591" s="211"/>
      <c r="DVR591" s="211"/>
      <c r="DVS591" s="211"/>
      <c r="DVT591" s="211"/>
      <c r="DVU591" s="211"/>
      <c r="DVV591" s="211"/>
      <c r="DVW591" s="211"/>
      <c r="DVX591" s="211"/>
      <c r="DVY591" s="211"/>
      <c r="DVZ591" s="211"/>
      <c r="DWA591" s="211"/>
      <c r="DWB591" s="211"/>
      <c r="DWC591" s="211"/>
      <c r="DWD591" s="211"/>
      <c r="DWE591" s="211"/>
      <c r="DWF591" s="211"/>
      <c r="DWG591" s="211"/>
      <c r="DWH591" s="211"/>
      <c r="DWI591" s="211"/>
      <c r="DWJ591" s="211"/>
      <c r="DWK591" s="211"/>
      <c r="DWL591" s="211"/>
      <c r="DWM591" s="211"/>
      <c r="DWN591" s="211"/>
      <c r="DWO591" s="211"/>
      <c r="DWP591" s="211"/>
      <c r="DWQ591" s="211"/>
      <c r="DWR591" s="211"/>
      <c r="DWS591" s="211"/>
      <c r="DWT591" s="211"/>
      <c r="DWU591" s="211"/>
      <c r="DWV591" s="211"/>
      <c r="DWW591" s="211"/>
      <c r="DWX591" s="211"/>
      <c r="DWY591" s="211"/>
      <c r="DWZ591" s="211"/>
      <c r="DXA591" s="211"/>
      <c r="DXB591" s="211"/>
      <c r="DXC591" s="211"/>
      <c r="DXD591" s="211"/>
      <c r="DXE591" s="211"/>
      <c r="DXF591" s="211"/>
      <c r="DXG591" s="211"/>
      <c r="DXH591" s="211"/>
      <c r="DXI591" s="211"/>
      <c r="DXJ591" s="211"/>
      <c r="DXK591" s="211"/>
      <c r="DXL591" s="211"/>
      <c r="DXM591" s="211"/>
      <c r="DXN591" s="211"/>
      <c r="DXO591" s="211"/>
      <c r="DXP591" s="211"/>
      <c r="DXQ591" s="211"/>
      <c r="DXR591" s="211"/>
      <c r="DXS591" s="211"/>
      <c r="DXT591" s="211"/>
      <c r="DXU591" s="211"/>
      <c r="DXV591" s="211"/>
      <c r="DXW591" s="211"/>
      <c r="DXX591" s="211"/>
      <c r="DXY591" s="211"/>
      <c r="DXZ591" s="211"/>
      <c r="DYA591" s="211"/>
      <c r="DYB591" s="211"/>
      <c r="DYC591" s="211"/>
      <c r="DYD591" s="211"/>
      <c r="DYE591" s="211"/>
      <c r="DYF591" s="211"/>
      <c r="DYG591" s="211"/>
      <c r="DYH591" s="211"/>
      <c r="DYI591" s="211"/>
      <c r="DYJ591" s="211"/>
      <c r="DYK591" s="211"/>
      <c r="DYL591" s="211"/>
      <c r="DYM591" s="211"/>
      <c r="DYN591" s="211"/>
      <c r="DYO591" s="211"/>
      <c r="DYP591" s="211"/>
      <c r="DYQ591" s="211"/>
      <c r="DYR591" s="211"/>
      <c r="DYS591" s="211"/>
      <c r="DYT591" s="211"/>
      <c r="DYU591" s="211"/>
      <c r="DYV591" s="211"/>
      <c r="DYW591" s="211"/>
      <c r="DYX591" s="211"/>
      <c r="DYY591" s="211"/>
      <c r="DYZ591" s="211"/>
      <c r="DZA591" s="211"/>
      <c r="DZB591" s="211"/>
      <c r="DZC591" s="211"/>
      <c r="DZD591" s="211"/>
      <c r="DZE591" s="211"/>
      <c r="DZF591" s="211"/>
      <c r="DZG591" s="211"/>
      <c r="DZH591" s="211"/>
      <c r="DZI591" s="211"/>
      <c r="DZJ591" s="211"/>
      <c r="DZK591" s="211"/>
      <c r="DZL591" s="211"/>
      <c r="DZM591" s="211"/>
      <c r="DZN591" s="211"/>
      <c r="DZO591" s="211"/>
      <c r="DZP591" s="211"/>
      <c r="DZQ591" s="211"/>
      <c r="DZR591" s="211"/>
      <c r="DZS591" s="211"/>
      <c r="DZT591" s="211"/>
      <c r="DZU591" s="211"/>
      <c r="DZV591" s="211"/>
      <c r="DZW591" s="211"/>
      <c r="DZX591" s="211"/>
      <c r="DZY591" s="211"/>
      <c r="DZZ591" s="211"/>
      <c r="EAA591" s="211"/>
      <c r="EAB591" s="211"/>
      <c r="EAC591" s="211"/>
      <c r="EAD591" s="211"/>
      <c r="EAE591" s="211"/>
      <c r="EAF591" s="211"/>
      <c r="EAG591" s="211"/>
      <c r="EAH591" s="211"/>
      <c r="EAI591" s="211"/>
      <c r="EAJ591" s="211"/>
      <c r="EAK591" s="211"/>
      <c r="EAL591" s="211"/>
      <c r="EAM591" s="211"/>
      <c r="EAN591" s="211"/>
      <c r="EAO591" s="211"/>
      <c r="EAP591" s="211"/>
      <c r="EAQ591" s="211"/>
      <c r="EAR591" s="211"/>
      <c r="EAS591" s="211"/>
      <c r="EAT591" s="211"/>
      <c r="EAU591" s="211"/>
      <c r="EAV591" s="211"/>
      <c r="EAW591" s="211"/>
      <c r="EAX591" s="211"/>
      <c r="EAY591" s="211"/>
      <c r="EAZ591" s="211"/>
      <c r="EBA591" s="211"/>
      <c r="EBB591" s="211"/>
      <c r="EBC591" s="211"/>
      <c r="EBD591" s="211"/>
      <c r="EBE591" s="211"/>
      <c r="EBF591" s="211"/>
      <c r="EBG591" s="211"/>
      <c r="EBH591" s="211"/>
      <c r="EBI591" s="211"/>
      <c r="EBJ591" s="211"/>
      <c r="EBK591" s="211"/>
      <c r="EBL591" s="211"/>
      <c r="EBM591" s="211"/>
      <c r="EBN591" s="211"/>
      <c r="EBO591" s="211"/>
      <c r="EBP591" s="211"/>
      <c r="EBQ591" s="211"/>
      <c r="EBR591" s="211"/>
      <c r="EBS591" s="211"/>
      <c r="EBT591" s="211"/>
      <c r="EBU591" s="211"/>
      <c r="EBV591" s="211"/>
      <c r="EBW591" s="211"/>
      <c r="EBX591" s="211"/>
      <c r="EBY591" s="211"/>
      <c r="EBZ591" s="211"/>
      <c r="ECA591" s="211"/>
      <c r="ECB591" s="211"/>
      <c r="ECC591" s="211"/>
      <c r="ECD591" s="211"/>
      <c r="ECE591" s="211"/>
      <c r="ECF591" s="211"/>
      <c r="ECG591" s="211"/>
      <c r="ECH591" s="211"/>
      <c r="ECI591" s="211"/>
      <c r="ECJ591" s="211"/>
      <c r="ECK591" s="211"/>
      <c r="ECL591" s="211"/>
      <c r="ECM591" s="211"/>
      <c r="ECN591" s="211"/>
      <c r="ECO591" s="211"/>
      <c r="ECP591" s="211"/>
      <c r="ECQ591" s="211"/>
      <c r="ECR591" s="211"/>
      <c r="ECS591" s="211"/>
      <c r="ECT591" s="211"/>
      <c r="ECU591" s="211"/>
      <c r="ECV591" s="211"/>
      <c r="ECW591" s="211"/>
      <c r="ECX591" s="211"/>
      <c r="ECY591" s="211"/>
      <c r="ECZ591" s="211"/>
      <c r="EDA591" s="211"/>
      <c r="EDB591" s="211"/>
      <c r="EDC591" s="211"/>
      <c r="EDD591" s="211"/>
      <c r="EDE591" s="211"/>
      <c r="EDF591" s="211"/>
      <c r="EDG591" s="211"/>
      <c r="EDH591" s="211"/>
      <c r="EDI591" s="211"/>
      <c r="EDJ591" s="211"/>
      <c r="EDK591" s="211"/>
      <c r="EDL591" s="211"/>
      <c r="EDM591" s="211"/>
      <c r="EDN591" s="211"/>
      <c r="EDO591" s="211"/>
      <c r="EDP591" s="211"/>
      <c r="EDQ591" s="211"/>
      <c r="EDR591" s="211"/>
      <c r="EDS591" s="211"/>
      <c r="EDT591" s="211"/>
      <c r="EDU591" s="211"/>
      <c r="EDV591" s="211"/>
      <c r="EDW591" s="211"/>
      <c r="EDX591" s="211"/>
      <c r="EDY591" s="211"/>
      <c r="EDZ591" s="211"/>
      <c r="EEA591" s="211"/>
      <c r="EEB591" s="211"/>
      <c r="EEC591" s="211"/>
      <c r="EED591" s="211"/>
      <c r="EEE591" s="211"/>
      <c r="EEF591" s="211"/>
      <c r="EEG591" s="211"/>
      <c r="EEH591" s="211"/>
      <c r="EEI591" s="211"/>
      <c r="EEJ591" s="211"/>
      <c r="EEK591" s="211"/>
      <c r="EEL591" s="211"/>
      <c r="EEM591" s="211"/>
      <c r="EEN591" s="211"/>
      <c r="EEO591" s="211"/>
      <c r="EEP591" s="211"/>
      <c r="EEQ591" s="211"/>
      <c r="EER591" s="211"/>
      <c r="EES591" s="211"/>
      <c r="EET591" s="211"/>
      <c r="EEU591" s="211"/>
      <c r="EEV591" s="211"/>
      <c r="EEW591" s="211"/>
      <c r="EEX591" s="211"/>
      <c r="EEY591" s="211"/>
      <c r="EEZ591" s="211"/>
      <c r="EFA591" s="211"/>
      <c r="EFB591" s="211"/>
      <c r="EFC591" s="211"/>
      <c r="EFD591" s="211"/>
      <c r="EFE591" s="211"/>
      <c r="EFF591" s="211"/>
      <c r="EFG591" s="211"/>
      <c r="EFH591" s="211"/>
      <c r="EFI591" s="211"/>
      <c r="EFJ591" s="211"/>
      <c r="EFK591" s="211"/>
      <c r="EFL591" s="211"/>
      <c r="EFM591" s="211"/>
      <c r="EFN591" s="211"/>
      <c r="EFO591" s="211"/>
      <c r="EFP591" s="211"/>
      <c r="EFQ591" s="211"/>
      <c r="EFR591" s="211"/>
      <c r="EFS591" s="211"/>
      <c r="EFT591" s="211"/>
      <c r="EFU591" s="211"/>
      <c r="EFV591" s="211"/>
      <c r="EFW591" s="211"/>
      <c r="EFX591" s="211"/>
      <c r="EFY591" s="211"/>
      <c r="EFZ591" s="211"/>
      <c r="EGA591" s="211"/>
      <c r="EGB591" s="211"/>
      <c r="EGC591" s="211"/>
      <c r="EGD591" s="211"/>
      <c r="EGE591" s="211"/>
      <c r="EGF591" s="211"/>
      <c r="EGG591" s="211"/>
      <c r="EGH591" s="211"/>
      <c r="EGI591" s="211"/>
      <c r="EGJ591" s="211"/>
      <c r="EGK591" s="211"/>
      <c r="EGL591" s="211"/>
      <c r="EGM591" s="211"/>
      <c r="EGN591" s="211"/>
      <c r="EGO591" s="211"/>
      <c r="EGP591" s="211"/>
      <c r="EGQ591" s="211"/>
      <c r="EGR591" s="211"/>
      <c r="EGS591" s="211"/>
      <c r="EGT591" s="211"/>
      <c r="EGU591" s="211"/>
      <c r="EGV591" s="211"/>
      <c r="EGW591" s="211"/>
      <c r="EGX591" s="211"/>
      <c r="EGY591" s="211"/>
      <c r="EGZ591" s="211"/>
      <c r="EHA591" s="211"/>
      <c r="EHB591" s="211"/>
      <c r="EHC591" s="211"/>
      <c r="EHD591" s="211"/>
      <c r="EHE591" s="211"/>
      <c r="EHF591" s="211"/>
      <c r="EHG591" s="211"/>
      <c r="EHH591" s="211"/>
      <c r="EHI591" s="211"/>
      <c r="EHJ591" s="211"/>
      <c r="EHK591" s="211"/>
      <c r="EHL591" s="211"/>
      <c r="EHM591" s="211"/>
      <c r="EHN591" s="211"/>
      <c r="EHO591" s="211"/>
      <c r="EHP591" s="211"/>
      <c r="EHQ591" s="211"/>
      <c r="EHR591" s="211"/>
      <c r="EHS591" s="211"/>
      <c r="EHT591" s="211"/>
      <c r="EHU591" s="211"/>
      <c r="EHV591" s="211"/>
      <c r="EHW591" s="211"/>
      <c r="EHX591" s="211"/>
      <c r="EHY591" s="211"/>
      <c r="EHZ591" s="211"/>
      <c r="EIA591" s="211"/>
      <c r="EIB591" s="211"/>
      <c r="EIC591" s="211"/>
      <c r="EID591" s="211"/>
      <c r="EIE591" s="211"/>
      <c r="EIF591" s="211"/>
      <c r="EIG591" s="211"/>
      <c r="EIH591" s="211"/>
      <c r="EII591" s="211"/>
      <c r="EIJ591" s="211"/>
      <c r="EIK591" s="211"/>
      <c r="EIL591" s="211"/>
      <c r="EIM591" s="211"/>
      <c r="EIN591" s="211"/>
      <c r="EIO591" s="211"/>
      <c r="EIP591" s="211"/>
      <c r="EIQ591" s="211"/>
      <c r="EIR591" s="211"/>
      <c r="EIS591" s="211"/>
      <c r="EIT591" s="211"/>
      <c r="EIU591" s="211"/>
      <c r="EIV591" s="211"/>
      <c r="EIW591" s="211"/>
      <c r="EIX591" s="211"/>
      <c r="EIY591" s="211"/>
      <c r="EIZ591" s="211"/>
      <c r="EJA591" s="211"/>
      <c r="EJB591" s="211"/>
      <c r="EJC591" s="211"/>
      <c r="EJD591" s="211"/>
      <c r="EJE591" s="211"/>
      <c r="EJF591" s="211"/>
      <c r="EJG591" s="211"/>
      <c r="EJH591" s="211"/>
      <c r="EJI591" s="211"/>
      <c r="EJJ591" s="211"/>
      <c r="EJK591" s="211"/>
      <c r="EJL591" s="211"/>
      <c r="EJM591" s="211"/>
      <c r="EJN591" s="211"/>
      <c r="EJO591" s="211"/>
      <c r="EJP591" s="211"/>
      <c r="EJQ591" s="211"/>
      <c r="EJR591" s="211"/>
      <c r="EJS591" s="211"/>
      <c r="EJT591" s="211"/>
      <c r="EJU591" s="211"/>
      <c r="EJV591" s="211"/>
      <c r="EJW591" s="211"/>
      <c r="EJX591" s="211"/>
      <c r="EJY591" s="211"/>
      <c r="EJZ591" s="211"/>
      <c r="EKA591" s="211"/>
      <c r="EKB591" s="211"/>
      <c r="EKC591" s="211"/>
      <c r="EKD591" s="211"/>
      <c r="EKE591" s="211"/>
      <c r="EKF591" s="211"/>
      <c r="EKG591" s="211"/>
      <c r="EKH591" s="211"/>
      <c r="EKI591" s="211"/>
      <c r="EKJ591" s="211"/>
      <c r="EKK591" s="211"/>
      <c r="EKL591" s="211"/>
      <c r="EKM591" s="211"/>
      <c r="EKN591" s="211"/>
      <c r="EKO591" s="211"/>
      <c r="EKP591" s="211"/>
      <c r="EKQ591" s="211"/>
      <c r="EKR591" s="211"/>
      <c r="EKS591" s="211"/>
      <c r="EKT591" s="211"/>
      <c r="EKU591" s="211"/>
      <c r="EKV591" s="211"/>
      <c r="EKW591" s="211"/>
      <c r="EKX591" s="211"/>
      <c r="EKY591" s="211"/>
      <c r="EKZ591" s="211"/>
      <c r="ELA591" s="211"/>
      <c r="ELB591" s="211"/>
      <c r="ELC591" s="211"/>
      <c r="ELD591" s="211"/>
      <c r="ELE591" s="211"/>
      <c r="ELF591" s="211"/>
      <c r="ELG591" s="211"/>
      <c r="ELH591" s="211"/>
      <c r="ELI591" s="211"/>
      <c r="ELJ591" s="211"/>
      <c r="ELK591" s="211"/>
      <c r="ELL591" s="211"/>
      <c r="ELM591" s="211"/>
      <c r="ELN591" s="211"/>
      <c r="ELO591" s="211"/>
      <c r="ELP591" s="211"/>
      <c r="ELQ591" s="211"/>
      <c r="ELR591" s="211"/>
      <c r="ELS591" s="211"/>
      <c r="ELT591" s="211"/>
      <c r="ELU591" s="211"/>
      <c r="ELV591" s="211"/>
      <c r="ELW591" s="211"/>
      <c r="ELX591" s="211"/>
      <c r="ELY591" s="211"/>
      <c r="ELZ591" s="211"/>
      <c r="EMA591" s="211"/>
      <c r="EMB591" s="211"/>
      <c r="EMC591" s="211"/>
      <c r="EMD591" s="211"/>
      <c r="EME591" s="211"/>
      <c r="EMF591" s="211"/>
      <c r="EMG591" s="211"/>
      <c r="EMH591" s="211"/>
      <c r="EMI591" s="211"/>
      <c r="EMJ591" s="211"/>
      <c r="EMK591" s="211"/>
      <c r="EML591" s="211"/>
      <c r="EMM591" s="211"/>
      <c r="EMN591" s="211"/>
      <c r="EMO591" s="211"/>
      <c r="EMP591" s="211"/>
      <c r="EMQ591" s="211"/>
      <c r="EMR591" s="211"/>
      <c r="EMS591" s="211"/>
      <c r="EMT591" s="211"/>
      <c r="EMU591" s="211"/>
      <c r="EMV591" s="211"/>
      <c r="EMW591" s="211"/>
      <c r="EMX591" s="211"/>
      <c r="EMY591" s="211"/>
      <c r="EMZ591" s="211"/>
      <c r="ENA591" s="211"/>
      <c r="ENB591" s="211"/>
      <c r="ENC591" s="211"/>
      <c r="END591" s="211"/>
      <c r="ENE591" s="211"/>
      <c r="ENF591" s="211"/>
      <c r="ENG591" s="211"/>
      <c r="ENH591" s="211"/>
      <c r="ENI591" s="211"/>
      <c r="ENJ591" s="211"/>
      <c r="ENK591" s="211"/>
      <c r="ENL591" s="211"/>
      <c r="ENM591" s="211"/>
      <c r="ENN591" s="211"/>
      <c r="ENO591" s="211"/>
      <c r="ENP591" s="211"/>
      <c r="ENQ591" s="211"/>
      <c r="ENR591" s="211"/>
      <c r="ENS591" s="211"/>
      <c r="ENT591" s="211"/>
      <c r="ENU591" s="211"/>
      <c r="ENV591" s="211"/>
      <c r="ENW591" s="211"/>
      <c r="ENX591" s="211"/>
      <c r="ENY591" s="211"/>
      <c r="ENZ591" s="211"/>
      <c r="EOA591" s="211"/>
      <c r="EOB591" s="211"/>
      <c r="EOC591" s="211"/>
      <c r="EOD591" s="211"/>
      <c r="EOE591" s="211"/>
      <c r="EOF591" s="211"/>
      <c r="EOG591" s="211"/>
      <c r="EOH591" s="211"/>
      <c r="EOI591" s="211"/>
      <c r="EOJ591" s="211"/>
      <c r="EOK591" s="211"/>
      <c r="EOL591" s="211"/>
      <c r="EOM591" s="211"/>
      <c r="EON591" s="211"/>
      <c r="EOO591" s="211"/>
      <c r="EOP591" s="211"/>
      <c r="EOQ591" s="211"/>
      <c r="EOR591" s="211"/>
      <c r="EOS591" s="211"/>
      <c r="EOT591" s="211"/>
      <c r="EOU591" s="211"/>
      <c r="EOV591" s="211"/>
      <c r="EOW591" s="211"/>
      <c r="EOX591" s="211"/>
      <c r="EOY591" s="211"/>
      <c r="EOZ591" s="211"/>
      <c r="EPA591" s="211"/>
      <c r="EPB591" s="211"/>
      <c r="EPC591" s="211"/>
      <c r="EPD591" s="211"/>
      <c r="EPE591" s="211"/>
      <c r="EPF591" s="211"/>
      <c r="EPG591" s="211"/>
      <c r="EPH591" s="211"/>
      <c r="EPI591" s="211"/>
      <c r="EPJ591" s="211"/>
      <c r="EPK591" s="211"/>
      <c r="EPL591" s="211"/>
      <c r="EPM591" s="211"/>
      <c r="EPN591" s="211"/>
      <c r="EPO591" s="211"/>
      <c r="EPP591" s="211"/>
      <c r="EPQ591" s="211"/>
      <c r="EPR591" s="211"/>
      <c r="EPS591" s="211"/>
      <c r="EPT591" s="211"/>
      <c r="EPU591" s="211"/>
      <c r="EPV591" s="211"/>
      <c r="EPW591" s="211"/>
      <c r="EPX591" s="211"/>
      <c r="EPY591" s="211"/>
      <c r="EPZ591" s="211"/>
      <c r="EQA591" s="211"/>
      <c r="EQB591" s="211"/>
      <c r="EQC591" s="211"/>
      <c r="EQD591" s="211"/>
      <c r="EQE591" s="211"/>
      <c r="EQF591" s="211"/>
      <c r="EQG591" s="211"/>
      <c r="EQH591" s="211"/>
      <c r="EQI591" s="211"/>
      <c r="EQJ591" s="211"/>
      <c r="EQK591" s="211"/>
      <c r="EQL591" s="211"/>
      <c r="EQM591" s="211"/>
      <c r="EQN591" s="211"/>
      <c r="EQO591" s="211"/>
      <c r="EQP591" s="211"/>
      <c r="EQQ591" s="211"/>
      <c r="EQR591" s="211"/>
      <c r="EQS591" s="211"/>
      <c r="EQT591" s="211"/>
      <c r="EQU591" s="211"/>
      <c r="EQV591" s="211"/>
      <c r="EQW591" s="211"/>
      <c r="EQX591" s="211"/>
      <c r="EQY591" s="211"/>
      <c r="EQZ591" s="211"/>
      <c r="ERA591" s="211"/>
      <c r="ERB591" s="211"/>
      <c r="ERC591" s="211"/>
      <c r="ERD591" s="211"/>
      <c r="ERE591" s="211"/>
      <c r="ERF591" s="211"/>
      <c r="ERG591" s="211"/>
      <c r="ERH591" s="211"/>
      <c r="ERI591" s="211"/>
      <c r="ERJ591" s="211"/>
      <c r="ERK591" s="211"/>
      <c r="ERL591" s="211"/>
      <c r="ERM591" s="211"/>
      <c r="ERN591" s="211"/>
      <c r="ERO591" s="211"/>
      <c r="ERP591" s="211"/>
      <c r="ERQ591" s="211"/>
      <c r="ERR591" s="211"/>
      <c r="ERS591" s="211"/>
      <c r="ERT591" s="211"/>
      <c r="ERU591" s="211"/>
      <c r="ERV591" s="211"/>
      <c r="ERW591" s="211"/>
      <c r="ERX591" s="211"/>
      <c r="ERY591" s="211"/>
      <c r="ERZ591" s="211"/>
      <c r="ESA591" s="211"/>
      <c r="ESB591" s="211"/>
      <c r="ESC591" s="211"/>
      <c r="ESD591" s="211"/>
      <c r="ESE591" s="211"/>
      <c r="ESF591" s="211"/>
      <c r="ESG591" s="211"/>
      <c r="ESH591" s="211"/>
      <c r="ESI591" s="211"/>
      <c r="ESJ591" s="211"/>
      <c r="ESK591" s="211"/>
      <c r="ESL591" s="211"/>
      <c r="ESM591" s="211"/>
      <c r="ESN591" s="211"/>
      <c r="ESO591" s="211"/>
      <c r="ESP591" s="211"/>
      <c r="ESQ591" s="211"/>
      <c r="ESR591" s="211"/>
      <c r="ESS591" s="211"/>
      <c r="EST591" s="211"/>
      <c r="ESU591" s="211"/>
      <c r="ESV591" s="211"/>
      <c r="ESW591" s="211"/>
      <c r="ESX591" s="211"/>
      <c r="ESY591" s="211"/>
      <c r="ESZ591" s="211"/>
      <c r="ETA591" s="211"/>
      <c r="ETB591" s="211"/>
      <c r="ETC591" s="211"/>
      <c r="ETD591" s="211"/>
      <c r="ETE591" s="211"/>
      <c r="ETF591" s="211"/>
      <c r="ETG591" s="211"/>
      <c r="ETH591" s="211"/>
      <c r="ETI591" s="211"/>
      <c r="ETJ591" s="211"/>
      <c r="ETK591" s="211"/>
      <c r="ETL591" s="211"/>
      <c r="ETM591" s="211"/>
      <c r="ETN591" s="211"/>
      <c r="ETO591" s="211"/>
      <c r="ETP591" s="211"/>
      <c r="ETQ591" s="211"/>
      <c r="ETR591" s="211"/>
      <c r="ETS591" s="211"/>
      <c r="ETT591" s="211"/>
      <c r="ETU591" s="211"/>
      <c r="ETV591" s="211"/>
      <c r="ETW591" s="211"/>
      <c r="ETX591" s="211"/>
      <c r="ETY591" s="211"/>
      <c r="ETZ591" s="211"/>
      <c r="EUA591" s="211"/>
      <c r="EUB591" s="211"/>
      <c r="EUC591" s="211"/>
      <c r="EUD591" s="211"/>
      <c r="EUE591" s="211"/>
      <c r="EUF591" s="211"/>
      <c r="EUG591" s="211"/>
      <c r="EUH591" s="211"/>
      <c r="EUI591" s="211"/>
      <c r="EUJ591" s="211"/>
      <c r="EUK591" s="211"/>
      <c r="EUL591" s="211"/>
      <c r="EUM591" s="211"/>
      <c r="EUN591" s="211"/>
      <c r="EUO591" s="211"/>
      <c r="EUP591" s="211"/>
      <c r="EUQ591" s="211"/>
      <c r="EUR591" s="211"/>
      <c r="EUS591" s="211"/>
      <c r="EUT591" s="211"/>
      <c r="EUU591" s="211"/>
      <c r="EUV591" s="211"/>
      <c r="EUW591" s="211"/>
      <c r="EUX591" s="211"/>
      <c r="EUY591" s="211"/>
      <c r="EUZ591" s="211"/>
      <c r="EVA591" s="211"/>
      <c r="EVB591" s="211"/>
      <c r="EVC591" s="211"/>
      <c r="EVD591" s="211"/>
      <c r="EVE591" s="211"/>
      <c r="EVF591" s="211"/>
      <c r="EVG591" s="211"/>
      <c r="EVH591" s="211"/>
      <c r="EVI591" s="211"/>
      <c r="EVJ591" s="211"/>
      <c r="EVK591" s="211"/>
      <c r="EVL591" s="211"/>
      <c r="EVM591" s="211"/>
      <c r="EVN591" s="211"/>
      <c r="EVO591" s="211"/>
      <c r="EVP591" s="211"/>
      <c r="EVQ591" s="211"/>
      <c r="EVR591" s="211"/>
      <c r="EVS591" s="211"/>
      <c r="EVT591" s="211"/>
      <c r="EVU591" s="211"/>
      <c r="EVV591" s="211"/>
      <c r="EVW591" s="211"/>
      <c r="EVX591" s="211"/>
      <c r="EVY591" s="211"/>
      <c r="EVZ591" s="211"/>
      <c r="EWA591" s="211"/>
      <c r="EWB591" s="211"/>
      <c r="EWC591" s="211"/>
      <c r="EWD591" s="211"/>
      <c r="EWE591" s="211"/>
      <c r="EWF591" s="211"/>
      <c r="EWG591" s="211"/>
      <c r="EWH591" s="211"/>
      <c r="EWI591" s="211"/>
      <c r="EWJ591" s="211"/>
      <c r="EWK591" s="211"/>
      <c r="EWL591" s="211"/>
      <c r="EWM591" s="211"/>
      <c r="EWN591" s="211"/>
      <c r="EWO591" s="211"/>
      <c r="EWP591" s="211"/>
      <c r="EWQ591" s="211"/>
      <c r="EWR591" s="211"/>
      <c r="EWS591" s="211"/>
      <c r="EWT591" s="211"/>
      <c r="EWU591" s="211"/>
      <c r="EWV591" s="211"/>
      <c r="EWW591" s="211"/>
      <c r="EWX591" s="211"/>
      <c r="EWY591" s="211"/>
      <c r="EWZ591" s="211"/>
      <c r="EXA591" s="211"/>
      <c r="EXB591" s="211"/>
      <c r="EXC591" s="211"/>
      <c r="EXD591" s="211"/>
      <c r="EXE591" s="211"/>
      <c r="EXF591" s="211"/>
      <c r="EXG591" s="211"/>
      <c r="EXH591" s="211"/>
      <c r="EXI591" s="211"/>
      <c r="EXJ591" s="211"/>
      <c r="EXK591" s="211"/>
      <c r="EXL591" s="211"/>
      <c r="EXM591" s="211"/>
      <c r="EXN591" s="211"/>
      <c r="EXO591" s="211"/>
      <c r="EXP591" s="211"/>
      <c r="EXQ591" s="211"/>
      <c r="EXR591" s="211"/>
      <c r="EXS591" s="211"/>
      <c r="EXT591" s="211"/>
      <c r="EXU591" s="211"/>
      <c r="EXV591" s="211"/>
      <c r="EXW591" s="211"/>
      <c r="EXX591" s="211"/>
      <c r="EXY591" s="211"/>
      <c r="EXZ591" s="211"/>
      <c r="EYA591" s="211"/>
      <c r="EYB591" s="211"/>
      <c r="EYC591" s="211"/>
      <c r="EYD591" s="211"/>
      <c r="EYE591" s="211"/>
      <c r="EYF591" s="211"/>
      <c r="EYG591" s="211"/>
      <c r="EYH591" s="211"/>
      <c r="EYI591" s="211"/>
      <c r="EYJ591" s="211"/>
      <c r="EYK591" s="211"/>
      <c r="EYL591" s="211"/>
      <c r="EYM591" s="211"/>
      <c r="EYN591" s="211"/>
      <c r="EYO591" s="211"/>
      <c r="EYP591" s="211"/>
      <c r="EYQ591" s="211"/>
      <c r="EYR591" s="211"/>
      <c r="EYS591" s="211"/>
      <c r="EYT591" s="211"/>
      <c r="EYU591" s="211"/>
      <c r="EYV591" s="211"/>
      <c r="EYW591" s="211"/>
      <c r="EYX591" s="211"/>
      <c r="EYY591" s="211"/>
    </row>
    <row r="592" spans="1:4055" s="212" customFormat="1" ht="25.5">
      <c r="A592" s="233" t="s">
        <v>2741</v>
      </c>
      <c r="B592" s="233" t="s">
        <v>636</v>
      </c>
      <c r="C592" s="233" t="s">
        <v>32</v>
      </c>
      <c r="D592" s="233" t="s">
        <v>637</v>
      </c>
      <c r="E592" s="348">
        <v>44924</v>
      </c>
      <c r="F592" s="232">
        <v>45427</v>
      </c>
      <c r="G592" s="347"/>
      <c r="H592" s="441"/>
      <c r="I592" s="341">
        <v>6478207</v>
      </c>
      <c r="J592" s="343"/>
      <c r="K592" s="344" t="s">
        <v>203</v>
      </c>
      <c r="L592" s="335">
        <v>99</v>
      </c>
      <c r="M592" s="236" t="s">
        <v>22</v>
      </c>
      <c r="N592" s="236">
        <v>138</v>
      </c>
      <c r="O592" s="444" t="s">
        <v>22</v>
      </c>
      <c r="P592" s="238" t="s">
        <v>22</v>
      </c>
      <c r="Q592" s="238" t="s">
        <v>22</v>
      </c>
      <c r="R592" s="238" t="s">
        <v>22</v>
      </c>
      <c r="S592" s="238" t="s">
        <v>22</v>
      </c>
      <c r="T592" s="238" t="s">
        <v>22</v>
      </c>
      <c r="U592" s="238" t="s">
        <v>22</v>
      </c>
      <c r="V592" s="238" t="s">
        <v>138</v>
      </c>
      <c r="W592" s="233"/>
      <c r="X592" s="211"/>
      <c r="Y592" s="211"/>
      <c r="Z592" s="211"/>
      <c r="AA592" s="211"/>
      <c r="AB592" s="211"/>
      <c r="AC592" s="211"/>
      <c r="AD592" s="211"/>
      <c r="AE592" s="211"/>
      <c r="AF592" s="211"/>
      <c r="AG592" s="211"/>
      <c r="AH592" s="211"/>
      <c r="AI592" s="211"/>
      <c r="AJ592" s="211"/>
      <c r="AK592" s="211"/>
      <c r="AL592" s="211"/>
      <c r="AM592" s="211"/>
      <c r="AN592" s="211"/>
      <c r="AO592" s="211"/>
      <c r="AP592" s="211"/>
      <c r="AQ592" s="211"/>
      <c r="AR592" s="211"/>
      <c r="AS592" s="211"/>
      <c r="AT592" s="211"/>
      <c r="AU592" s="211"/>
      <c r="AV592" s="211"/>
      <c r="AW592" s="211"/>
      <c r="AX592" s="211"/>
      <c r="AY592" s="211"/>
      <c r="AZ592" s="211"/>
      <c r="BA592" s="211"/>
      <c r="BB592" s="211"/>
      <c r="BC592" s="211"/>
      <c r="BD592" s="211"/>
      <c r="BE592" s="211"/>
      <c r="BF592" s="211"/>
      <c r="BG592" s="211"/>
      <c r="BH592" s="211"/>
      <c r="BI592" s="211"/>
      <c r="BJ592" s="211"/>
      <c r="BK592" s="211"/>
      <c r="BL592" s="211"/>
      <c r="BM592" s="211"/>
      <c r="BN592" s="211"/>
      <c r="BO592" s="211"/>
      <c r="BP592" s="211"/>
      <c r="BQ592" s="211"/>
      <c r="BR592" s="211"/>
      <c r="BS592" s="211"/>
      <c r="BT592" s="211"/>
      <c r="BU592" s="211"/>
      <c r="BV592" s="211"/>
      <c r="BW592" s="211"/>
      <c r="BX592" s="211"/>
      <c r="BY592" s="211"/>
      <c r="BZ592" s="211"/>
      <c r="CA592" s="211"/>
      <c r="CB592" s="211"/>
      <c r="CC592" s="211"/>
      <c r="CD592" s="211"/>
      <c r="CE592" s="211"/>
      <c r="CF592" s="211"/>
      <c r="CG592" s="211"/>
      <c r="CH592" s="211"/>
      <c r="CI592" s="211"/>
      <c r="CJ592" s="211"/>
      <c r="CK592" s="211"/>
      <c r="CL592" s="211"/>
      <c r="CM592" s="211"/>
      <c r="CN592" s="211"/>
      <c r="CO592" s="211"/>
      <c r="CP592" s="211"/>
      <c r="CQ592" s="211"/>
      <c r="CR592" s="211"/>
      <c r="CS592" s="211"/>
      <c r="CT592" s="211"/>
      <c r="CU592" s="211"/>
      <c r="CV592" s="211"/>
      <c r="CW592" s="211"/>
      <c r="CX592" s="211"/>
      <c r="CY592" s="211"/>
      <c r="CZ592" s="211"/>
      <c r="DA592" s="211"/>
      <c r="DB592" s="211"/>
      <c r="DC592" s="211"/>
      <c r="DD592" s="211"/>
      <c r="DE592" s="211"/>
      <c r="DF592" s="211"/>
      <c r="DG592" s="211"/>
      <c r="DH592" s="211"/>
      <c r="DI592" s="211"/>
      <c r="DJ592" s="211"/>
      <c r="DK592" s="211"/>
      <c r="DL592" s="211"/>
      <c r="DM592" s="211"/>
      <c r="DN592" s="211"/>
      <c r="DO592" s="211"/>
      <c r="DP592" s="211"/>
      <c r="DQ592" s="211"/>
      <c r="DR592" s="211"/>
      <c r="DS592" s="211"/>
      <c r="DT592" s="211"/>
      <c r="DU592" s="211"/>
      <c r="DV592" s="211"/>
      <c r="DW592" s="211"/>
      <c r="DX592" s="211"/>
      <c r="DY592" s="211"/>
      <c r="DZ592" s="211"/>
      <c r="EA592" s="211"/>
      <c r="EB592" s="211"/>
      <c r="EC592" s="211"/>
      <c r="ED592" s="211"/>
      <c r="EE592" s="211"/>
      <c r="EF592" s="211"/>
      <c r="EG592" s="211"/>
      <c r="EH592" s="211"/>
      <c r="EI592" s="211"/>
      <c r="EJ592" s="211"/>
      <c r="EK592" s="211"/>
      <c r="EL592" s="211"/>
      <c r="EM592" s="211"/>
      <c r="EN592" s="211"/>
      <c r="EO592" s="211"/>
      <c r="EP592" s="211"/>
      <c r="EQ592" s="211"/>
      <c r="ER592" s="211"/>
      <c r="ES592" s="211"/>
      <c r="ET592" s="211"/>
      <c r="EU592" s="211"/>
      <c r="EV592" s="211"/>
      <c r="EW592" s="211"/>
      <c r="EX592" s="211"/>
      <c r="EY592" s="211"/>
      <c r="EZ592" s="211"/>
      <c r="FA592" s="211"/>
      <c r="FB592" s="211"/>
      <c r="FC592" s="211"/>
      <c r="FD592" s="211"/>
      <c r="FE592" s="211"/>
      <c r="FF592" s="211"/>
      <c r="FG592" s="211"/>
      <c r="FH592" s="211"/>
      <c r="FI592" s="211"/>
      <c r="FJ592" s="211"/>
      <c r="FK592" s="211"/>
      <c r="FL592" s="211"/>
      <c r="FM592" s="211"/>
      <c r="FN592" s="211"/>
      <c r="FO592" s="211"/>
      <c r="FP592" s="211"/>
      <c r="FQ592" s="211"/>
      <c r="FR592" s="211"/>
      <c r="FS592" s="211"/>
      <c r="FT592" s="211"/>
      <c r="FU592" s="211"/>
      <c r="FV592" s="211"/>
      <c r="FW592" s="211"/>
      <c r="FX592" s="211"/>
      <c r="FY592" s="211"/>
      <c r="FZ592" s="211"/>
      <c r="GA592" s="211"/>
      <c r="GB592" s="211"/>
      <c r="GC592" s="211"/>
      <c r="GD592" s="211"/>
      <c r="GE592" s="211"/>
      <c r="GF592" s="211"/>
      <c r="GG592" s="211"/>
      <c r="GH592" s="211"/>
      <c r="GI592" s="211"/>
      <c r="GJ592" s="211"/>
      <c r="GK592" s="211"/>
      <c r="GL592" s="211"/>
      <c r="GM592" s="211"/>
      <c r="GN592" s="211"/>
      <c r="GO592" s="211"/>
      <c r="GP592" s="211"/>
      <c r="GQ592" s="211"/>
      <c r="GR592" s="211"/>
      <c r="GS592" s="211"/>
      <c r="GT592" s="211"/>
      <c r="GU592" s="211"/>
      <c r="GV592" s="211"/>
      <c r="GW592" s="211"/>
      <c r="GX592" s="211"/>
      <c r="GY592" s="211"/>
      <c r="GZ592" s="211"/>
      <c r="HA592" s="211"/>
      <c r="HB592" s="211"/>
      <c r="HC592" s="211"/>
      <c r="HD592" s="211"/>
      <c r="HE592" s="211"/>
      <c r="HF592" s="211"/>
      <c r="HG592" s="211"/>
      <c r="HH592" s="211"/>
      <c r="HI592" s="211"/>
      <c r="HJ592" s="211"/>
      <c r="HK592" s="211"/>
      <c r="HL592" s="211"/>
      <c r="HM592" s="211"/>
      <c r="HN592" s="211"/>
      <c r="HO592" s="211"/>
      <c r="HP592" s="211"/>
      <c r="HQ592" s="211"/>
      <c r="HR592" s="211"/>
      <c r="HS592" s="211"/>
      <c r="HT592" s="211"/>
      <c r="HU592" s="211"/>
      <c r="HV592" s="211"/>
      <c r="HW592" s="211"/>
      <c r="HX592" s="211"/>
      <c r="HY592" s="211"/>
      <c r="HZ592" s="211"/>
      <c r="IA592" s="211"/>
      <c r="IB592" s="211"/>
      <c r="IC592" s="211"/>
      <c r="ID592" s="211"/>
      <c r="IE592" s="211"/>
      <c r="IF592" s="211"/>
      <c r="IG592" s="211"/>
      <c r="IH592" s="211"/>
      <c r="II592" s="211"/>
      <c r="IJ592" s="211"/>
      <c r="IK592" s="211"/>
      <c r="IL592" s="211"/>
      <c r="IM592" s="211"/>
      <c r="IN592" s="211"/>
      <c r="IO592" s="211"/>
      <c r="IP592" s="211"/>
      <c r="IQ592" s="211"/>
      <c r="IR592" s="211"/>
      <c r="IS592" s="211"/>
      <c r="IT592" s="211"/>
      <c r="IU592" s="211"/>
      <c r="IV592" s="211"/>
      <c r="IW592" s="211"/>
      <c r="IX592" s="211"/>
      <c r="IY592" s="211"/>
      <c r="IZ592" s="211"/>
      <c r="JA592" s="211"/>
      <c r="JB592" s="211"/>
      <c r="JC592" s="211"/>
      <c r="JD592" s="211"/>
      <c r="JE592" s="211"/>
      <c r="JF592" s="211"/>
      <c r="JG592" s="211"/>
      <c r="JH592" s="211"/>
      <c r="JI592" s="211"/>
      <c r="JJ592" s="211"/>
      <c r="JK592" s="211"/>
      <c r="JL592" s="211"/>
      <c r="JM592" s="211"/>
      <c r="JN592" s="211"/>
      <c r="JO592" s="211"/>
      <c r="JP592" s="211"/>
      <c r="JQ592" s="211"/>
      <c r="JR592" s="211"/>
      <c r="JS592" s="211"/>
      <c r="JT592" s="211"/>
      <c r="JU592" s="211"/>
      <c r="JV592" s="211"/>
      <c r="JW592" s="211"/>
      <c r="JX592" s="211"/>
      <c r="JY592" s="211"/>
      <c r="JZ592" s="211"/>
      <c r="KA592" s="211"/>
      <c r="KB592" s="211"/>
      <c r="KC592" s="211"/>
      <c r="KD592" s="211"/>
      <c r="KE592" s="211"/>
      <c r="KF592" s="211"/>
      <c r="KG592" s="211"/>
      <c r="KH592" s="211"/>
      <c r="KI592" s="211"/>
      <c r="KJ592" s="211"/>
      <c r="KK592" s="211"/>
      <c r="KL592" s="211"/>
      <c r="KM592" s="211"/>
      <c r="KN592" s="211"/>
      <c r="KO592" s="211"/>
      <c r="KP592" s="211"/>
      <c r="KQ592" s="211"/>
      <c r="KR592" s="211"/>
      <c r="KS592" s="211"/>
      <c r="KT592" s="211"/>
      <c r="KU592" s="211"/>
      <c r="KV592" s="211"/>
      <c r="KW592" s="211"/>
      <c r="KX592" s="211"/>
      <c r="KY592" s="211"/>
      <c r="KZ592" s="211"/>
      <c r="LA592" s="211"/>
      <c r="LB592" s="211"/>
      <c r="LC592" s="211"/>
      <c r="LD592" s="211"/>
      <c r="LE592" s="211"/>
      <c r="LF592" s="211"/>
      <c r="LG592" s="211"/>
      <c r="LH592" s="211"/>
      <c r="LI592" s="211"/>
      <c r="LJ592" s="211"/>
      <c r="LK592" s="211"/>
      <c r="LL592" s="211"/>
      <c r="LM592" s="211"/>
      <c r="LN592" s="211"/>
      <c r="LO592" s="211"/>
      <c r="LP592" s="211"/>
      <c r="LQ592" s="211"/>
      <c r="LR592" s="211"/>
      <c r="LS592" s="211"/>
      <c r="LT592" s="211"/>
      <c r="LU592" s="211"/>
      <c r="LV592" s="211"/>
      <c r="LW592" s="211"/>
      <c r="LX592" s="211"/>
      <c r="LY592" s="211"/>
      <c r="LZ592" s="211"/>
      <c r="MA592" s="211"/>
      <c r="MB592" s="211"/>
      <c r="MC592" s="211"/>
      <c r="MD592" s="211"/>
      <c r="ME592" s="211"/>
      <c r="MF592" s="211"/>
      <c r="MG592" s="211"/>
      <c r="MH592" s="211"/>
      <c r="MI592" s="211"/>
      <c r="MJ592" s="211"/>
      <c r="MK592" s="211"/>
      <c r="ML592" s="211"/>
      <c r="MM592" s="211"/>
      <c r="MN592" s="211"/>
      <c r="MO592" s="211"/>
      <c r="MP592" s="211"/>
      <c r="MQ592" s="211"/>
      <c r="MR592" s="211"/>
      <c r="MS592" s="211"/>
      <c r="MT592" s="211"/>
      <c r="MU592" s="211"/>
      <c r="MV592" s="211"/>
      <c r="MW592" s="211"/>
      <c r="MX592" s="211"/>
      <c r="MY592" s="211"/>
      <c r="MZ592" s="211"/>
      <c r="NA592" s="211"/>
      <c r="NB592" s="211"/>
      <c r="NC592" s="211"/>
      <c r="ND592" s="211"/>
      <c r="NE592" s="211"/>
      <c r="NF592" s="211"/>
      <c r="NG592" s="211"/>
      <c r="NH592" s="211"/>
      <c r="NI592" s="211"/>
      <c r="NJ592" s="211"/>
      <c r="NK592" s="211"/>
      <c r="NL592" s="211"/>
      <c r="NM592" s="211"/>
      <c r="NN592" s="211"/>
      <c r="NO592" s="211"/>
      <c r="NP592" s="211"/>
      <c r="NQ592" s="211"/>
      <c r="NR592" s="211"/>
      <c r="NS592" s="211"/>
      <c r="NT592" s="211"/>
      <c r="NU592" s="211"/>
      <c r="NV592" s="211"/>
      <c r="NW592" s="211"/>
      <c r="NX592" s="211"/>
      <c r="NY592" s="211"/>
      <c r="NZ592" s="211"/>
      <c r="OA592" s="211"/>
      <c r="OB592" s="211"/>
      <c r="OC592" s="211"/>
      <c r="OD592" s="211"/>
      <c r="OE592" s="211"/>
      <c r="OF592" s="211"/>
      <c r="OG592" s="211"/>
      <c r="OH592" s="211"/>
      <c r="OI592" s="211"/>
      <c r="OJ592" s="211"/>
      <c r="OK592" s="211"/>
      <c r="OL592" s="211"/>
      <c r="OM592" s="211"/>
      <c r="ON592" s="211"/>
      <c r="OO592" s="211"/>
      <c r="OP592" s="211"/>
      <c r="OQ592" s="211"/>
      <c r="OR592" s="211"/>
      <c r="OS592" s="211"/>
      <c r="OT592" s="211"/>
      <c r="OU592" s="211"/>
      <c r="OV592" s="211"/>
      <c r="OW592" s="211"/>
      <c r="OX592" s="211"/>
      <c r="OY592" s="211"/>
      <c r="OZ592" s="211"/>
      <c r="PA592" s="211"/>
      <c r="PB592" s="211"/>
      <c r="PC592" s="211"/>
      <c r="PD592" s="211"/>
      <c r="PE592" s="211"/>
      <c r="PF592" s="211"/>
      <c r="PG592" s="211"/>
      <c r="PH592" s="211"/>
      <c r="PI592" s="211"/>
      <c r="PJ592" s="211"/>
      <c r="PK592" s="211"/>
      <c r="PL592" s="211"/>
      <c r="PM592" s="211"/>
      <c r="PN592" s="211"/>
      <c r="PO592" s="211"/>
      <c r="PP592" s="211"/>
      <c r="PQ592" s="211"/>
      <c r="PR592" s="211"/>
      <c r="PS592" s="211"/>
      <c r="PT592" s="211"/>
      <c r="PU592" s="211"/>
      <c r="PV592" s="211"/>
      <c r="PW592" s="211"/>
      <c r="PX592" s="211"/>
      <c r="PY592" s="211"/>
      <c r="PZ592" s="211"/>
      <c r="QA592" s="211"/>
      <c r="QB592" s="211"/>
      <c r="QC592" s="211"/>
      <c r="QD592" s="211"/>
      <c r="QE592" s="211"/>
      <c r="QF592" s="211"/>
      <c r="QG592" s="211"/>
      <c r="QH592" s="211"/>
      <c r="QI592" s="211"/>
      <c r="QJ592" s="211"/>
      <c r="QK592" s="211"/>
      <c r="QL592" s="211"/>
      <c r="QM592" s="211"/>
      <c r="QN592" s="211"/>
      <c r="QO592" s="211"/>
      <c r="QP592" s="211"/>
      <c r="QQ592" s="211"/>
      <c r="QR592" s="211"/>
      <c r="QS592" s="211"/>
      <c r="QT592" s="211"/>
      <c r="QU592" s="211"/>
      <c r="QV592" s="211"/>
      <c r="QW592" s="211"/>
      <c r="QX592" s="211"/>
      <c r="QY592" s="211"/>
      <c r="QZ592" s="211"/>
      <c r="RA592" s="211"/>
      <c r="RB592" s="211"/>
      <c r="RC592" s="211"/>
      <c r="RD592" s="211"/>
      <c r="RE592" s="211"/>
      <c r="RF592" s="211"/>
      <c r="RG592" s="211"/>
      <c r="RH592" s="211"/>
      <c r="RI592" s="211"/>
      <c r="RJ592" s="211"/>
      <c r="RK592" s="211"/>
      <c r="RL592" s="211"/>
      <c r="RM592" s="211"/>
      <c r="RN592" s="211"/>
      <c r="RO592" s="211"/>
      <c r="RP592" s="211"/>
      <c r="RQ592" s="211"/>
      <c r="RR592" s="211"/>
      <c r="RS592" s="211"/>
      <c r="RT592" s="211"/>
      <c r="RU592" s="211"/>
      <c r="RV592" s="211"/>
      <c r="RW592" s="211"/>
      <c r="RX592" s="211"/>
      <c r="RY592" s="211"/>
      <c r="RZ592" s="211"/>
      <c r="SA592" s="211"/>
      <c r="SB592" s="211"/>
      <c r="SC592" s="211"/>
      <c r="SD592" s="211"/>
      <c r="SE592" s="211"/>
      <c r="SF592" s="211"/>
      <c r="SG592" s="211"/>
      <c r="SH592" s="211"/>
      <c r="SI592" s="211"/>
      <c r="SJ592" s="211"/>
      <c r="SK592" s="211"/>
      <c r="SL592" s="211"/>
      <c r="SM592" s="211"/>
      <c r="SN592" s="211"/>
      <c r="SO592" s="211"/>
      <c r="SP592" s="211"/>
      <c r="SQ592" s="211"/>
      <c r="SR592" s="211"/>
      <c r="SS592" s="211"/>
      <c r="ST592" s="211"/>
      <c r="SU592" s="211"/>
      <c r="SV592" s="211"/>
      <c r="SW592" s="211"/>
      <c r="SX592" s="211"/>
      <c r="SY592" s="211"/>
      <c r="SZ592" s="211"/>
      <c r="TA592" s="211"/>
      <c r="TB592" s="211"/>
      <c r="TC592" s="211"/>
      <c r="TD592" s="211"/>
      <c r="TE592" s="211"/>
      <c r="TF592" s="211"/>
      <c r="TG592" s="211"/>
      <c r="TH592" s="211"/>
      <c r="TI592" s="211"/>
      <c r="TJ592" s="211"/>
      <c r="TK592" s="211"/>
      <c r="TL592" s="211"/>
      <c r="TM592" s="211"/>
      <c r="TN592" s="211"/>
      <c r="TO592" s="211"/>
      <c r="TP592" s="211"/>
      <c r="TQ592" s="211"/>
      <c r="TR592" s="211"/>
      <c r="TS592" s="211"/>
      <c r="TT592" s="211"/>
      <c r="TU592" s="211"/>
      <c r="TV592" s="211"/>
      <c r="TW592" s="211"/>
      <c r="TX592" s="211"/>
      <c r="TY592" s="211"/>
      <c r="TZ592" s="211"/>
      <c r="UA592" s="211"/>
      <c r="UB592" s="211"/>
      <c r="UC592" s="211"/>
      <c r="UD592" s="211"/>
      <c r="UE592" s="211"/>
      <c r="UF592" s="211"/>
      <c r="UG592" s="211"/>
      <c r="UH592" s="211"/>
      <c r="UI592" s="211"/>
      <c r="UJ592" s="211"/>
      <c r="UK592" s="211"/>
      <c r="UL592" s="211"/>
      <c r="UM592" s="211"/>
      <c r="UN592" s="211"/>
      <c r="UO592" s="211"/>
      <c r="UP592" s="211"/>
      <c r="UQ592" s="211"/>
      <c r="UR592" s="211"/>
      <c r="US592" s="211"/>
      <c r="UT592" s="211"/>
      <c r="UU592" s="211"/>
      <c r="UV592" s="211"/>
      <c r="UW592" s="211"/>
      <c r="UX592" s="211"/>
      <c r="UY592" s="211"/>
      <c r="UZ592" s="211"/>
      <c r="VA592" s="211"/>
      <c r="VB592" s="211"/>
      <c r="VC592" s="211"/>
      <c r="VD592" s="211"/>
      <c r="VE592" s="211"/>
      <c r="VF592" s="211"/>
      <c r="VG592" s="211"/>
      <c r="VH592" s="211"/>
      <c r="VI592" s="211"/>
      <c r="VJ592" s="211"/>
      <c r="VK592" s="211"/>
      <c r="VL592" s="211"/>
      <c r="VM592" s="211"/>
      <c r="VN592" s="211"/>
      <c r="VO592" s="211"/>
      <c r="VP592" s="211"/>
      <c r="VQ592" s="211"/>
      <c r="VR592" s="211"/>
      <c r="VS592" s="211"/>
      <c r="VT592" s="211"/>
      <c r="VU592" s="211"/>
      <c r="VV592" s="211"/>
      <c r="VW592" s="211"/>
      <c r="VX592" s="211"/>
      <c r="VY592" s="211"/>
      <c r="VZ592" s="211"/>
      <c r="WA592" s="211"/>
      <c r="WB592" s="211"/>
      <c r="WC592" s="211"/>
      <c r="WD592" s="211"/>
      <c r="WE592" s="211"/>
      <c r="WF592" s="211"/>
      <c r="WG592" s="211"/>
      <c r="WH592" s="211"/>
      <c r="WI592" s="211"/>
      <c r="WJ592" s="211"/>
      <c r="WK592" s="211"/>
      <c r="WL592" s="211"/>
      <c r="WM592" s="211"/>
      <c r="WN592" s="211"/>
      <c r="WO592" s="211"/>
      <c r="WP592" s="211"/>
      <c r="WQ592" s="211"/>
      <c r="WR592" s="211"/>
      <c r="WS592" s="211"/>
      <c r="WT592" s="211"/>
      <c r="WU592" s="211"/>
      <c r="WV592" s="211"/>
      <c r="WW592" s="211"/>
      <c r="WX592" s="211"/>
      <c r="WY592" s="211"/>
      <c r="WZ592" s="211"/>
      <c r="XA592" s="211"/>
      <c r="XB592" s="211"/>
      <c r="XC592" s="211"/>
      <c r="XD592" s="211"/>
      <c r="XE592" s="211"/>
      <c r="XF592" s="211"/>
      <c r="XG592" s="211"/>
      <c r="XH592" s="211"/>
      <c r="XI592" s="211"/>
      <c r="XJ592" s="211"/>
      <c r="XK592" s="211"/>
      <c r="XL592" s="211"/>
      <c r="XM592" s="211"/>
      <c r="XN592" s="211"/>
      <c r="XO592" s="211"/>
      <c r="XP592" s="211"/>
      <c r="XQ592" s="211"/>
      <c r="XR592" s="211"/>
      <c r="XS592" s="211"/>
      <c r="XT592" s="211"/>
      <c r="XU592" s="211"/>
      <c r="XV592" s="211"/>
      <c r="XW592" s="211"/>
      <c r="XX592" s="211"/>
      <c r="XY592" s="211"/>
      <c r="XZ592" s="211"/>
      <c r="YA592" s="211"/>
      <c r="YB592" s="211"/>
      <c r="YC592" s="211"/>
      <c r="YD592" s="211"/>
      <c r="YE592" s="211"/>
      <c r="YF592" s="211"/>
      <c r="YG592" s="211"/>
      <c r="YH592" s="211"/>
      <c r="YI592" s="211"/>
      <c r="YJ592" s="211"/>
      <c r="YK592" s="211"/>
      <c r="YL592" s="211"/>
      <c r="YM592" s="211"/>
      <c r="YN592" s="211"/>
      <c r="YO592" s="211"/>
      <c r="YP592" s="211"/>
      <c r="YQ592" s="211"/>
      <c r="YR592" s="211"/>
      <c r="YS592" s="211"/>
      <c r="YT592" s="211"/>
      <c r="YU592" s="211"/>
      <c r="YV592" s="211"/>
      <c r="YW592" s="211"/>
      <c r="YX592" s="211"/>
      <c r="YY592" s="211"/>
      <c r="YZ592" s="211"/>
      <c r="ZA592" s="211"/>
      <c r="ZB592" s="211"/>
      <c r="ZC592" s="211"/>
      <c r="ZD592" s="211"/>
      <c r="ZE592" s="211"/>
      <c r="ZF592" s="211"/>
      <c r="ZG592" s="211"/>
      <c r="ZH592" s="211"/>
      <c r="ZI592" s="211"/>
      <c r="ZJ592" s="211"/>
      <c r="ZK592" s="211"/>
      <c r="ZL592" s="211"/>
      <c r="ZM592" s="211"/>
      <c r="ZN592" s="211"/>
      <c r="ZO592" s="211"/>
      <c r="ZP592" s="211"/>
      <c r="ZQ592" s="211"/>
      <c r="ZR592" s="211"/>
      <c r="ZS592" s="211"/>
      <c r="ZT592" s="211"/>
      <c r="ZU592" s="211"/>
      <c r="ZV592" s="211"/>
      <c r="ZW592" s="211"/>
      <c r="ZX592" s="211"/>
      <c r="ZY592" s="211"/>
      <c r="ZZ592" s="211"/>
      <c r="AAA592" s="211"/>
      <c r="AAB592" s="211"/>
      <c r="AAC592" s="211"/>
      <c r="AAD592" s="211"/>
      <c r="AAE592" s="211"/>
      <c r="AAF592" s="211"/>
      <c r="AAG592" s="211"/>
      <c r="AAH592" s="211"/>
      <c r="AAI592" s="211"/>
      <c r="AAJ592" s="211"/>
      <c r="AAK592" s="211"/>
      <c r="AAL592" s="211"/>
      <c r="AAM592" s="211"/>
      <c r="AAN592" s="211"/>
      <c r="AAO592" s="211"/>
      <c r="AAP592" s="211"/>
      <c r="AAQ592" s="211"/>
      <c r="AAR592" s="211"/>
      <c r="AAS592" s="211"/>
      <c r="AAT592" s="211"/>
      <c r="AAU592" s="211"/>
      <c r="AAV592" s="211"/>
      <c r="AAW592" s="211"/>
      <c r="AAX592" s="211"/>
      <c r="AAY592" s="211"/>
      <c r="AAZ592" s="211"/>
      <c r="ABA592" s="211"/>
      <c r="ABB592" s="211"/>
      <c r="ABC592" s="211"/>
      <c r="ABD592" s="211"/>
      <c r="ABE592" s="211"/>
      <c r="ABF592" s="211"/>
      <c r="ABG592" s="211"/>
      <c r="ABH592" s="211"/>
      <c r="ABI592" s="211"/>
      <c r="ABJ592" s="211"/>
      <c r="ABK592" s="211"/>
      <c r="ABL592" s="211"/>
      <c r="ABM592" s="211"/>
      <c r="ABN592" s="211"/>
      <c r="ABO592" s="211"/>
      <c r="ABP592" s="211"/>
      <c r="ABQ592" s="211"/>
      <c r="ABR592" s="211"/>
      <c r="ABS592" s="211"/>
      <c r="ABT592" s="211"/>
      <c r="ABU592" s="211"/>
      <c r="ABV592" s="211"/>
      <c r="ABW592" s="211"/>
      <c r="ABX592" s="211"/>
      <c r="ABY592" s="211"/>
      <c r="ABZ592" s="211"/>
      <c r="ACA592" s="211"/>
      <c r="ACB592" s="211"/>
      <c r="ACC592" s="211"/>
      <c r="ACD592" s="211"/>
      <c r="ACE592" s="211"/>
      <c r="ACF592" s="211"/>
      <c r="ACG592" s="211"/>
      <c r="ACH592" s="211"/>
      <c r="ACI592" s="211"/>
      <c r="ACJ592" s="211"/>
      <c r="ACK592" s="211"/>
      <c r="ACL592" s="211"/>
      <c r="ACM592" s="211"/>
      <c r="ACN592" s="211"/>
      <c r="ACO592" s="211"/>
      <c r="ACP592" s="211"/>
      <c r="ACQ592" s="211"/>
      <c r="ACR592" s="211"/>
      <c r="ACS592" s="211"/>
      <c r="ACT592" s="211"/>
      <c r="ACU592" s="211"/>
      <c r="ACV592" s="211"/>
      <c r="ACW592" s="211"/>
      <c r="ACX592" s="211"/>
      <c r="ACY592" s="211"/>
      <c r="ACZ592" s="211"/>
      <c r="ADA592" s="211"/>
      <c r="ADB592" s="211"/>
      <c r="ADC592" s="211"/>
      <c r="ADD592" s="211"/>
      <c r="ADE592" s="211"/>
      <c r="ADF592" s="211"/>
      <c r="ADG592" s="211"/>
      <c r="ADH592" s="211"/>
      <c r="ADI592" s="211"/>
      <c r="ADJ592" s="211"/>
      <c r="ADK592" s="211"/>
      <c r="ADL592" s="211"/>
      <c r="ADM592" s="211"/>
      <c r="ADN592" s="211"/>
      <c r="ADO592" s="211"/>
      <c r="ADP592" s="211"/>
      <c r="ADQ592" s="211"/>
      <c r="ADR592" s="211"/>
      <c r="ADS592" s="211"/>
      <c r="ADT592" s="211"/>
      <c r="ADU592" s="211"/>
      <c r="ADV592" s="211"/>
      <c r="ADW592" s="211"/>
      <c r="ADX592" s="211"/>
      <c r="ADY592" s="211"/>
      <c r="ADZ592" s="211"/>
      <c r="AEA592" s="211"/>
      <c r="AEB592" s="211"/>
      <c r="AEC592" s="211"/>
      <c r="AED592" s="211"/>
      <c r="AEE592" s="211"/>
      <c r="AEF592" s="211"/>
      <c r="AEG592" s="211"/>
      <c r="AEH592" s="211"/>
      <c r="AEI592" s="211"/>
      <c r="AEJ592" s="211"/>
      <c r="AEK592" s="211"/>
      <c r="AEL592" s="211"/>
      <c r="AEM592" s="211"/>
      <c r="AEN592" s="211"/>
      <c r="AEO592" s="211"/>
      <c r="AEP592" s="211"/>
      <c r="AEQ592" s="211"/>
      <c r="AER592" s="211"/>
      <c r="AES592" s="211"/>
      <c r="AET592" s="211"/>
      <c r="AEU592" s="211"/>
      <c r="AEV592" s="211"/>
      <c r="AEW592" s="211"/>
      <c r="AEX592" s="211"/>
      <c r="AEY592" s="211"/>
      <c r="AEZ592" s="211"/>
      <c r="AFA592" s="211"/>
      <c r="AFB592" s="211"/>
      <c r="AFC592" s="211"/>
      <c r="AFD592" s="211"/>
      <c r="AFE592" s="211"/>
      <c r="AFF592" s="211"/>
      <c r="AFG592" s="211"/>
      <c r="AFH592" s="211"/>
      <c r="AFI592" s="211"/>
      <c r="AFJ592" s="211"/>
      <c r="AFK592" s="211"/>
      <c r="AFL592" s="211"/>
      <c r="AFM592" s="211"/>
      <c r="AFN592" s="211"/>
      <c r="AFO592" s="211"/>
      <c r="AFP592" s="211"/>
      <c r="AFQ592" s="211"/>
      <c r="AFR592" s="211"/>
      <c r="AFS592" s="211"/>
      <c r="AFT592" s="211"/>
      <c r="AFU592" s="211"/>
      <c r="AFV592" s="211"/>
      <c r="AFW592" s="211"/>
      <c r="AFX592" s="211"/>
      <c r="AFY592" s="211"/>
      <c r="AFZ592" s="211"/>
      <c r="AGA592" s="211"/>
      <c r="AGB592" s="211"/>
      <c r="AGC592" s="211"/>
      <c r="AGD592" s="211"/>
      <c r="AGE592" s="211"/>
      <c r="AGF592" s="211"/>
      <c r="AGG592" s="211"/>
      <c r="AGH592" s="211"/>
      <c r="AGI592" s="211"/>
      <c r="AGJ592" s="211"/>
      <c r="AGK592" s="211"/>
      <c r="AGL592" s="211"/>
      <c r="AGM592" s="211"/>
      <c r="AGN592" s="211"/>
      <c r="AGO592" s="211"/>
      <c r="AGP592" s="211"/>
      <c r="AGQ592" s="211"/>
      <c r="AGR592" s="211"/>
      <c r="AGS592" s="211"/>
      <c r="AGT592" s="211"/>
      <c r="AGU592" s="211"/>
      <c r="AGV592" s="211"/>
      <c r="AGW592" s="211"/>
      <c r="AGX592" s="211"/>
      <c r="AGY592" s="211"/>
      <c r="AGZ592" s="211"/>
      <c r="AHA592" s="211"/>
      <c r="AHB592" s="211"/>
      <c r="AHC592" s="211"/>
      <c r="AHD592" s="211"/>
      <c r="AHE592" s="211"/>
      <c r="AHF592" s="211"/>
      <c r="AHG592" s="211"/>
      <c r="AHH592" s="211"/>
      <c r="AHI592" s="211"/>
      <c r="AHJ592" s="211"/>
      <c r="AHK592" s="211"/>
      <c r="AHL592" s="211"/>
      <c r="AHM592" s="211"/>
      <c r="AHN592" s="211"/>
      <c r="AHO592" s="211"/>
      <c r="AHP592" s="211"/>
      <c r="AHQ592" s="211"/>
      <c r="AHR592" s="211"/>
      <c r="AHS592" s="211"/>
      <c r="AHT592" s="211"/>
      <c r="AHU592" s="211"/>
      <c r="AHV592" s="211"/>
      <c r="AHW592" s="211"/>
      <c r="AHX592" s="211"/>
      <c r="AHY592" s="211"/>
      <c r="AHZ592" s="211"/>
      <c r="AIA592" s="211"/>
      <c r="AIB592" s="211"/>
      <c r="AIC592" s="211"/>
      <c r="AID592" s="211"/>
      <c r="AIE592" s="211"/>
      <c r="AIF592" s="211"/>
      <c r="AIG592" s="211"/>
      <c r="AIH592" s="211"/>
      <c r="AII592" s="211"/>
      <c r="AIJ592" s="211"/>
      <c r="AIK592" s="211"/>
      <c r="AIL592" s="211"/>
      <c r="AIM592" s="211"/>
      <c r="AIN592" s="211"/>
      <c r="AIO592" s="211"/>
      <c r="AIP592" s="211"/>
      <c r="AIQ592" s="211"/>
      <c r="AIR592" s="211"/>
      <c r="AIS592" s="211"/>
      <c r="AIT592" s="211"/>
      <c r="AIU592" s="211"/>
      <c r="AIV592" s="211"/>
      <c r="AIW592" s="211"/>
      <c r="AIX592" s="211"/>
      <c r="AIY592" s="211"/>
      <c r="AIZ592" s="211"/>
      <c r="AJA592" s="211"/>
      <c r="AJB592" s="211"/>
      <c r="AJC592" s="211"/>
      <c r="AJD592" s="211"/>
      <c r="AJE592" s="211"/>
      <c r="AJF592" s="211"/>
      <c r="AJG592" s="211"/>
      <c r="AJH592" s="211"/>
      <c r="AJI592" s="211"/>
      <c r="AJJ592" s="211"/>
      <c r="AJK592" s="211"/>
      <c r="AJL592" s="211"/>
      <c r="AJM592" s="211"/>
      <c r="AJN592" s="211"/>
      <c r="AJO592" s="211"/>
      <c r="AJP592" s="211"/>
      <c r="AJQ592" s="211"/>
      <c r="AJR592" s="211"/>
      <c r="AJS592" s="211"/>
      <c r="AJT592" s="211"/>
      <c r="AJU592" s="211"/>
      <c r="AJV592" s="211"/>
      <c r="AJW592" s="211"/>
      <c r="AJX592" s="211"/>
      <c r="AJY592" s="211"/>
      <c r="AJZ592" s="211"/>
      <c r="AKA592" s="211"/>
      <c r="AKB592" s="211"/>
      <c r="AKC592" s="211"/>
      <c r="AKD592" s="211"/>
      <c r="AKE592" s="211"/>
      <c r="AKF592" s="211"/>
      <c r="AKG592" s="211"/>
      <c r="AKH592" s="211"/>
      <c r="AKI592" s="211"/>
      <c r="AKJ592" s="211"/>
      <c r="AKK592" s="211"/>
      <c r="AKL592" s="211"/>
      <c r="AKM592" s="211"/>
      <c r="AKN592" s="211"/>
      <c r="AKO592" s="211"/>
      <c r="AKP592" s="211"/>
      <c r="AKQ592" s="211"/>
      <c r="AKR592" s="211"/>
      <c r="AKS592" s="211"/>
      <c r="AKT592" s="211"/>
      <c r="AKU592" s="211"/>
      <c r="AKV592" s="211"/>
      <c r="AKW592" s="211"/>
      <c r="AKX592" s="211"/>
      <c r="AKY592" s="211"/>
      <c r="AKZ592" s="211"/>
      <c r="ALA592" s="211"/>
      <c r="ALB592" s="211"/>
      <c r="ALC592" s="211"/>
      <c r="ALD592" s="211"/>
      <c r="ALE592" s="211"/>
      <c r="ALF592" s="211"/>
      <c r="ALG592" s="211"/>
      <c r="ALH592" s="211"/>
      <c r="ALI592" s="211"/>
      <c r="ALJ592" s="211"/>
      <c r="ALK592" s="211"/>
      <c r="ALL592" s="211"/>
      <c r="ALM592" s="211"/>
      <c r="ALN592" s="211"/>
      <c r="ALO592" s="211"/>
      <c r="ALP592" s="211"/>
      <c r="ALQ592" s="211"/>
      <c r="ALR592" s="211"/>
      <c r="ALS592" s="211"/>
      <c r="ALT592" s="211"/>
      <c r="ALU592" s="211"/>
      <c r="ALV592" s="211"/>
      <c r="ALW592" s="211"/>
      <c r="ALX592" s="211"/>
      <c r="ALY592" s="211"/>
      <c r="ALZ592" s="211"/>
      <c r="AMA592" s="211"/>
      <c r="AMB592" s="211"/>
      <c r="AMC592" s="211"/>
      <c r="AMD592" s="211"/>
      <c r="AME592" s="211"/>
      <c r="AMF592" s="211"/>
      <c r="AMG592" s="211"/>
      <c r="AMH592" s="211"/>
      <c r="AMI592" s="211"/>
      <c r="AMJ592" s="211"/>
      <c r="AMK592" s="211"/>
      <c r="AML592" s="211"/>
      <c r="AMM592" s="211"/>
      <c r="AMN592" s="211"/>
      <c r="AMO592" s="211"/>
      <c r="AMP592" s="211"/>
      <c r="AMQ592" s="211"/>
      <c r="AMR592" s="211"/>
      <c r="AMS592" s="211"/>
      <c r="AMT592" s="211"/>
      <c r="AMU592" s="211"/>
      <c r="AMV592" s="211"/>
      <c r="AMW592" s="211"/>
      <c r="AMX592" s="211"/>
      <c r="AMY592" s="211"/>
      <c r="AMZ592" s="211"/>
      <c r="ANA592" s="211"/>
      <c r="ANB592" s="211"/>
      <c r="ANC592" s="211"/>
      <c r="AND592" s="211"/>
      <c r="ANE592" s="211"/>
      <c r="ANF592" s="211"/>
      <c r="ANG592" s="211"/>
      <c r="ANH592" s="211"/>
      <c r="ANI592" s="211"/>
      <c r="ANJ592" s="211"/>
      <c r="ANK592" s="211"/>
      <c r="ANL592" s="211"/>
      <c r="ANM592" s="211"/>
      <c r="ANN592" s="211"/>
      <c r="ANO592" s="211"/>
      <c r="ANP592" s="211"/>
      <c r="ANQ592" s="211"/>
      <c r="ANR592" s="211"/>
      <c r="ANS592" s="211"/>
      <c r="ANT592" s="211"/>
      <c r="ANU592" s="211"/>
      <c r="ANV592" s="211"/>
      <c r="ANW592" s="211"/>
      <c r="ANX592" s="211"/>
      <c r="ANY592" s="211"/>
      <c r="ANZ592" s="211"/>
      <c r="AOA592" s="211"/>
      <c r="AOB592" s="211"/>
      <c r="AOC592" s="211"/>
      <c r="AOD592" s="211"/>
      <c r="AOE592" s="211"/>
      <c r="AOF592" s="211"/>
      <c r="AOG592" s="211"/>
      <c r="AOH592" s="211"/>
      <c r="AOI592" s="211"/>
      <c r="AOJ592" s="211"/>
      <c r="AOK592" s="211"/>
      <c r="AOL592" s="211"/>
      <c r="AOM592" s="211"/>
      <c r="AON592" s="211"/>
      <c r="AOO592" s="211"/>
      <c r="AOP592" s="211"/>
      <c r="AOQ592" s="211"/>
      <c r="AOR592" s="211"/>
      <c r="AOS592" s="211"/>
      <c r="AOT592" s="211"/>
      <c r="AOU592" s="211"/>
      <c r="AOV592" s="211"/>
      <c r="AOW592" s="211"/>
      <c r="AOX592" s="211"/>
      <c r="AOY592" s="211"/>
      <c r="AOZ592" s="211"/>
      <c r="APA592" s="211"/>
      <c r="APB592" s="211"/>
      <c r="APC592" s="211"/>
      <c r="APD592" s="211"/>
      <c r="APE592" s="211"/>
      <c r="APF592" s="211"/>
      <c r="APG592" s="211"/>
      <c r="APH592" s="211"/>
      <c r="API592" s="211"/>
      <c r="APJ592" s="211"/>
      <c r="APK592" s="211"/>
      <c r="APL592" s="211"/>
      <c r="APM592" s="211"/>
      <c r="APN592" s="211"/>
      <c r="APO592" s="211"/>
      <c r="APP592" s="211"/>
      <c r="APQ592" s="211"/>
      <c r="APR592" s="211"/>
      <c r="APS592" s="211"/>
      <c r="APT592" s="211"/>
      <c r="APU592" s="211"/>
      <c r="APV592" s="211"/>
      <c r="APW592" s="211"/>
      <c r="APX592" s="211"/>
      <c r="APY592" s="211"/>
      <c r="APZ592" s="211"/>
      <c r="AQA592" s="211"/>
      <c r="AQB592" s="211"/>
      <c r="AQC592" s="211"/>
      <c r="AQD592" s="211"/>
      <c r="AQE592" s="211"/>
      <c r="AQF592" s="211"/>
      <c r="AQG592" s="211"/>
      <c r="AQH592" s="211"/>
      <c r="AQI592" s="211"/>
      <c r="AQJ592" s="211"/>
      <c r="AQK592" s="211"/>
      <c r="AQL592" s="211"/>
      <c r="AQM592" s="211"/>
      <c r="AQN592" s="211"/>
      <c r="AQO592" s="211"/>
      <c r="AQP592" s="211"/>
      <c r="AQQ592" s="211"/>
      <c r="AQR592" s="211"/>
      <c r="AQS592" s="211"/>
      <c r="AQT592" s="211"/>
      <c r="AQU592" s="211"/>
      <c r="AQV592" s="211"/>
      <c r="AQW592" s="211"/>
      <c r="AQX592" s="211"/>
      <c r="AQY592" s="211"/>
      <c r="AQZ592" s="211"/>
      <c r="ARA592" s="211"/>
      <c r="ARB592" s="211"/>
      <c r="ARC592" s="211"/>
      <c r="ARD592" s="211"/>
      <c r="ARE592" s="211"/>
      <c r="ARF592" s="211"/>
      <c r="ARG592" s="211"/>
      <c r="ARH592" s="211"/>
      <c r="ARI592" s="211"/>
      <c r="ARJ592" s="211"/>
      <c r="ARK592" s="211"/>
      <c r="ARL592" s="211"/>
      <c r="ARM592" s="211"/>
      <c r="ARN592" s="211"/>
      <c r="ARO592" s="211"/>
      <c r="ARP592" s="211"/>
      <c r="ARQ592" s="211"/>
      <c r="ARR592" s="211"/>
      <c r="ARS592" s="211"/>
      <c r="ART592" s="211"/>
      <c r="ARU592" s="211"/>
      <c r="ARV592" s="211"/>
      <c r="ARW592" s="211"/>
      <c r="ARX592" s="211"/>
      <c r="ARY592" s="211"/>
      <c r="ARZ592" s="211"/>
      <c r="ASA592" s="211"/>
      <c r="ASB592" s="211"/>
      <c r="ASC592" s="211"/>
      <c r="ASD592" s="211"/>
      <c r="ASE592" s="211"/>
      <c r="ASF592" s="211"/>
      <c r="ASG592" s="211"/>
      <c r="ASH592" s="211"/>
      <c r="ASI592" s="211"/>
      <c r="ASJ592" s="211"/>
      <c r="ASK592" s="211"/>
      <c r="ASL592" s="211"/>
      <c r="ASM592" s="211"/>
      <c r="ASN592" s="211"/>
      <c r="ASO592" s="211"/>
      <c r="ASP592" s="211"/>
      <c r="ASQ592" s="211"/>
      <c r="ASR592" s="211"/>
      <c r="ASS592" s="211"/>
      <c r="AST592" s="211"/>
      <c r="ASU592" s="211"/>
      <c r="ASV592" s="211"/>
      <c r="ASW592" s="211"/>
      <c r="ASX592" s="211"/>
      <c r="ASY592" s="211"/>
      <c r="ASZ592" s="211"/>
      <c r="ATA592" s="211"/>
      <c r="ATB592" s="211"/>
      <c r="ATC592" s="211"/>
      <c r="ATD592" s="211"/>
      <c r="ATE592" s="211"/>
      <c r="ATF592" s="211"/>
      <c r="ATG592" s="211"/>
      <c r="ATH592" s="211"/>
      <c r="ATI592" s="211"/>
      <c r="ATJ592" s="211"/>
      <c r="ATK592" s="211"/>
      <c r="ATL592" s="211"/>
      <c r="ATM592" s="211"/>
      <c r="ATN592" s="211"/>
      <c r="ATO592" s="211"/>
      <c r="ATP592" s="211"/>
      <c r="ATQ592" s="211"/>
      <c r="ATR592" s="211"/>
      <c r="ATS592" s="211"/>
      <c r="ATT592" s="211"/>
      <c r="ATU592" s="211"/>
      <c r="ATV592" s="211"/>
      <c r="ATW592" s="211"/>
      <c r="ATX592" s="211"/>
      <c r="ATY592" s="211"/>
      <c r="ATZ592" s="211"/>
      <c r="AUA592" s="211"/>
      <c r="AUB592" s="211"/>
      <c r="AUC592" s="211"/>
      <c r="AUD592" s="211"/>
      <c r="AUE592" s="211"/>
      <c r="AUF592" s="211"/>
      <c r="AUG592" s="211"/>
      <c r="AUH592" s="211"/>
      <c r="AUI592" s="211"/>
      <c r="AUJ592" s="211"/>
      <c r="AUK592" s="211"/>
      <c r="AUL592" s="211"/>
      <c r="AUM592" s="211"/>
      <c r="AUN592" s="211"/>
      <c r="AUO592" s="211"/>
      <c r="AUP592" s="211"/>
      <c r="AUQ592" s="211"/>
      <c r="AUR592" s="211"/>
      <c r="AUS592" s="211"/>
      <c r="AUT592" s="211"/>
      <c r="AUU592" s="211"/>
      <c r="AUV592" s="211"/>
      <c r="AUW592" s="211"/>
      <c r="AUX592" s="211"/>
      <c r="AUY592" s="211"/>
      <c r="AUZ592" s="211"/>
      <c r="AVA592" s="211"/>
      <c r="AVB592" s="211"/>
      <c r="AVC592" s="211"/>
      <c r="AVD592" s="211"/>
      <c r="AVE592" s="211"/>
      <c r="AVF592" s="211"/>
      <c r="AVG592" s="211"/>
      <c r="AVH592" s="211"/>
      <c r="AVI592" s="211"/>
      <c r="AVJ592" s="211"/>
      <c r="AVK592" s="211"/>
      <c r="AVL592" s="211"/>
      <c r="AVM592" s="211"/>
      <c r="AVN592" s="211"/>
      <c r="AVO592" s="211"/>
      <c r="AVP592" s="211"/>
      <c r="AVQ592" s="211"/>
      <c r="AVR592" s="211"/>
      <c r="AVS592" s="211"/>
      <c r="AVT592" s="211"/>
      <c r="AVU592" s="211"/>
      <c r="AVV592" s="211"/>
      <c r="AVW592" s="211"/>
      <c r="AVX592" s="211"/>
      <c r="AVY592" s="211"/>
      <c r="AVZ592" s="211"/>
      <c r="AWA592" s="211"/>
      <c r="AWB592" s="211"/>
      <c r="AWC592" s="211"/>
      <c r="AWD592" s="211"/>
      <c r="AWE592" s="211"/>
      <c r="AWF592" s="211"/>
      <c r="AWG592" s="211"/>
      <c r="AWH592" s="211"/>
      <c r="AWI592" s="211"/>
      <c r="AWJ592" s="211"/>
      <c r="AWK592" s="211"/>
      <c r="AWL592" s="211"/>
      <c r="AWM592" s="211"/>
      <c r="AWN592" s="211"/>
      <c r="AWO592" s="211"/>
      <c r="AWP592" s="211"/>
      <c r="AWQ592" s="211"/>
      <c r="AWR592" s="211"/>
      <c r="AWS592" s="211"/>
      <c r="AWT592" s="211"/>
      <c r="AWU592" s="211"/>
      <c r="AWV592" s="211"/>
      <c r="AWW592" s="211"/>
      <c r="AWX592" s="211"/>
      <c r="AWY592" s="211"/>
      <c r="AWZ592" s="211"/>
      <c r="AXA592" s="211"/>
      <c r="AXB592" s="211"/>
      <c r="AXC592" s="211"/>
      <c r="AXD592" s="211"/>
      <c r="AXE592" s="211"/>
      <c r="AXF592" s="211"/>
      <c r="AXG592" s="211"/>
      <c r="AXH592" s="211"/>
      <c r="AXI592" s="211"/>
      <c r="AXJ592" s="211"/>
      <c r="AXK592" s="211"/>
      <c r="AXL592" s="211"/>
      <c r="AXM592" s="211"/>
      <c r="AXN592" s="211"/>
      <c r="AXO592" s="211"/>
      <c r="AXP592" s="211"/>
      <c r="AXQ592" s="211"/>
      <c r="AXR592" s="211"/>
      <c r="AXS592" s="211"/>
      <c r="AXT592" s="211"/>
      <c r="AXU592" s="211"/>
      <c r="AXV592" s="211"/>
      <c r="AXW592" s="211"/>
      <c r="AXX592" s="211"/>
      <c r="AXY592" s="211"/>
      <c r="AXZ592" s="211"/>
      <c r="AYA592" s="211"/>
      <c r="AYB592" s="211"/>
      <c r="AYC592" s="211"/>
      <c r="AYD592" s="211"/>
      <c r="AYE592" s="211"/>
      <c r="AYF592" s="211"/>
      <c r="AYG592" s="211"/>
      <c r="AYH592" s="211"/>
      <c r="AYI592" s="211"/>
      <c r="AYJ592" s="211"/>
      <c r="AYK592" s="211"/>
      <c r="AYL592" s="211"/>
      <c r="AYM592" s="211"/>
      <c r="AYN592" s="211"/>
      <c r="AYO592" s="211"/>
      <c r="AYP592" s="211"/>
      <c r="AYQ592" s="211"/>
      <c r="AYR592" s="211"/>
      <c r="AYS592" s="211"/>
      <c r="AYT592" s="211"/>
      <c r="AYU592" s="211"/>
      <c r="AYV592" s="211"/>
      <c r="AYW592" s="211"/>
      <c r="AYX592" s="211"/>
      <c r="AYY592" s="211"/>
      <c r="AYZ592" s="211"/>
      <c r="AZA592" s="211"/>
      <c r="AZB592" s="211"/>
      <c r="AZC592" s="211"/>
      <c r="AZD592" s="211"/>
      <c r="AZE592" s="211"/>
      <c r="AZF592" s="211"/>
      <c r="AZG592" s="211"/>
      <c r="AZH592" s="211"/>
      <c r="AZI592" s="211"/>
      <c r="AZJ592" s="211"/>
      <c r="AZK592" s="211"/>
      <c r="AZL592" s="211"/>
      <c r="AZM592" s="211"/>
      <c r="AZN592" s="211"/>
      <c r="AZO592" s="211"/>
      <c r="AZP592" s="211"/>
      <c r="AZQ592" s="211"/>
      <c r="AZR592" s="211"/>
      <c r="AZS592" s="211"/>
      <c r="AZT592" s="211"/>
      <c r="AZU592" s="211"/>
      <c r="AZV592" s="211"/>
      <c r="AZW592" s="211"/>
      <c r="AZX592" s="211"/>
      <c r="AZY592" s="211"/>
      <c r="AZZ592" s="211"/>
      <c r="BAA592" s="211"/>
      <c r="BAB592" s="211"/>
      <c r="BAC592" s="211"/>
      <c r="BAD592" s="211"/>
      <c r="BAE592" s="211"/>
      <c r="BAF592" s="211"/>
      <c r="BAG592" s="211"/>
      <c r="BAH592" s="211"/>
      <c r="BAI592" s="211"/>
      <c r="BAJ592" s="211"/>
      <c r="BAK592" s="211"/>
      <c r="BAL592" s="211"/>
      <c r="BAM592" s="211"/>
      <c r="BAN592" s="211"/>
      <c r="BAO592" s="211"/>
      <c r="BAP592" s="211"/>
      <c r="BAQ592" s="211"/>
      <c r="BAR592" s="211"/>
      <c r="BAS592" s="211"/>
      <c r="BAT592" s="211"/>
      <c r="BAU592" s="211"/>
      <c r="BAV592" s="211"/>
      <c r="BAW592" s="211"/>
      <c r="BAX592" s="211"/>
      <c r="BAY592" s="211"/>
      <c r="BAZ592" s="211"/>
      <c r="BBA592" s="211"/>
      <c r="BBB592" s="211"/>
      <c r="BBC592" s="211"/>
      <c r="BBD592" s="211"/>
      <c r="BBE592" s="211"/>
      <c r="BBF592" s="211"/>
      <c r="BBG592" s="211"/>
      <c r="BBH592" s="211"/>
      <c r="BBI592" s="211"/>
      <c r="BBJ592" s="211"/>
      <c r="BBK592" s="211"/>
      <c r="BBL592" s="211"/>
      <c r="BBM592" s="211"/>
      <c r="BBN592" s="211"/>
      <c r="BBO592" s="211"/>
      <c r="BBP592" s="211"/>
      <c r="BBQ592" s="211"/>
      <c r="BBR592" s="211"/>
      <c r="BBS592" s="211"/>
      <c r="BBT592" s="211"/>
      <c r="BBU592" s="211"/>
      <c r="BBV592" s="211"/>
      <c r="BBW592" s="211"/>
      <c r="BBX592" s="211"/>
      <c r="BBY592" s="211"/>
      <c r="BBZ592" s="211"/>
      <c r="BCA592" s="211"/>
      <c r="BCB592" s="211"/>
      <c r="BCC592" s="211"/>
      <c r="BCD592" s="211"/>
      <c r="BCE592" s="211"/>
      <c r="BCF592" s="211"/>
      <c r="BCG592" s="211"/>
      <c r="BCH592" s="211"/>
      <c r="BCI592" s="211"/>
      <c r="BCJ592" s="211"/>
      <c r="BCK592" s="211"/>
      <c r="BCL592" s="211"/>
      <c r="BCM592" s="211"/>
      <c r="BCN592" s="211"/>
      <c r="BCO592" s="211"/>
      <c r="BCP592" s="211"/>
      <c r="BCQ592" s="211"/>
      <c r="BCR592" s="211"/>
      <c r="BCS592" s="211"/>
      <c r="BCT592" s="211"/>
      <c r="BCU592" s="211"/>
      <c r="BCV592" s="211"/>
      <c r="BCW592" s="211"/>
      <c r="BCX592" s="211"/>
      <c r="BCY592" s="211"/>
      <c r="BCZ592" s="211"/>
      <c r="BDA592" s="211"/>
      <c r="BDB592" s="211"/>
      <c r="BDC592" s="211"/>
      <c r="BDD592" s="211"/>
      <c r="BDE592" s="211"/>
      <c r="BDF592" s="211"/>
      <c r="BDG592" s="211"/>
      <c r="BDH592" s="211"/>
      <c r="BDI592" s="211"/>
      <c r="BDJ592" s="211"/>
      <c r="BDK592" s="211"/>
      <c r="BDL592" s="211"/>
      <c r="BDM592" s="211"/>
      <c r="BDN592" s="211"/>
      <c r="BDO592" s="211"/>
      <c r="BDP592" s="211"/>
      <c r="BDQ592" s="211"/>
      <c r="BDR592" s="211"/>
      <c r="BDS592" s="211"/>
      <c r="BDT592" s="211"/>
      <c r="BDU592" s="211"/>
      <c r="BDV592" s="211"/>
      <c r="BDW592" s="211"/>
      <c r="BDX592" s="211"/>
      <c r="BDY592" s="211"/>
      <c r="BDZ592" s="211"/>
      <c r="BEA592" s="211"/>
      <c r="BEB592" s="211"/>
      <c r="BEC592" s="211"/>
      <c r="BED592" s="211"/>
      <c r="BEE592" s="211"/>
      <c r="BEF592" s="211"/>
      <c r="BEG592" s="211"/>
      <c r="BEH592" s="211"/>
      <c r="BEI592" s="211"/>
      <c r="BEJ592" s="211"/>
      <c r="BEK592" s="211"/>
      <c r="BEL592" s="211"/>
      <c r="BEM592" s="211"/>
      <c r="BEN592" s="211"/>
      <c r="BEO592" s="211"/>
      <c r="BEP592" s="211"/>
      <c r="BEQ592" s="211"/>
      <c r="BER592" s="211"/>
      <c r="BES592" s="211"/>
      <c r="BET592" s="211"/>
      <c r="BEU592" s="211"/>
      <c r="BEV592" s="211"/>
      <c r="BEW592" s="211"/>
      <c r="BEX592" s="211"/>
      <c r="BEY592" s="211"/>
      <c r="BEZ592" s="211"/>
      <c r="BFA592" s="211"/>
      <c r="BFB592" s="211"/>
      <c r="BFC592" s="211"/>
      <c r="BFD592" s="211"/>
      <c r="BFE592" s="211"/>
      <c r="BFF592" s="211"/>
      <c r="BFG592" s="211"/>
      <c r="BFH592" s="211"/>
      <c r="BFI592" s="211"/>
      <c r="BFJ592" s="211"/>
      <c r="BFK592" s="211"/>
      <c r="BFL592" s="211"/>
      <c r="BFM592" s="211"/>
      <c r="BFN592" s="211"/>
      <c r="BFO592" s="211"/>
      <c r="BFP592" s="211"/>
      <c r="BFQ592" s="211"/>
      <c r="BFR592" s="211"/>
      <c r="BFS592" s="211"/>
      <c r="BFT592" s="211"/>
      <c r="BFU592" s="211"/>
      <c r="BFV592" s="211"/>
      <c r="BFW592" s="211"/>
      <c r="BFX592" s="211"/>
      <c r="BFY592" s="211"/>
      <c r="BFZ592" s="211"/>
      <c r="BGA592" s="211"/>
      <c r="BGB592" s="211"/>
      <c r="BGC592" s="211"/>
      <c r="BGD592" s="211"/>
      <c r="BGE592" s="211"/>
      <c r="BGF592" s="211"/>
      <c r="BGG592" s="211"/>
      <c r="BGH592" s="211"/>
      <c r="BGI592" s="211"/>
      <c r="BGJ592" s="211"/>
      <c r="BGK592" s="211"/>
      <c r="BGL592" s="211"/>
      <c r="BGM592" s="211"/>
      <c r="BGN592" s="211"/>
      <c r="BGO592" s="211"/>
      <c r="BGP592" s="211"/>
      <c r="BGQ592" s="211"/>
      <c r="BGR592" s="211"/>
      <c r="BGS592" s="211"/>
      <c r="BGT592" s="211"/>
      <c r="BGU592" s="211"/>
      <c r="BGV592" s="211"/>
      <c r="BGW592" s="211"/>
      <c r="BGX592" s="211"/>
      <c r="BGY592" s="211"/>
      <c r="BGZ592" s="211"/>
      <c r="BHA592" s="211"/>
      <c r="BHB592" s="211"/>
      <c r="BHC592" s="211"/>
      <c r="BHD592" s="211"/>
      <c r="BHE592" s="211"/>
      <c r="BHF592" s="211"/>
      <c r="BHG592" s="211"/>
      <c r="BHH592" s="211"/>
      <c r="BHI592" s="211"/>
      <c r="BHJ592" s="211"/>
      <c r="BHK592" s="211"/>
      <c r="BHL592" s="211"/>
      <c r="BHM592" s="211"/>
      <c r="BHN592" s="211"/>
      <c r="BHO592" s="211"/>
      <c r="BHP592" s="211"/>
      <c r="BHQ592" s="211"/>
      <c r="BHR592" s="211"/>
      <c r="BHS592" s="211"/>
      <c r="BHT592" s="211"/>
      <c r="BHU592" s="211"/>
      <c r="BHV592" s="211"/>
      <c r="BHW592" s="211"/>
      <c r="BHX592" s="211"/>
      <c r="BHY592" s="211"/>
      <c r="BHZ592" s="211"/>
      <c r="BIA592" s="211"/>
      <c r="BIB592" s="211"/>
      <c r="BIC592" s="211"/>
      <c r="BID592" s="211"/>
      <c r="BIE592" s="211"/>
      <c r="BIF592" s="211"/>
      <c r="BIG592" s="211"/>
      <c r="BIH592" s="211"/>
      <c r="BII592" s="211"/>
      <c r="BIJ592" s="211"/>
      <c r="BIK592" s="211"/>
      <c r="BIL592" s="211"/>
      <c r="BIM592" s="211"/>
      <c r="BIN592" s="211"/>
      <c r="BIO592" s="211"/>
      <c r="BIP592" s="211"/>
      <c r="BIQ592" s="211"/>
      <c r="BIR592" s="211"/>
      <c r="BIS592" s="211"/>
      <c r="BIT592" s="211"/>
      <c r="BIU592" s="211"/>
      <c r="BIV592" s="211"/>
      <c r="BIW592" s="211"/>
      <c r="BIX592" s="211"/>
      <c r="BIY592" s="211"/>
      <c r="BIZ592" s="211"/>
      <c r="BJA592" s="211"/>
      <c r="BJB592" s="211"/>
      <c r="BJC592" s="211"/>
      <c r="BJD592" s="211"/>
      <c r="BJE592" s="211"/>
      <c r="BJF592" s="211"/>
      <c r="BJG592" s="211"/>
      <c r="BJH592" s="211"/>
      <c r="BJI592" s="211"/>
      <c r="BJJ592" s="211"/>
      <c r="BJK592" s="211"/>
      <c r="BJL592" s="211"/>
      <c r="BJM592" s="211"/>
      <c r="BJN592" s="211"/>
      <c r="BJO592" s="211"/>
      <c r="BJP592" s="211"/>
      <c r="BJQ592" s="211"/>
      <c r="BJR592" s="211"/>
      <c r="BJS592" s="211"/>
      <c r="BJT592" s="211"/>
      <c r="BJU592" s="211"/>
      <c r="BJV592" s="211"/>
      <c r="BJW592" s="211"/>
      <c r="BJX592" s="211"/>
      <c r="BJY592" s="211"/>
      <c r="BJZ592" s="211"/>
      <c r="BKA592" s="211"/>
      <c r="BKB592" s="211"/>
      <c r="BKC592" s="211"/>
      <c r="BKD592" s="211"/>
      <c r="BKE592" s="211"/>
      <c r="BKF592" s="211"/>
      <c r="BKG592" s="211"/>
      <c r="BKH592" s="211"/>
      <c r="BKI592" s="211"/>
      <c r="BKJ592" s="211"/>
      <c r="BKK592" s="211"/>
      <c r="BKL592" s="211"/>
      <c r="BKM592" s="211"/>
      <c r="BKN592" s="211"/>
      <c r="BKO592" s="211"/>
      <c r="BKP592" s="211"/>
      <c r="BKQ592" s="211"/>
      <c r="BKR592" s="211"/>
      <c r="BKS592" s="211"/>
      <c r="BKT592" s="211"/>
      <c r="BKU592" s="211"/>
      <c r="BKV592" s="211"/>
      <c r="BKW592" s="211"/>
      <c r="BKX592" s="211"/>
      <c r="BKY592" s="211"/>
      <c r="BKZ592" s="211"/>
      <c r="BLA592" s="211"/>
      <c r="BLB592" s="211"/>
      <c r="BLC592" s="211"/>
      <c r="BLD592" s="211"/>
      <c r="BLE592" s="211"/>
      <c r="BLF592" s="211"/>
      <c r="BLG592" s="211"/>
      <c r="BLH592" s="211"/>
      <c r="BLI592" s="211"/>
      <c r="BLJ592" s="211"/>
      <c r="BLK592" s="211"/>
      <c r="BLL592" s="211"/>
      <c r="BLM592" s="211"/>
      <c r="BLN592" s="211"/>
      <c r="BLO592" s="211"/>
      <c r="BLP592" s="211"/>
      <c r="BLQ592" s="211"/>
      <c r="BLR592" s="211"/>
      <c r="BLS592" s="211"/>
      <c r="BLT592" s="211"/>
      <c r="BLU592" s="211"/>
      <c r="BLV592" s="211"/>
      <c r="BLW592" s="211"/>
      <c r="BLX592" s="211"/>
      <c r="BLY592" s="211"/>
      <c r="BLZ592" s="211"/>
      <c r="BMA592" s="211"/>
      <c r="BMB592" s="211"/>
      <c r="BMC592" s="211"/>
      <c r="BMD592" s="211"/>
      <c r="BME592" s="211"/>
      <c r="BMF592" s="211"/>
      <c r="BMG592" s="211"/>
      <c r="BMH592" s="211"/>
      <c r="BMI592" s="211"/>
      <c r="BMJ592" s="211"/>
      <c r="BMK592" s="211"/>
      <c r="BML592" s="211"/>
      <c r="BMM592" s="211"/>
      <c r="BMN592" s="211"/>
      <c r="BMO592" s="211"/>
      <c r="BMP592" s="211"/>
      <c r="BMQ592" s="211"/>
      <c r="BMR592" s="211"/>
      <c r="BMS592" s="211"/>
      <c r="BMT592" s="211"/>
      <c r="BMU592" s="211"/>
      <c r="BMV592" s="211"/>
      <c r="BMW592" s="211"/>
      <c r="BMX592" s="211"/>
      <c r="BMY592" s="211"/>
      <c r="BMZ592" s="211"/>
      <c r="BNA592" s="211"/>
      <c r="BNB592" s="211"/>
      <c r="BNC592" s="211"/>
      <c r="BND592" s="211"/>
      <c r="BNE592" s="211"/>
      <c r="BNF592" s="211"/>
      <c r="BNG592" s="211"/>
      <c r="BNH592" s="211"/>
      <c r="BNI592" s="211"/>
      <c r="BNJ592" s="211"/>
      <c r="BNK592" s="211"/>
      <c r="BNL592" s="211"/>
      <c r="BNM592" s="211"/>
      <c r="BNN592" s="211"/>
      <c r="BNO592" s="211"/>
      <c r="BNP592" s="211"/>
      <c r="BNQ592" s="211"/>
      <c r="BNR592" s="211"/>
      <c r="BNS592" s="211"/>
      <c r="BNT592" s="211"/>
      <c r="BNU592" s="211"/>
      <c r="BNV592" s="211"/>
      <c r="BNW592" s="211"/>
      <c r="BNX592" s="211"/>
      <c r="BNY592" s="211"/>
      <c r="BNZ592" s="211"/>
      <c r="BOA592" s="211"/>
      <c r="BOB592" s="211"/>
      <c r="BOC592" s="211"/>
      <c r="BOD592" s="211"/>
      <c r="BOE592" s="211"/>
      <c r="BOF592" s="211"/>
      <c r="BOG592" s="211"/>
      <c r="BOH592" s="211"/>
      <c r="BOI592" s="211"/>
      <c r="BOJ592" s="211"/>
      <c r="BOK592" s="211"/>
      <c r="BOL592" s="211"/>
      <c r="BOM592" s="211"/>
      <c r="BON592" s="211"/>
      <c r="BOO592" s="211"/>
      <c r="BOP592" s="211"/>
      <c r="BOQ592" s="211"/>
      <c r="BOR592" s="211"/>
      <c r="BOS592" s="211"/>
      <c r="BOT592" s="211"/>
      <c r="BOU592" s="211"/>
      <c r="BOV592" s="211"/>
      <c r="BOW592" s="211"/>
      <c r="BOX592" s="211"/>
      <c r="BOY592" s="211"/>
      <c r="BOZ592" s="211"/>
      <c r="BPA592" s="211"/>
      <c r="BPB592" s="211"/>
      <c r="BPC592" s="211"/>
      <c r="BPD592" s="211"/>
      <c r="BPE592" s="211"/>
      <c r="BPF592" s="211"/>
      <c r="BPG592" s="211"/>
      <c r="BPH592" s="211"/>
      <c r="BPI592" s="211"/>
      <c r="BPJ592" s="211"/>
      <c r="BPK592" s="211"/>
      <c r="BPL592" s="211"/>
      <c r="BPM592" s="211"/>
      <c r="BPN592" s="211"/>
      <c r="BPO592" s="211"/>
      <c r="BPP592" s="211"/>
      <c r="BPQ592" s="211"/>
      <c r="BPR592" s="211"/>
      <c r="BPS592" s="211"/>
      <c r="BPT592" s="211"/>
      <c r="BPU592" s="211"/>
      <c r="BPV592" s="211"/>
      <c r="BPW592" s="211"/>
      <c r="BPX592" s="211"/>
      <c r="BPY592" s="211"/>
      <c r="BPZ592" s="211"/>
      <c r="BQA592" s="211"/>
      <c r="BQB592" s="211"/>
      <c r="BQC592" s="211"/>
      <c r="BQD592" s="211"/>
      <c r="BQE592" s="211"/>
      <c r="BQF592" s="211"/>
      <c r="BQG592" s="211"/>
      <c r="BQH592" s="211"/>
      <c r="BQI592" s="211"/>
      <c r="BQJ592" s="211"/>
      <c r="BQK592" s="211"/>
      <c r="BQL592" s="211"/>
      <c r="BQM592" s="211"/>
      <c r="BQN592" s="211"/>
      <c r="BQO592" s="211"/>
      <c r="BQP592" s="211"/>
      <c r="BQQ592" s="211"/>
      <c r="BQR592" s="211"/>
      <c r="BQS592" s="211"/>
      <c r="BQT592" s="211"/>
      <c r="BQU592" s="211"/>
      <c r="BQV592" s="211"/>
      <c r="BQW592" s="211"/>
      <c r="BQX592" s="211"/>
      <c r="BQY592" s="211"/>
      <c r="BQZ592" s="211"/>
      <c r="BRA592" s="211"/>
      <c r="BRB592" s="211"/>
      <c r="BRC592" s="211"/>
      <c r="BRD592" s="211"/>
      <c r="BRE592" s="211"/>
      <c r="BRF592" s="211"/>
      <c r="BRG592" s="211"/>
      <c r="BRH592" s="211"/>
      <c r="BRI592" s="211"/>
      <c r="BRJ592" s="211"/>
      <c r="BRK592" s="211"/>
      <c r="BRL592" s="211"/>
      <c r="BRM592" s="211"/>
      <c r="BRN592" s="211"/>
      <c r="BRO592" s="211"/>
      <c r="BRP592" s="211"/>
      <c r="BRQ592" s="211"/>
      <c r="BRR592" s="211"/>
      <c r="BRS592" s="211"/>
      <c r="BRT592" s="211"/>
      <c r="BRU592" s="211"/>
      <c r="BRV592" s="211"/>
      <c r="BRW592" s="211"/>
      <c r="BRX592" s="211"/>
      <c r="BRY592" s="211"/>
      <c r="BRZ592" s="211"/>
      <c r="BSA592" s="211"/>
      <c r="BSB592" s="211"/>
      <c r="BSC592" s="211"/>
      <c r="BSD592" s="211"/>
      <c r="BSE592" s="211"/>
      <c r="BSF592" s="211"/>
      <c r="BSG592" s="211"/>
      <c r="BSH592" s="211"/>
      <c r="BSI592" s="211"/>
      <c r="BSJ592" s="211"/>
      <c r="BSK592" s="211"/>
      <c r="BSL592" s="211"/>
      <c r="BSM592" s="211"/>
      <c r="BSN592" s="211"/>
      <c r="BSO592" s="211"/>
      <c r="BSP592" s="211"/>
      <c r="BSQ592" s="211"/>
      <c r="BSR592" s="211"/>
      <c r="BSS592" s="211"/>
      <c r="BST592" s="211"/>
      <c r="BSU592" s="211"/>
      <c r="BSV592" s="211"/>
      <c r="BSW592" s="211"/>
      <c r="BSX592" s="211"/>
      <c r="BSY592" s="211"/>
      <c r="BSZ592" s="211"/>
      <c r="BTA592" s="211"/>
      <c r="BTB592" s="211"/>
      <c r="BTC592" s="211"/>
      <c r="BTD592" s="211"/>
      <c r="BTE592" s="211"/>
      <c r="BTF592" s="211"/>
      <c r="BTG592" s="211"/>
      <c r="BTH592" s="211"/>
      <c r="BTI592" s="211"/>
      <c r="BTJ592" s="211"/>
      <c r="BTK592" s="211"/>
      <c r="BTL592" s="211"/>
      <c r="BTM592" s="211"/>
      <c r="BTN592" s="211"/>
      <c r="BTO592" s="211"/>
      <c r="BTP592" s="211"/>
      <c r="BTQ592" s="211"/>
      <c r="BTR592" s="211"/>
      <c r="BTS592" s="211"/>
      <c r="BTT592" s="211"/>
      <c r="BTU592" s="211"/>
      <c r="BTV592" s="211"/>
      <c r="BTW592" s="211"/>
      <c r="BTX592" s="211"/>
      <c r="BTY592" s="211"/>
      <c r="BTZ592" s="211"/>
      <c r="BUA592" s="211"/>
      <c r="BUB592" s="211"/>
      <c r="BUC592" s="211"/>
      <c r="BUD592" s="211"/>
      <c r="BUE592" s="211"/>
      <c r="BUF592" s="211"/>
      <c r="BUG592" s="211"/>
      <c r="BUH592" s="211"/>
      <c r="BUI592" s="211"/>
      <c r="BUJ592" s="211"/>
      <c r="BUK592" s="211"/>
      <c r="BUL592" s="211"/>
      <c r="BUM592" s="211"/>
      <c r="BUN592" s="211"/>
      <c r="BUO592" s="211"/>
      <c r="BUP592" s="211"/>
      <c r="BUQ592" s="211"/>
      <c r="BUR592" s="211"/>
      <c r="BUS592" s="211"/>
      <c r="BUT592" s="211"/>
      <c r="BUU592" s="211"/>
      <c r="BUV592" s="211"/>
      <c r="BUW592" s="211"/>
      <c r="BUX592" s="211"/>
      <c r="BUY592" s="211"/>
      <c r="BUZ592" s="211"/>
      <c r="BVA592" s="211"/>
      <c r="BVB592" s="211"/>
      <c r="BVC592" s="211"/>
      <c r="BVD592" s="211"/>
      <c r="BVE592" s="211"/>
      <c r="BVF592" s="211"/>
      <c r="BVG592" s="211"/>
      <c r="BVH592" s="211"/>
      <c r="BVI592" s="211"/>
      <c r="BVJ592" s="211"/>
      <c r="BVK592" s="211"/>
      <c r="BVL592" s="211"/>
      <c r="BVM592" s="211"/>
      <c r="BVN592" s="211"/>
      <c r="BVO592" s="211"/>
      <c r="BVP592" s="211"/>
      <c r="BVQ592" s="211"/>
      <c r="BVR592" s="211"/>
      <c r="BVS592" s="211"/>
      <c r="BVT592" s="211"/>
      <c r="BVU592" s="211"/>
      <c r="BVV592" s="211"/>
      <c r="BVW592" s="211"/>
      <c r="BVX592" s="211"/>
      <c r="BVY592" s="211"/>
      <c r="BVZ592" s="211"/>
      <c r="BWA592" s="211"/>
      <c r="BWB592" s="211"/>
      <c r="BWC592" s="211"/>
      <c r="BWD592" s="211"/>
      <c r="BWE592" s="211"/>
      <c r="BWF592" s="211"/>
      <c r="BWG592" s="211"/>
      <c r="BWH592" s="211"/>
      <c r="BWI592" s="211"/>
      <c r="BWJ592" s="211"/>
      <c r="BWK592" s="211"/>
      <c r="BWL592" s="211"/>
      <c r="BWM592" s="211"/>
      <c r="BWN592" s="211"/>
      <c r="BWO592" s="211"/>
      <c r="BWP592" s="211"/>
      <c r="BWQ592" s="211"/>
      <c r="BWR592" s="211"/>
      <c r="BWS592" s="211"/>
      <c r="BWT592" s="211"/>
      <c r="BWU592" s="211"/>
      <c r="BWV592" s="211"/>
      <c r="BWW592" s="211"/>
      <c r="BWX592" s="211"/>
      <c r="BWY592" s="211"/>
      <c r="BWZ592" s="211"/>
      <c r="BXA592" s="211"/>
      <c r="BXB592" s="211"/>
      <c r="BXC592" s="211"/>
      <c r="BXD592" s="211"/>
      <c r="BXE592" s="211"/>
      <c r="BXF592" s="211"/>
      <c r="BXG592" s="211"/>
      <c r="BXH592" s="211"/>
      <c r="BXI592" s="211"/>
      <c r="BXJ592" s="211"/>
      <c r="BXK592" s="211"/>
      <c r="BXL592" s="211"/>
      <c r="BXM592" s="211"/>
      <c r="BXN592" s="211"/>
      <c r="BXO592" s="211"/>
      <c r="BXP592" s="211"/>
      <c r="BXQ592" s="211"/>
      <c r="BXR592" s="211"/>
      <c r="BXS592" s="211"/>
      <c r="BXT592" s="211"/>
      <c r="BXU592" s="211"/>
      <c r="BXV592" s="211"/>
      <c r="BXW592" s="211"/>
      <c r="BXX592" s="211"/>
      <c r="BXY592" s="211"/>
      <c r="BXZ592" s="211"/>
      <c r="BYA592" s="211"/>
      <c r="BYB592" s="211"/>
      <c r="BYC592" s="211"/>
      <c r="BYD592" s="211"/>
      <c r="BYE592" s="211"/>
      <c r="BYF592" s="211"/>
      <c r="BYG592" s="211"/>
      <c r="BYH592" s="211"/>
      <c r="BYI592" s="211"/>
      <c r="BYJ592" s="211"/>
      <c r="BYK592" s="211"/>
      <c r="BYL592" s="211"/>
      <c r="BYM592" s="211"/>
      <c r="BYN592" s="211"/>
      <c r="BYO592" s="211"/>
      <c r="BYP592" s="211"/>
      <c r="BYQ592" s="211"/>
      <c r="BYR592" s="211"/>
      <c r="BYS592" s="211"/>
      <c r="BYT592" s="211"/>
      <c r="BYU592" s="211"/>
      <c r="BYV592" s="211"/>
      <c r="BYW592" s="211"/>
      <c r="BYX592" s="211"/>
      <c r="BYY592" s="211"/>
      <c r="BYZ592" s="211"/>
      <c r="BZA592" s="211"/>
      <c r="BZB592" s="211"/>
      <c r="BZC592" s="211"/>
      <c r="BZD592" s="211"/>
      <c r="BZE592" s="211"/>
      <c r="BZF592" s="211"/>
      <c r="BZG592" s="211"/>
      <c r="BZH592" s="211"/>
      <c r="BZI592" s="211"/>
      <c r="BZJ592" s="211"/>
      <c r="BZK592" s="211"/>
      <c r="BZL592" s="211"/>
      <c r="BZM592" s="211"/>
      <c r="BZN592" s="211"/>
      <c r="BZO592" s="211"/>
      <c r="BZP592" s="211"/>
      <c r="BZQ592" s="211"/>
      <c r="BZR592" s="211"/>
      <c r="BZS592" s="211"/>
      <c r="BZT592" s="211"/>
      <c r="BZU592" s="211"/>
      <c r="BZV592" s="211"/>
      <c r="BZW592" s="211"/>
      <c r="BZX592" s="211"/>
      <c r="BZY592" s="211"/>
      <c r="BZZ592" s="211"/>
      <c r="CAA592" s="211"/>
      <c r="CAB592" s="211"/>
      <c r="CAC592" s="211"/>
      <c r="CAD592" s="211"/>
      <c r="CAE592" s="211"/>
      <c r="CAF592" s="211"/>
      <c r="CAG592" s="211"/>
      <c r="CAH592" s="211"/>
      <c r="CAI592" s="211"/>
      <c r="CAJ592" s="211"/>
      <c r="CAK592" s="211"/>
      <c r="CAL592" s="211"/>
      <c r="CAM592" s="211"/>
      <c r="CAN592" s="211"/>
      <c r="CAO592" s="211"/>
      <c r="CAP592" s="211"/>
      <c r="CAQ592" s="211"/>
      <c r="CAR592" s="211"/>
      <c r="CAS592" s="211"/>
      <c r="CAT592" s="211"/>
      <c r="CAU592" s="211"/>
      <c r="CAV592" s="211"/>
      <c r="CAW592" s="211"/>
      <c r="CAX592" s="211"/>
      <c r="CAY592" s="211"/>
      <c r="CAZ592" s="211"/>
      <c r="CBA592" s="211"/>
      <c r="CBB592" s="211"/>
      <c r="CBC592" s="211"/>
      <c r="CBD592" s="211"/>
      <c r="CBE592" s="211"/>
      <c r="CBF592" s="211"/>
      <c r="CBG592" s="211"/>
      <c r="CBH592" s="211"/>
      <c r="CBI592" s="211"/>
      <c r="CBJ592" s="211"/>
      <c r="CBK592" s="211"/>
      <c r="CBL592" s="211"/>
      <c r="CBM592" s="211"/>
      <c r="CBN592" s="211"/>
      <c r="CBO592" s="211"/>
      <c r="CBP592" s="211"/>
      <c r="CBQ592" s="211"/>
      <c r="CBR592" s="211"/>
      <c r="CBS592" s="211"/>
      <c r="CBT592" s="211"/>
      <c r="CBU592" s="211"/>
      <c r="CBV592" s="211"/>
      <c r="CBW592" s="211"/>
      <c r="CBX592" s="211"/>
      <c r="CBY592" s="211"/>
      <c r="CBZ592" s="211"/>
      <c r="CCA592" s="211"/>
      <c r="CCB592" s="211"/>
      <c r="CCC592" s="211"/>
      <c r="CCD592" s="211"/>
      <c r="CCE592" s="211"/>
      <c r="CCF592" s="211"/>
      <c r="CCG592" s="211"/>
      <c r="CCH592" s="211"/>
      <c r="CCI592" s="211"/>
      <c r="CCJ592" s="211"/>
      <c r="CCK592" s="211"/>
      <c r="CCL592" s="211"/>
      <c r="CCM592" s="211"/>
      <c r="CCN592" s="211"/>
      <c r="CCO592" s="211"/>
      <c r="CCP592" s="211"/>
      <c r="CCQ592" s="211"/>
      <c r="CCR592" s="211"/>
      <c r="CCS592" s="211"/>
      <c r="CCT592" s="211"/>
      <c r="CCU592" s="211"/>
      <c r="CCV592" s="211"/>
      <c r="CCW592" s="211"/>
      <c r="CCX592" s="211"/>
      <c r="CCY592" s="211"/>
      <c r="CCZ592" s="211"/>
      <c r="CDA592" s="211"/>
      <c r="CDB592" s="211"/>
      <c r="CDC592" s="211"/>
      <c r="CDD592" s="211"/>
      <c r="CDE592" s="211"/>
      <c r="CDF592" s="211"/>
      <c r="CDG592" s="211"/>
      <c r="CDH592" s="211"/>
      <c r="CDI592" s="211"/>
      <c r="CDJ592" s="211"/>
      <c r="CDK592" s="211"/>
      <c r="CDL592" s="211"/>
      <c r="CDM592" s="211"/>
      <c r="CDN592" s="211"/>
      <c r="CDO592" s="211"/>
      <c r="CDP592" s="211"/>
      <c r="CDQ592" s="211"/>
      <c r="CDR592" s="211"/>
      <c r="CDS592" s="211"/>
      <c r="CDT592" s="211"/>
      <c r="CDU592" s="211"/>
      <c r="CDV592" s="211"/>
      <c r="CDW592" s="211"/>
      <c r="CDX592" s="211"/>
      <c r="CDY592" s="211"/>
      <c r="CDZ592" s="211"/>
      <c r="CEA592" s="211"/>
      <c r="CEB592" s="211"/>
      <c r="CEC592" s="211"/>
      <c r="CED592" s="211"/>
      <c r="CEE592" s="211"/>
      <c r="CEF592" s="211"/>
      <c r="CEG592" s="211"/>
      <c r="CEH592" s="211"/>
      <c r="CEI592" s="211"/>
      <c r="CEJ592" s="211"/>
      <c r="CEK592" s="211"/>
      <c r="CEL592" s="211"/>
      <c r="CEM592" s="211"/>
      <c r="CEN592" s="211"/>
      <c r="CEO592" s="211"/>
      <c r="CEP592" s="211"/>
      <c r="CEQ592" s="211"/>
      <c r="CER592" s="211"/>
      <c r="CES592" s="211"/>
      <c r="CET592" s="211"/>
      <c r="CEU592" s="211"/>
      <c r="CEV592" s="211"/>
      <c r="CEW592" s="211"/>
      <c r="CEX592" s="211"/>
      <c r="CEY592" s="211"/>
      <c r="CEZ592" s="211"/>
      <c r="CFA592" s="211"/>
      <c r="CFB592" s="211"/>
      <c r="CFC592" s="211"/>
      <c r="CFD592" s="211"/>
      <c r="CFE592" s="211"/>
      <c r="CFF592" s="211"/>
      <c r="CFG592" s="211"/>
      <c r="CFH592" s="211"/>
      <c r="CFI592" s="211"/>
      <c r="CFJ592" s="211"/>
      <c r="CFK592" s="211"/>
      <c r="CFL592" s="211"/>
      <c r="CFM592" s="211"/>
      <c r="CFN592" s="211"/>
      <c r="CFO592" s="211"/>
      <c r="CFP592" s="211"/>
      <c r="CFQ592" s="211"/>
      <c r="CFR592" s="211"/>
      <c r="CFS592" s="211"/>
      <c r="CFT592" s="211"/>
      <c r="CFU592" s="211"/>
      <c r="CFV592" s="211"/>
      <c r="CFW592" s="211"/>
      <c r="CFX592" s="211"/>
      <c r="CFY592" s="211"/>
      <c r="CFZ592" s="211"/>
      <c r="CGA592" s="211"/>
      <c r="CGB592" s="211"/>
      <c r="CGC592" s="211"/>
      <c r="CGD592" s="211"/>
      <c r="CGE592" s="211"/>
      <c r="CGF592" s="211"/>
      <c r="CGG592" s="211"/>
      <c r="CGH592" s="211"/>
      <c r="CGI592" s="211"/>
      <c r="CGJ592" s="211"/>
      <c r="CGK592" s="211"/>
      <c r="CGL592" s="211"/>
      <c r="CGM592" s="211"/>
      <c r="CGN592" s="211"/>
      <c r="CGO592" s="211"/>
      <c r="CGP592" s="211"/>
      <c r="CGQ592" s="211"/>
      <c r="CGR592" s="211"/>
      <c r="CGS592" s="211"/>
      <c r="CGT592" s="211"/>
      <c r="CGU592" s="211"/>
      <c r="CGV592" s="211"/>
      <c r="CGW592" s="211"/>
      <c r="CGX592" s="211"/>
      <c r="CGY592" s="211"/>
      <c r="CGZ592" s="211"/>
      <c r="CHA592" s="211"/>
      <c r="CHB592" s="211"/>
      <c r="CHC592" s="211"/>
      <c r="CHD592" s="211"/>
      <c r="CHE592" s="211"/>
      <c r="CHF592" s="211"/>
      <c r="CHG592" s="211"/>
      <c r="CHH592" s="211"/>
      <c r="CHI592" s="211"/>
      <c r="CHJ592" s="211"/>
      <c r="CHK592" s="211"/>
      <c r="CHL592" s="211"/>
      <c r="CHM592" s="211"/>
      <c r="CHN592" s="211"/>
      <c r="CHO592" s="211"/>
      <c r="CHP592" s="211"/>
      <c r="CHQ592" s="211"/>
      <c r="CHR592" s="211"/>
      <c r="CHS592" s="211"/>
      <c r="CHT592" s="211"/>
      <c r="CHU592" s="211"/>
      <c r="CHV592" s="211"/>
      <c r="CHW592" s="211"/>
      <c r="CHX592" s="211"/>
      <c r="CHY592" s="211"/>
      <c r="CHZ592" s="211"/>
      <c r="CIA592" s="211"/>
      <c r="CIB592" s="211"/>
      <c r="CIC592" s="211"/>
      <c r="CID592" s="211"/>
      <c r="CIE592" s="211"/>
      <c r="CIF592" s="211"/>
      <c r="CIG592" s="211"/>
      <c r="CIH592" s="211"/>
      <c r="CII592" s="211"/>
      <c r="CIJ592" s="211"/>
      <c r="CIK592" s="211"/>
      <c r="CIL592" s="211"/>
      <c r="CIM592" s="211"/>
      <c r="CIN592" s="211"/>
      <c r="CIO592" s="211"/>
      <c r="CIP592" s="211"/>
      <c r="CIQ592" s="211"/>
      <c r="CIR592" s="211"/>
      <c r="CIS592" s="211"/>
      <c r="CIT592" s="211"/>
      <c r="CIU592" s="211"/>
      <c r="CIV592" s="211"/>
      <c r="CIW592" s="211"/>
      <c r="CIX592" s="211"/>
      <c r="CIY592" s="211"/>
      <c r="CIZ592" s="211"/>
      <c r="CJA592" s="211"/>
      <c r="CJB592" s="211"/>
      <c r="CJC592" s="211"/>
      <c r="CJD592" s="211"/>
      <c r="CJE592" s="211"/>
      <c r="CJF592" s="211"/>
      <c r="CJG592" s="211"/>
      <c r="CJH592" s="211"/>
      <c r="CJI592" s="211"/>
      <c r="CJJ592" s="211"/>
      <c r="CJK592" s="211"/>
      <c r="CJL592" s="211"/>
      <c r="CJM592" s="211"/>
      <c r="CJN592" s="211"/>
      <c r="CJO592" s="211"/>
      <c r="CJP592" s="211"/>
      <c r="CJQ592" s="211"/>
      <c r="CJR592" s="211"/>
      <c r="CJS592" s="211"/>
      <c r="CJT592" s="211"/>
      <c r="CJU592" s="211"/>
      <c r="CJV592" s="211"/>
      <c r="CJW592" s="211"/>
      <c r="CJX592" s="211"/>
      <c r="CJY592" s="211"/>
      <c r="CJZ592" s="211"/>
      <c r="CKA592" s="211"/>
      <c r="CKB592" s="211"/>
      <c r="CKC592" s="211"/>
      <c r="CKD592" s="211"/>
      <c r="CKE592" s="211"/>
      <c r="CKF592" s="211"/>
      <c r="CKG592" s="211"/>
      <c r="CKH592" s="211"/>
      <c r="CKI592" s="211"/>
      <c r="CKJ592" s="211"/>
      <c r="CKK592" s="211"/>
      <c r="CKL592" s="211"/>
      <c r="CKM592" s="211"/>
      <c r="CKN592" s="211"/>
      <c r="CKO592" s="211"/>
      <c r="CKP592" s="211"/>
      <c r="CKQ592" s="211"/>
      <c r="CKR592" s="211"/>
      <c r="CKS592" s="211"/>
      <c r="CKT592" s="211"/>
      <c r="CKU592" s="211"/>
      <c r="CKV592" s="211"/>
      <c r="CKW592" s="211"/>
      <c r="CKX592" s="211"/>
      <c r="CKY592" s="211"/>
      <c r="CKZ592" s="211"/>
      <c r="CLA592" s="211"/>
      <c r="CLB592" s="211"/>
      <c r="CLC592" s="211"/>
      <c r="CLD592" s="211"/>
      <c r="CLE592" s="211"/>
      <c r="CLF592" s="211"/>
      <c r="CLG592" s="211"/>
      <c r="CLH592" s="211"/>
      <c r="CLI592" s="211"/>
      <c r="CLJ592" s="211"/>
      <c r="CLK592" s="211"/>
      <c r="CLL592" s="211"/>
      <c r="CLM592" s="211"/>
      <c r="CLN592" s="211"/>
      <c r="CLO592" s="211"/>
      <c r="CLP592" s="211"/>
      <c r="CLQ592" s="211"/>
      <c r="CLR592" s="211"/>
      <c r="CLS592" s="211"/>
      <c r="CLT592" s="211"/>
      <c r="CLU592" s="211"/>
      <c r="CLV592" s="211"/>
      <c r="CLW592" s="211"/>
      <c r="CLX592" s="211"/>
      <c r="CLY592" s="211"/>
      <c r="CLZ592" s="211"/>
      <c r="CMA592" s="211"/>
      <c r="CMB592" s="211"/>
      <c r="CMC592" s="211"/>
      <c r="CMD592" s="211"/>
      <c r="CME592" s="211"/>
      <c r="CMF592" s="211"/>
      <c r="CMG592" s="211"/>
      <c r="CMH592" s="211"/>
      <c r="CMI592" s="211"/>
      <c r="CMJ592" s="211"/>
      <c r="CMK592" s="211"/>
      <c r="CML592" s="211"/>
      <c r="CMM592" s="211"/>
      <c r="CMN592" s="211"/>
      <c r="CMO592" s="211"/>
      <c r="CMP592" s="211"/>
      <c r="CMQ592" s="211"/>
      <c r="CMR592" s="211"/>
      <c r="CMS592" s="211"/>
      <c r="CMT592" s="211"/>
      <c r="CMU592" s="211"/>
      <c r="CMV592" s="211"/>
      <c r="CMW592" s="211"/>
      <c r="CMX592" s="211"/>
      <c r="CMY592" s="211"/>
      <c r="CMZ592" s="211"/>
      <c r="CNA592" s="211"/>
      <c r="CNB592" s="211"/>
      <c r="CNC592" s="211"/>
      <c r="CND592" s="211"/>
      <c r="CNE592" s="211"/>
      <c r="CNF592" s="211"/>
      <c r="CNG592" s="211"/>
      <c r="CNH592" s="211"/>
      <c r="CNI592" s="211"/>
      <c r="CNJ592" s="211"/>
      <c r="CNK592" s="211"/>
      <c r="CNL592" s="211"/>
      <c r="CNM592" s="211"/>
      <c r="CNN592" s="211"/>
      <c r="CNO592" s="211"/>
      <c r="CNP592" s="211"/>
      <c r="CNQ592" s="211"/>
      <c r="CNR592" s="211"/>
      <c r="CNS592" s="211"/>
      <c r="CNT592" s="211"/>
      <c r="CNU592" s="211"/>
      <c r="CNV592" s="211"/>
      <c r="CNW592" s="211"/>
      <c r="CNX592" s="211"/>
      <c r="CNY592" s="211"/>
      <c r="CNZ592" s="211"/>
      <c r="COA592" s="211"/>
      <c r="COB592" s="211"/>
      <c r="COC592" s="211"/>
      <c r="COD592" s="211"/>
      <c r="COE592" s="211"/>
      <c r="COF592" s="211"/>
      <c r="COG592" s="211"/>
      <c r="COH592" s="211"/>
      <c r="COI592" s="211"/>
      <c r="COJ592" s="211"/>
      <c r="COK592" s="211"/>
      <c r="COL592" s="211"/>
      <c r="COM592" s="211"/>
      <c r="CON592" s="211"/>
      <c r="COO592" s="211"/>
      <c r="COP592" s="211"/>
      <c r="COQ592" s="211"/>
      <c r="COR592" s="211"/>
      <c r="COS592" s="211"/>
      <c r="COT592" s="211"/>
      <c r="COU592" s="211"/>
      <c r="COV592" s="211"/>
      <c r="COW592" s="211"/>
      <c r="COX592" s="211"/>
      <c r="COY592" s="211"/>
      <c r="COZ592" s="211"/>
      <c r="CPA592" s="211"/>
      <c r="CPB592" s="211"/>
      <c r="CPC592" s="211"/>
      <c r="CPD592" s="211"/>
      <c r="CPE592" s="211"/>
      <c r="CPF592" s="211"/>
      <c r="CPG592" s="211"/>
      <c r="CPH592" s="211"/>
      <c r="CPI592" s="211"/>
      <c r="CPJ592" s="211"/>
      <c r="CPK592" s="211"/>
      <c r="CPL592" s="211"/>
      <c r="CPM592" s="211"/>
      <c r="CPN592" s="211"/>
      <c r="CPO592" s="211"/>
      <c r="CPP592" s="211"/>
      <c r="CPQ592" s="211"/>
      <c r="CPR592" s="211"/>
      <c r="CPS592" s="211"/>
      <c r="CPT592" s="211"/>
      <c r="CPU592" s="211"/>
      <c r="CPV592" s="211"/>
      <c r="CPW592" s="211"/>
      <c r="CPX592" s="211"/>
      <c r="CPY592" s="211"/>
      <c r="CPZ592" s="211"/>
      <c r="CQA592" s="211"/>
      <c r="CQB592" s="211"/>
      <c r="CQC592" s="211"/>
      <c r="CQD592" s="211"/>
      <c r="CQE592" s="211"/>
      <c r="CQF592" s="211"/>
      <c r="CQG592" s="211"/>
      <c r="CQH592" s="211"/>
      <c r="CQI592" s="211"/>
      <c r="CQJ592" s="211"/>
      <c r="CQK592" s="211"/>
      <c r="CQL592" s="211"/>
      <c r="CQM592" s="211"/>
      <c r="CQN592" s="211"/>
      <c r="CQO592" s="211"/>
      <c r="CQP592" s="211"/>
      <c r="CQQ592" s="211"/>
      <c r="CQR592" s="211"/>
      <c r="CQS592" s="211"/>
      <c r="CQT592" s="211"/>
      <c r="CQU592" s="211"/>
      <c r="CQV592" s="211"/>
      <c r="CQW592" s="211"/>
      <c r="CQX592" s="211"/>
      <c r="CQY592" s="211"/>
      <c r="CQZ592" s="211"/>
      <c r="CRA592" s="211"/>
      <c r="CRB592" s="211"/>
      <c r="CRC592" s="211"/>
      <c r="CRD592" s="211"/>
      <c r="CRE592" s="211"/>
      <c r="CRF592" s="211"/>
      <c r="CRG592" s="211"/>
      <c r="CRH592" s="211"/>
      <c r="CRI592" s="211"/>
      <c r="CRJ592" s="211"/>
      <c r="CRK592" s="211"/>
      <c r="CRL592" s="211"/>
      <c r="CRM592" s="211"/>
      <c r="CRN592" s="211"/>
      <c r="CRO592" s="211"/>
      <c r="CRP592" s="211"/>
      <c r="CRQ592" s="211"/>
      <c r="CRR592" s="211"/>
      <c r="CRS592" s="211"/>
      <c r="CRT592" s="211"/>
      <c r="CRU592" s="211"/>
      <c r="CRV592" s="211"/>
      <c r="CRW592" s="211"/>
      <c r="CRX592" s="211"/>
      <c r="CRY592" s="211"/>
      <c r="CRZ592" s="211"/>
      <c r="CSA592" s="211"/>
      <c r="CSB592" s="211"/>
      <c r="CSC592" s="211"/>
      <c r="CSD592" s="211"/>
      <c r="CSE592" s="211"/>
      <c r="CSF592" s="211"/>
      <c r="CSG592" s="211"/>
      <c r="CSH592" s="211"/>
      <c r="CSI592" s="211"/>
      <c r="CSJ592" s="211"/>
      <c r="CSK592" s="211"/>
      <c r="CSL592" s="211"/>
      <c r="CSM592" s="211"/>
      <c r="CSN592" s="211"/>
      <c r="CSO592" s="211"/>
      <c r="CSP592" s="211"/>
      <c r="CSQ592" s="211"/>
      <c r="CSR592" s="211"/>
      <c r="CSS592" s="211"/>
      <c r="CST592" s="211"/>
      <c r="CSU592" s="211"/>
      <c r="CSV592" s="211"/>
      <c r="CSW592" s="211"/>
      <c r="CSX592" s="211"/>
      <c r="CSY592" s="211"/>
      <c r="CSZ592" s="211"/>
      <c r="CTA592" s="211"/>
      <c r="CTB592" s="211"/>
      <c r="CTC592" s="211"/>
      <c r="CTD592" s="211"/>
      <c r="CTE592" s="211"/>
      <c r="CTF592" s="211"/>
      <c r="CTG592" s="211"/>
      <c r="CTH592" s="211"/>
      <c r="CTI592" s="211"/>
      <c r="CTJ592" s="211"/>
      <c r="CTK592" s="211"/>
      <c r="CTL592" s="211"/>
      <c r="CTM592" s="211"/>
      <c r="CTN592" s="211"/>
      <c r="CTO592" s="211"/>
      <c r="CTP592" s="211"/>
      <c r="CTQ592" s="211"/>
      <c r="CTR592" s="211"/>
      <c r="CTS592" s="211"/>
      <c r="CTT592" s="211"/>
      <c r="CTU592" s="211"/>
      <c r="CTV592" s="211"/>
      <c r="CTW592" s="211"/>
      <c r="CTX592" s="211"/>
      <c r="CTY592" s="211"/>
      <c r="CTZ592" s="211"/>
      <c r="CUA592" s="211"/>
      <c r="CUB592" s="211"/>
      <c r="CUC592" s="211"/>
      <c r="CUD592" s="211"/>
      <c r="CUE592" s="211"/>
      <c r="CUF592" s="211"/>
      <c r="CUG592" s="211"/>
      <c r="CUH592" s="211"/>
      <c r="CUI592" s="211"/>
      <c r="CUJ592" s="211"/>
      <c r="CUK592" s="211"/>
      <c r="CUL592" s="211"/>
      <c r="CUM592" s="211"/>
      <c r="CUN592" s="211"/>
      <c r="CUO592" s="211"/>
      <c r="CUP592" s="211"/>
      <c r="CUQ592" s="211"/>
      <c r="CUR592" s="211"/>
      <c r="CUS592" s="211"/>
      <c r="CUT592" s="211"/>
      <c r="CUU592" s="211"/>
      <c r="CUV592" s="211"/>
      <c r="CUW592" s="211"/>
      <c r="CUX592" s="211"/>
      <c r="CUY592" s="211"/>
      <c r="CUZ592" s="211"/>
      <c r="CVA592" s="211"/>
      <c r="CVB592" s="211"/>
      <c r="CVC592" s="211"/>
      <c r="CVD592" s="211"/>
      <c r="CVE592" s="211"/>
      <c r="CVF592" s="211"/>
      <c r="CVG592" s="211"/>
      <c r="CVH592" s="211"/>
      <c r="CVI592" s="211"/>
      <c r="CVJ592" s="211"/>
      <c r="CVK592" s="211"/>
      <c r="CVL592" s="211"/>
      <c r="CVM592" s="211"/>
      <c r="CVN592" s="211"/>
      <c r="CVO592" s="211"/>
      <c r="CVP592" s="211"/>
      <c r="CVQ592" s="211"/>
      <c r="CVR592" s="211"/>
      <c r="CVS592" s="211"/>
      <c r="CVT592" s="211"/>
      <c r="CVU592" s="211"/>
      <c r="CVV592" s="211"/>
      <c r="CVW592" s="211"/>
      <c r="CVX592" s="211"/>
      <c r="CVY592" s="211"/>
      <c r="CVZ592" s="211"/>
      <c r="CWA592" s="211"/>
      <c r="CWB592" s="211"/>
      <c r="CWC592" s="211"/>
      <c r="CWD592" s="211"/>
      <c r="CWE592" s="211"/>
      <c r="CWF592" s="211"/>
      <c r="CWG592" s="211"/>
      <c r="CWH592" s="211"/>
      <c r="CWI592" s="211"/>
      <c r="CWJ592" s="211"/>
      <c r="CWK592" s="211"/>
      <c r="CWL592" s="211"/>
      <c r="CWM592" s="211"/>
      <c r="CWN592" s="211"/>
      <c r="CWO592" s="211"/>
      <c r="CWP592" s="211"/>
      <c r="CWQ592" s="211"/>
      <c r="CWR592" s="211"/>
      <c r="CWS592" s="211"/>
      <c r="CWT592" s="211"/>
      <c r="CWU592" s="211"/>
      <c r="CWV592" s="211"/>
      <c r="CWW592" s="211"/>
      <c r="CWX592" s="211"/>
      <c r="CWY592" s="211"/>
      <c r="CWZ592" s="211"/>
      <c r="CXA592" s="211"/>
      <c r="CXB592" s="211"/>
      <c r="CXC592" s="211"/>
      <c r="CXD592" s="211"/>
      <c r="CXE592" s="211"/>
      <c r="CXF592" s="211"/>
      <c r="CXG592" s="211"/>
      <c r="CXH592" s="211"/>
      <c r="CXI592" s="211"/>
      <c r="CXJ592" s="211"/>
      <c r="CXK592" s="211"/>
      <c r="CXL592" s="211"/>
      <c r="CXM592" s="211"/>
      <c r="CXN592" s="211"/>
      <c r="CXO592" s="211"/>
      <c r="CXP592" s="211"/>
      <c r="CXQ592" s="211"/>
      <c r="CXR592" s="211"/>
      <c r="CXS592" s="211"/>
      <c r="CXT592" s="211"/>
      <c r="CXU592" s="211"/>
      <c r="CXV592" s="211"/>
      <c r="CXW592" s="211"/>
      <c r="CXX592" s="211"/>
      <c r="CXY592" s="211"/>
      <c r="CXZ592" s="211"/>
      <c r="CYA592" s="211"/>
      <c r="CYB592" s="211"/>
      <c r="CYC592" s="211"/>
      <c r="CYD592" s="211"/>
      <c r="CYE592" s="211"/>
      <c r="CYF592" s="211"/>
      <c r="CYG592" s="211"/>
      <c r="CYH592" s="211"/>
      <c r="CYI592" s="211"/>
      <c r="CYJ592" s="211"/>
      <c r="CYK592" s="211"/>
      <c r="CYL592" s="211"/>
      <c r="CYM592" s="211"/>
      <c r="CYN592" s="211"/>
      <c r="CYO592" s="211"/>
      <c r="CYP592" s="211"/>
      <c r="CYQ592" s="211"/>
      <c r="CYR592" s="211"/>
      <c r="CYS592" s="211"/>
      <c r="CYT592" s="211"/>
      <c r="CYU592" s="211"/>
      <c r="CYV592" s="211"/>
      <c r="CYW592" s="211"/>
      <c r="CYX592" s="211"/>
      <c r="CYY592" s="211"/>
      <c r="CYZ592" s="211"/>
      <c r="CZA592" s="211"/>
      <c r="CZB592" s="211"/>
      <c r="CZC592" s="211"/>
      <c r="CZD592" s="211"/>
      <c r="CZE592" s="211"/>
      <c r="CZF592" s="211"/>
      <c r="CZG592" s="211"/>
      <c r="CZH592" s="211"/>
      <c r="CZI592" s="211"/>
      <c r="CZJ592" s="211"/>
      <c r="CZK592" s="211"/>
      <c r="CZL592" s="211"/>
      <c r="CZM592" s="211"/>
      <c r="CZN592" s="211"/>
      <c r="CZO592" s="211"/>
      <c r="CZP592" s="211"/>
      <c r="CZQ592" s="211"/>
      <c r="CZR592" s="211"/>
      <c r="CZS592" s="211"/>
      <c r="CZT592" s="211"/>
      <c r="CZU592" s="211"/>
      <c r="CZV592" s="211"/>
      <c r="CZW592" s="211"/>
      <c r="CZX592" s="211"/>
      <c r="CZY592" s="211"/>
      <c r="CZZ592" s="211"/>
      <c r="DAA592" s="211"/>
      <c r="DAB592" s="211"/>
      <c r="DAC592" s="211"/>
      <c r="DAD592" s="211"/>
      <c r="DAE592" s="211"/>
      <c r="DAF592" s="211"/>
      <c r="DAG592" s="211"/>
      <c r="DAH592" s="211"/>
      <c r="DAI592" s="211"/>
      <c r="DAJ592" s="211"/>
      <c r="DAK592" s="211"/>
      <c r="DAL592" s="211"/>
      <c r="DAM592" s="211"/>
      <c r="DAN592" s="211"/>
      <c r="DAO592" s="211"/>
      <c r="DAP592" s="211"/>
      <c r="DAQ592" s="211"/>
      <c r="DAR592" s="211"/>
      <c r="DAS592" s="211"/>
      <c r="DAT592" s="211"/>
      <c r="DAU592" s="211"/>
      <c r="DAV592" s="211"/>
      <c r="DAW592" s="211"/>
      <c r="DAX592" s="211"/>
      <c r="DAY592" s="211"/>
      <c r="DAZ592" s="211"/>
      <c r="DBA592" s="211"/>
      <c r="DBB592" s="211"/>
      <c r="DBC592" s="211"/>
      <c r="DBD592" s="211"/>
      <c r="DBE592" s="211"/>
      <c r="DBF592" s="211"/>
      <c r="DBG592" s="211"/>
      <c r="DBH592" s="211"/>
      <c r="DBI592" s="211"/>
      <c r="DBJ592" s="211"/>
      <c r="DBK592" s="211"/>
      <c r="DBL592" s="211"/>
      <c r="DBM592" s="211"/>
      <c r="DBN592" s="211"/>
      <c r="DBO592" s="211"/>
      <c r="DBP592" s="211"/>
      <c r="DBQ592" s="211"/>
      <c r="DBR592" s="211"/>
      <c r="DBS592" s="211"/>
      <c r="DBT592" s="211"/>
      <c r="DBU592" s="211"/>
      <c r="DBV592" s="211"/>
      <c r="DBW592" s="211"/>
      <c r="DBX592" s="211"/>
      <c r="DBY592" s="211"/>
      <c r="DBZ592" s="211"/>
      <c r="DCA592" s="211"/>
      <c r="DCB592" s="211"/>
      <c r="DCC592" s="211"/>
      <c r="DCD592" s="211"/>
      <c r="DCE592" s="211"/>
      <c r="DCF592" s="211"/>
      <c r="DCG592" s="211"/>
      <c r="DCH592" s="211"/>
      <c r="DCI592" s="211"/>
      <c r="DCJ592" s="211"/>
      <c r="DCK592" s="211"/>
      <c r="DCL592" s="211"/>
      <c r="DCM592" s="211"/>
      <c r="DCN592" s="211"/>
      <c r="DCO592" s="211"/>
      <c r="DCP592" s="211"/>
      <c r="DCQ592" s="211"/>
      <c r="DCR592" s="211"/>
      <c r="DCS592" s="211"/>
      <c r="DCT592" s="211"/>
      <c r="DCU592" s="211"/>
      <c r="DCV592" s="211"/>
      <c r="DCW592" s="211"/>
      <c r="DCX592" s="211"/>
      <c r="DCY592" s="211"/>
      <c r="DCZ592" s="211"/>
      <c r="DDA592" s="211"/>
      <c r="DDB592" s="211"/>
      <c r="DDC592" s="211"/>
      <c r="DDD592" s="211"/>
      <c r="DDE592" s="211"/>
      <c r="DDF592" s="211"/>
      <c r="DDG592" s="211"/>
      <c r="DDH592" s="211"/>
      <c r="DDI592" s="211"/>
      <c r="DDJ592" s="211"/>
      <c r="DDK592" s="211"/>
      <c r="DDL592" s="211"/>
      <c r="DDM592" s="211"/>
      <c r="DDN592" s="211"/>
      <c r="DDO592" s="211"/>
      <c r="DDP592" s="211"/>
      <c r="DDQ592" s="211"/>
      <c r="DDR592" s="211"/>
      <c r="DDS592" s="211"/>
      <c r="DDT592" s="211"/>
      <c r="DDU592" s="211"/>
      <c r="DDV592" s="211"/>
      <c r="DDW592" s="211"/>
      <c r="DDX592" s="211"/>
      <c r="DDY592" s="211"/>
      <c r="DDZ592" s="211"/>
      <c r="DEA592" s="211"/>
      <c r="DEB592" s="211"/>
      <c r="DEC592" s="211"/>
      <c r="DED592" s="211"/>
      <c r="DEE592" s="211"/>
      <c r="DEF592" s="211"/>
      <c r="DEG592" s="211"/>
      <c r="DEH592" s="211"/>
      <c r="DEI592" s="211"/>
      <c r="DEJ592" s="211"/>
      <c r="DEK592" s="211"/>
      <c r="DEL592" s="211"/>
      <c r="DEM592" s="211"/>
      <c r="DEN592" s="211"/>
      <c r="DEO592" s="211"/>
      <c r="DEP592" s="211"/>
      <c r="DEQ592" s="211"/>
      <c r="DER592" s="211"/>
      <c r="DES592" s="211"/>
      <c r="DET592" s="211"/>
      <c r="DEU592" s="211"/>
      <c r="DEV592" s="211"/>
      <c r="DEW592" s="211"/>
      <c r="DEX592" s="211"/>
      <c r="DEY592" s="211"/>
      <c r="DEZ592" s="211"/>
      <c r="DFA592" s="211"/>
      <c r="DFB592" s="211"/>
      <c r="DFC592" s="211"/>
      <c r="DFD592" s="211"/>
      <c r="DFE592" s="211"/>
      <c r="DFF592" s="211"/>
      <c r="DFG592" s="211"/>
      <c r="DFH592" s="211"/>
      <c r="DFI592" s="211"/>
      <c r="DFJ592" s="211"/>
      <c r="DFK592" s="211"/>
      <c r="DFL592" s="211"/>
      <c r="DFM592" s="211"/>
      <c r="DFN592" s="211"/>
      <c r="DFO592" s="211"/>
      <c r="DFP592" s="211"/>
      <c r="DFQ592" s="211"/>
      <c r="DFR592" s="211"/>
      <c r="DFS592" s="211"/>
      <c r="DFT592" s="211"/>
      <c r="DFU592" s="211"/>
      <c r="DFV592" s="211"/>
      <c r="DFW592" s="211"/>
      <c r="DFX592" s="211"/>
      <c r="DFY592" s="211"/>
      <c r="DFZ592" s="211"/>
      <c r="DGA592" s="211"/>
      <c r="DGB592" s="211"/>
      <c r="DGC592" s="211"/>
      <c r="DGD592" s="211"/>
      <c r="DGE592" s="211"/>
      <c r="DGF592" s="211"/>
      <c r="DGG592" s="211"/>
      <c r="DGH592" s="211"/>
      <c r="DGI592" s="211"/>
      <c r="DGJ592" s="211"/>
      <c r="DGK592" s="211"/>
      <c r="DGL592" s="211"/>
      <c r="DGM592" s="211"/>
      <c r="DGN592" s="211"/>
      <c r="DGO592" s="211"/>
      <c r="DGP592" s="211"/>
      <c r="DGQ592" s="211"/>
      <c r="DGR592" s="211"/>
      <c r="DGS592" s="211"/>
      <c r="DGT592" s="211"/>
      <c r="DGU592" s="211"/>
      <c r="DGV592" s="211"/>
      <c r="DGW592" s="211"/>
      <c r="DGX592" s="211"/>
      <c r="DGY592" s="211"/>
      <c r="DGZ592" s="211"/>
      <c r="DHA592" s="211"/>
      <c r="DHB592" s="211"/>
      <c r="DHC592" s="211"/>
      <c r="DHD592" s="211"/>
      <c r="DHE592" s="211"/>
      <c r="DHF592" s="211"/>
      <c r="DHG592" s="211"/>
      <c r="DHH592" s="211"/>
      <c r="DHI592" s="211"/>
      <c r="DHJ592" s="211"/>
      <c r="DHK592" s="211"/>
      <c r="DHL592" s="211"/>
      <c r="DHM592" s="211"/>
      <c r="DHN592" s="211"/>
      <c r="DHO592" s="211"/>
      <c r="DHP592" s="211"/>
      <c r="DHQ592" s="211"/>
      <c r="DHR592" s="211"/>
      <c r="DHS592" s="211"/>
      <c r="DHT592" s="211"/>
      <c r="DHU592" s="211"/>
      <c r="DHV592" s="211"/>
      <c r="DHW592" s="211"/>
      <c r="DHX592" s="211"/>
      <c r="DHY592" s="211"/>
      <c r="DHZ592" s="211"/>
      <c r="DIA592" s="211"/>
      <c r="DIB592" s="211"/>
      <c r="DIC592" s="211"/>
      <c r="DID592" s="211"/>
      <c r="DIE592" s="211"/>
      <c r="DIF592" s="211"/>
      <c r="DIG592" s="211"/>
      <c r="DIH592" s="211"/>
      <c r="DII592" s="211"/>
      <c r="DIJ592" s="211"/>
      <c r="DIK592" s="211"/>
      <c r="DIL592" s="211"/>
      <c r="DIM592" s="211"/>
      <c r="DIN592" s="211"/>
      <c r="DIO592" s="211"/>
      <c r="DIP592" s="211"/>
      <c r="DIQ592" s="211"/>
      <c r="DIR592" s="211"/>
      <c r="DIS592" s="211"/>
      <c r="DIT592" s="211"/>
      <c r="DIU592" s="211"/>
      <c r="DIV592" s="211"/>
      <c r="DIW592" s="211"/>
      <c r="DIX592" s="211"/>
      <c r="DIY592" s="211"/>
      <c r="DIZ592" s="211"/>
      <c r="DJA592" s="211"/>
      <c r="DJB592" s="211"/>
      <c r="DJC592" s="211"/>
      <c r="DJD592" s="211"/>
      <c r="DJE592" s="211"/>
      <c r="DJF592" s="211"/>
      <c r="DJG592" s="211"/>
      <c r="DJH592" s="211"/>
      <c r="DJI592" s="211"/>
      <c r="DJJ592" s="211"/>
      <c r="DJK592" s="211"/>
      <c r="DJL592" s="211"/>
      <c r="DJM592" s="211"/>
      <c r="DJN592" s="211"/>
      <c r="DJO592" s="211"/>
      <c r="DJP592" s="211"/>
      <c r="DJQ592" s="211"/>
      <c r="DJR592" s="211"/>
      <c r="DJS592" s="211"/>
      <c r="DJT592" s="211"/>
      <c r="DJU592" s="211"/>
      <c r="DJV592" s="211"/>
      <c r="DJW592" s="211"/>
      <c r="DJX592" s="211"/>
      <c r="DJY592" s="211"/>
      <c r="DJZ592" s="211"/>
      <c r="DKA592" s="211"/>
      <c r="DKB592" s="211"/>
      <c r="DKC592" s="211"/>
      <c r="DKD592" s="211"/>
      <c r="DKE592" s="211"/>
      <c r="DKF592" s="211"/>
      <c r="DKG592" s="211"/>
      <c r="DKH592" s="211"/>
      <c r="DKI592" s="211"/>
      <c r="DKJ592" s="211"/>
      <c r="DKK592" s="211"/>
      <c r="DKL592" s="211"/>
      <c r="DKM592" s="211"/>
      <c r="DKN592" s="211"/>
      <c r="DKO592" s="211"/>
      <c r="DKP592" s="211"/>
      <c r="DKQ592" s="211"/>
      <c r="DKR592" s="211"/>
      <c r="DKS592" s="211"/>
      <c r="DKT592" s="211"/>
      <c r="DKU592" s="211"/>
      <c r="DKV592" s="211"/>
      <c r="DKW592" s="211"/>
      <c r="DKX592" s="211"/>
      <c r="DKY592" s="211"/>
      <c r="DKZ592" s="211"/>
      <c r="DLA592" s="211"/>
      <c r="DLB592" s="211"/>
      <c r="DLC592" s="211"/>
      <c r="DLD592" s="211"/>
      <c r="DLE592" s="211"/>
      <c r="DLF592" s="211"/>
      <c r="DLG592" s="211"/>
      <c r="DLH592" s="211"/>
      <c r="DLI592" s="211"/>
      <c r="DLJ592" s="211"/>
      <c r="DLK592" s="211"/>
      <c r="DLL592" s="211"/>
      <c r="DLM592" s="211"/>
      <c r="DLN592" s="211"/>
      <c r="DLO592" s="211"/>
      <c r="DLP592" s="211"/>
      <c r="DLQ592" s="211"/>
      <c r="DLR592" s="211"/>
      <c r="DLS592" s="211"/>
      <c r="DLT592" s="211"/>
      <c r="DLU592" s="211"/>
      <c r="DLV592" s="211"/>
      <c r="DLW592" s="211"/>
      <c r="DLX592" s="211"/>
      <c r="DLY592" s="211"/>
      <c r="DLZ592" s="211"/>
      <c r="DMA592" s="211"/>
      <c r="DMB592" s="211"/>
      <c r="DMC592" s="211"/>
      <c r="DMD592" s="211"/>
      <c r="DME592" s="211"/>
      <c r="DMF592" s="211"/>
      <c r="DMG592" s="211"/>
      <c r="DMH592" s="211"/>
      <c r="DMI592" s="211"/>
      <c r="DMJ592" s="211"/>
      <c r="DMK592" s="211"/>
      <c r="DML592" s="211"/>
      <c r="DMM592" s="211"/>
      <c r="DMN592" s="211"/>
      <c r="DMO592" s="211"/>
      <c r="DMP592" s="211"/>
      <c r="DMQ592" s="211"/>
      <c r="DMR592" s="211"/>
      <c r="DMS592" s="211"/>
      <c r="DMT592" s="211"/>
      <c r="DMU592" s="211"/>
      <c r="DMV592" s="211"/>
      <c r="DMW592" s="211"/>
      <c r="DMX592" s="211"/>
      <c r="DMY592" s="211"/>
      <c r="DMZ592" s="211"/>
      <c r="DNA592" s="211"/>
      <c r="DNB592" s="211"/>
      <c r="DNC592" s="211"/>
      <c r="DND592" s="211"/>
      <c r="DNE592" s="211"/>
      <c r="DNF592" s="211"/>
      <c r="DNG592" s="211"/>
      <c r="DNH592" s="211"/>
      <c r="DNI592" s="211"/>
      <c r="DNJ592" s="211"/>
      <c r="DNK592" s="211"/>
      <c r="DNL592" s="211"/>
      <c r="DNM592" s="211"/>
      <c r="DNN592" s="211"/>
      <c r="DNO592" s="211"/>
      <c r="DNP592" s="211"/>
      <c r="DNQ592" s="211"/>
      <c r="DNR592" s="211"/>
      <c r="DNS592" s="211"/>
      <c r="DNT592" s="211"/>
      <c r="DNU592" s="211"/>
      <c r="DNV592" s="211"/>
      <c r="DNW592" s="211"/>
      <c r="DNX592" s="211"/>
      <c r="DNY592" s="211"/>
      <c r="DNZ592" s="211"/>
      <c r="DOA592" s="211"/>
      <c r="DOB592" s="211"/>
      <c r="DOC592" s="211"/>
      <c r="DOD592" s="211"/>
      <c r="DOE592" s="211"/>
      <c r="DOF592" s="211"/>
      <c r="DOG592" s="211"/>
      <c r="DOH592" s="211"/>
      <c r="DOI592" s="211"/>
      <c r="DOJ592" s="211"/>
      <c r="DOK592" s="211"/>
      <c r="DOL592" s="211"/>
      <c r="DOM592" s="211"/>
      <c r="DON592" s="211"/>
      <c r="DOO592" s="211"/>
      <c r="DOP592" s="211"/>
      <c r="DOQ592" s="211"/>
      <c r="DOR592" s="211"/>
      <c r="DOS592" s="211"/>
      <c r="DOT592" s="211"/>
      <c r="DOU592" s="211"/>
      <c r="DOV592" s="211"/>
      <c r="DOW592" s="211"/>
      <c r="DOX592" s="211"/>
      <c r="DOY592" s="211"/>
      <c r="DOZ592" s="211"/>
      <c r="DPA592" s="211"/>
      <c r="DPB592" s="211"/>
      <c r="DPC592" s="211"/>
      <c r="DPD592" s="211"/>
      <c r="DPE592" s="211"/>
      <c r="DPF592" s="211"/>
      <c r="DPG592" s="211"/>
      <c r="DPH592" s="211"/>
      <c r="DPI592" s="211"/>
      <c r="DPJ592" s="211"/>
      <c r="DPK592" s="211"/>
      <c r="DPL592" s="211"/>
      <c r="DPM592" s="211"/>
      <c r="DPN592" s="211"/>
      <c r="DPO592" s="211"/>
      <c r="DPP592" s="211"/>
      <c r="DPQ592" s="211"/>
      <c r="DPR592" s="211"/>
      <c r="DPS592" s="211"/>
      <c r="DPT592" s="211"/>
      <c r="DPU592" s="211"/>
      <c r="DPV592" s="211"/>
      <c r="DPW592" s="211"/>
      <c r="DPX592" s="211"/>
      <c r="DPY592" s="211"/>
      <c r="DPZ592" s="211"/>
      <c r="DQA592" s="211"/>
      <c r="DQB592" s="211"/>
      <c r="DQC592" s="211"/>
      <c r="DQD592" s="211"/>
      <c r="DQE592" s="211"/>
      <c r="DQF592" s="211"/>
      <c r="DQG592" s="211"/>
      <c r="DQH592" s="211"/>
      <c r="DQI592" s="211"/>
      <c r="DQJ592" s="211"/>
      <c r="DQK592" s="211"/>
      <c r="DQL592" s="211"/>
      <c r="DQM592" s="211"/>
      <c r="DQN592" s="211"/>
      <c r="DQO592" s="211"/>
      <c r="DQP592" s="211"/>
      <c r="DQQ592" s="211"/>
      <c r="DQR592" s="211"/>
      <c r="DQS592" s="211"/>
      <c r="DQT592" s="211"/>
      <c r="DQU592" s="211"/>
      <c r="DQV592" s="211"/>
      <c r="DQW592" s="211"/>
      <c r="DQX592" s="211"/>
      <c r="DQY592" s="211"/>
      <c r="DQZ592" s="211"/>
      <c r="DRA592" s="211"/>
      <c r="DRB592" s="211"/>
      <c r="DRC592" s="211"/>
      <c r="DRD592" s="211"/>
      <c r="DRE592" s="211"/>
      <c r="DRF592" s="211"/>
      <c r="DRG592" s="211"/>
      <c r="DRH592" s="211"/>
      <c r="DRI592" s="211"/>
      <c r="DRJ592" s="211"/>
      <c r="DRK592" s="211"/>
      <c r="DRL592" s="211"/>
      <c r="DRM592" s="211"/>
      <c r="DRN592" s="211"/>
      <c r="DRO592" s="211"/>
      <c r="DRP592" s="211"/>
      <c r="DRQ592" s="211"/>
      <c r="DRR592" s="211"/>
      <c r="DRS592" s="211"/>
      <c r="DRT592" s="211"/>
      <c r="DRU592" s="211"/>
      <c r="DRV592" s="211"/>
      <c r="DRW592" s="211"/>
      <c r="DRX592" s="211"/>
      <c r="DRY592" s="211"/>
      <c r="DRZ592" s="211"/>
      <c r="DSA592" s="211"/>
      <c r="DSB592" s="211"/>
      <c r="DSC592" s="211"/>
      <c r="DSD592" s="211"/>
      <c r="DSE592" s="211"/>
      <c r="DSF592" s="211"/>
      <c r="DSG592" s="211"/>
      <c r="DSH592" s="211"/>
      <c r="DSI592" s="211"/>
      <c r="DSJ592" s="211"/>
      <c r="DSK592" s="211"/>
      <c r="DSL592" s="211"/>
      <c r="DSM592" s="211"/>
      <c r="DSN592" s="211"/>
      <c r="DSO592" s="211"/>
      <c r="DSP592" s="211"/>
      <c r="DSQ592" s="211"/>
      <c r="DSR592" s="211"/>
      <c r="DSS592" s="211"/>
      <c r="DST592" s="211"/>
      <c r="DSU592" s="211"/>
      <c r="DSV592" s="211"/>
      <c r="DSW592" s="211"/>
      <c r="DSX592" s="211"/>
      <c r="DSY592" s="211"/>
      <c r="DSZ592" s="211"/>
      <c r="DTA592" s="211"/>
      <c r="DTB592" s="211"/>
      <c r="DTC592" s="211"/>
      <c r="DTD592" s="211"/>
      <c r="DTE592" s="211"/>
      <c r="DTF592" s="211"/>
      <c r="DTG592" s="211"/>
      <c r="DTH592" s="211"/>
      <c r="DTI592" s="211"/>
      <c r="DTJ592" s="211"/>
      <c r="DTK592" s="211"/>
      <c r="DTL592" s="211"/>
      <c r="DTM592" s="211"/>
      <c r="DTN592" s="211"/>
      <c r="DTO592" s="211"/>
      <c r="DTP592" s="211"/>
      <c r="DTQ592" s="211"/>
      <c r="DTR592" s="211"/>
      <c r="DTS592" s="211"/>
      <c r="DTT592" s="211"/>
      <c r="DTU592" s="211"/>
      <c r="DTV592" s="211"/>
      <c r="DTW592" s="211"/>
      <c r="DTX592" s="211"/>
      <c r="DTY592" s="211"/>
      <c r="DTZ592" s="211"/>
      <c r="DUA592" s="211"/>
      <c r="DUB592" s="211"/>
      <c r="DUC592" s="211"/>
      <c r="DUD592" s="211"/>
      <c r="DUE592" s="211"/>
      <c r="DUF592" s="211"/>
      <c r="DUG592" s="211"/>
      <c r="DUH592" s="211"/>
      <c r="DUI592" s="211"/>
      <c r="DUJ592" s="211"/>
      <c r="DUK592" s="211"/>
      <c r="DUL592" s="211"/>
      <c r="DUM592" s="211"/>
      <c r="DUN592" s="211"/>
      <c r="DUO592" s="211"/>
      <c r="DUP592" s="211"/>
      <c r="DUQ592" s="211"/>
      <c r="DUR592" s="211"/>
      <c r="DUS592" s="211"/>
      <c r="DUT592" s="211"/>
      <c r="DUU592" s="211"/>
      <c r="DUV592" s="211"/>
      <c r="DUW592" s="211"/>
      <c r="DUX592" s="211"/>
      <c r="DUY592" s="211"/>
      <c r="DUZ592" s="211"/>
      <c r="DVA592" s="211"/>
      <c r="DVB592" s="211"/>
      <c r="DVC592" s="211"/>
      <c r="DVD592" s="211"/>
      <c r="DVE592" s="211"/>
      <c r="DVF592" s="211"/>
      <c r="DVG592" s="211"/>
      <c r="DVH592" s="211"/>
      <c r="DVI592" s="211"/>
      <c r="DVJ592" s="211"/>
      <c r="DVK592" s="211"/>
      <c r="DVL592" s="211"/>
      <c r="DVM592" s="211"/>
      <c r="DVN592" s="211"/>
      <c r="DVO592" s="211"/>
      <c r="DVP592" s="211"/>
      <c r="DVQ592" s="211"/>
      <c r="DVR592" s="211"/>
      <c r="DVS592" s="211"/>
      <c r="DVT592" s="211"/>
      <c r="DVU592" s="211"/>
      <c r="DVV592" s="211"/>
      <c r="DVW592" s="211"/>
      <c r="DVX592" s="211"/>
      <c r="DVY592" s="211"/>
      <c r="DVZ592" s="211"/>
      <c r="DWA592" s="211"/>
      <c r="DWB592" s="211"/>
      <c r="DWC592" s="211"/>
      <c r="DWD592" s="211"/>
      <c r="DWE592" s="211"/>
      <c r="DWF592" s="211"/>
      <c r="DWG592" s="211"/>
      <c r="DWH592" s="211"/>
      <c r="DWI592" s="211"/>
      <c r="DWJ592" s="211"/>
      <c r="DWK592" s="211"/>
      <c r="DWL592" s="211"/>
      <c r="DWM592" s="211"/>
      <c r="DWN592" s="211"/>
      <c r="DWO592" s="211"/>
      <c r="DWP592" s="211"/>
      <c r="DWQ592" s="211"/>
      <c r="DWR592" s="211"/>
      <c r="DWS592" s="211"/>
      <c r="DWT592" s="211"/>
      <c r="DWU592" s="211"/>
      <c r="DWV592" s="211"/>
      <c r="DWW592" s="211"/>
      <c r="DWX592" s="211"/>
      <c r="DWY592" s="211"/>
      <c r="DWZ592" s="211"/>
      <c r="DXA592" s="211"/>
      <c r="DXB592" s="211"/>
      <c r="DXC592" s="211"/>
      <c r="DXD592" s="211"/>
      <c r="DXE592" s="211"/>
      <c r="DXF592" s="211"/>
      <c r="DXG592" s="211"/>
      <c r="DXH592" s="211"/>
      <c r="DXI592" s="211"/>
      <c r="DXJ592" s="211"/>
      <c r="DXK592" s="211"/>
      <c r="DXL592" s="211"/>
      <c r="DXM592" s="211"/>
      <c r="DXN592" s="211"/>
      <c r="DXO592" s="211"/>
      <c r="DXP592" s="211"/>
      <c r="DXQ592" s="211"/>
      <c r="DXR592" s="211"/>
      <c r="DXS592" s="211"/>
      <c r="DXT592" s="211"/>
      <c r="DXU592" s="211"/>
      <c r="DXV592" s="211"/>
      <c r="DXW592" s="211"/>
      <c r="DXX592" s="211"/>
      <c r="DXY592" s="211"/>
      <c r="DXZ592" s="211"/>
      <c r="DYA592" s="211"/>
      <c r="DYB592" s="211"/>
      <c r="DYC592" s="211"/>
      <c r="DYD592" s="211"/>
      <c r="DYE592" s="211"/>
      <c r="DYF592" s="211"/>
      <c r="DYG592" s="211"/>
      <c r="DYH592" s="211"/>
      <c r="DYI592" s="211"/>
      <c r="DYJ592" s="211"/>
      <c r="DYK592" s="211"/>
      <c r="DYL592" s="211"/>
      <c r="DYM592" s="211"/>
      <c r="DYN592" s="211"/>
      <c r="DYO592" s="211"/>
      <c r="DYP592" s="211"/>
      <c r="DYQ592" s="211"/>
      <c r="DYR592" s="211"/>
      <c r="DYS592" s="211"/>
      <c r="DYT592" s="211"/>
      <c r="DYU592" s="211"/>
      <c r="DYV592" s="211"/>
      <c r="DYW592" s="211"/>
      <c r="DYX592" s="211"/>
      <c r="DYY592" s="211"/>
      <c r="DYZ592" s="211"/>
      <c r="DZA592" s="211"/>
      <c r="DZB592" s="211"/>
      <c r="DZC592" s="211"/>
      <c r="DZD592" s="211"/>
      <c r="DZE592" s="211"/>
      <c r="DZF592" s="211"/>
      <c r="DZG592" s="211"/>
      <c r="DZH592" s="211"/>
      <c r="DZI592" s="211"/>
      <c r="DZJ592" s="211"/>
      <c r="DZK592" s="211"/>
      <c r="DZL592" s="211"/>
      <c r="DZM592" s="211"/>
      <c r="DZN592" s="211"/>
      <c r="DZO592" s="211"/>
      <c r="DZP592" s="211"/>
      <c r="DZQ592" s="211"/>
      <c r="DZR592" s="211"/>
      <c r="DZS592" s="211"/>
      <c r="DZT592" s="211"/>
      <c r="DZU592" s="211"/>
      <c r="DZV592" s="211"/>
      <c r="DZW592" s="211"/>
      <c r="DZX592" s="211"/>
      <c r="DZY592" s="211"/>
      <c r="DZZ592" s="211"/>
      <c r="EAA592" s="211"/>
      <c r="EAB592" s="211"/>
      <c r="EAC592" s="211"/>
      <c r="EAD592" s="211"/>
      <c r="EAE592" s="211"/>
      <c r="EAF592" s="211"/>
      <c r="EAG592" s="211"/>
      <c r="EAH592" s="211"/>
      <c r="EAI592" s="211"/>
      <c r="EAJ592" s="211"/>
      <c r="EAK592" s="211"/>
      <c r="EAL592" s="211"/>
      <c r="EAM592" s="211"/>
      <c r="EAN592" s="211"/>
      <c r="EAO592" s="211"/>
      <c r="EAP592" s="211"/>
      <c r="EAQ592" s="211"/>
      <c r="EAR592" s="211"/>
      <c r="EAS592" s="211"/>
      <c r="EAT592" s="211"/>
      <c r="EAU592" s="211"/>
      <c r="EAV592" s="211"/>
      <c r="EAW592" s="211"/>
      <c r="EAX592" s="211"/>
      <c r="EAY592" s="211"/>
      <c r="EAZ592" s="211"/>
      <c r="EBA592" s="211"/>
      <c r="EBB592" s="211"/>
      <c r="EBC592" s="211"/>
      <c r="EBD592" s="211"/>
      <c r="EBE592" s="211"/>
      <c r="EBF592" s="211"/>
      <c r="EBG592" s="211"/>
      <c r="EBH592" s="211"/>
      <c r="EBI592" s="211"/>
      <c r="EBJ592" s="211"/>
      <c r="EBK592" s="211"/>
      <c r="EBL592" s="211"/>
      <c r="EBM592" s="211"/>
      <c r="EBN592" s="211"/>
      <c r="EBO592" s="211"/>
      <c r="EBP592" s="211"/>
      <c r="EBQ592" s="211"/>
      <c r="EBR592" s="211"/>
      <c r="EBS592" s="211"/>
      <c r="EBT592" s="211"/>
      <c r="EBU592" s="211"/>
      <c r="EBV592" s="211"/>
      <c r="EBW592" s="211"/>
      <c r="EBX592" s="211"/>
      <c r="EBY592" s="211"/>
      <c r="EBZ592" s="211"/>
      <c r="ECA592" s="211"/>
      <c r="ECB592" s="211"/>
      <c r="ECC592" s="211"/>
      <c r="ECD592" s="211"/>
      <c r="ECE592" s="211"/>
      <c r="ECF592" s="211"/>
      <c r="ECG592" s="211"/>
      <c r="ECH592" s="211"/>
      <c r="ECI592" s="211"/>
      <c r="ECJ592" s="211"/>
      <c r="ECK592" s="211"/>
      <c r="ECL592" s="211"/>
      <c r="ECM592" s="211"/>
      <c r="ECN592" s="211"/>
      <c r="ECO592" s="211"/>
      <c r="ECP592" s="211"/>
      <c r="ECQ592" s="211"/>
      <c r="ECR592" s="211"/>
      <c r="ECS592" s="211"/>
      <c r="ECT592" s="211"/>
      <c r="ECU592" s="211"/>
      <c r="ECV592" s="211"/>
      <c r="ECW592" s="211"/>
      <c r="ECX592" s="211"/>
      <c r="ECY592" s="211"/>
      <c r="ECZ592" s="211"/>
      <c r="EDA592" s="211"/>
      <c r="EDB592" s="211"/>
      <c r="EDC592" s="211"/>
      <c r="EDD592" s="211"/>
      <c r="EDE592" s="211"/>
      <c r="EDF592" s="211"/>
      <c r="EDG592" s="211"/>
      <c r="EDH592" s="211"/>
      <c r="EDI592" s="211"/>
      <c r="EDJ592" s="211"/>
      <c r="EDK592" s="211"/>
      <c r="EDL592" s="211"/>
      <c r="EDM592" s="211"/>
      <c r="EDN592" s="211"/>
      <c r="EDO592" s="211"/>
      <c r="EDP592" s="211"/>
      <c r="EDQ592" s="211"/>
      <c r="EDR592" s="211"/>
      <c r="EDS592" s="211"/>
      <c r="EDT592" s="211"/>
      <c r="EDU592" s="211"/>
      <c r="EDV592" s="211"/>
      <c r="EDW592" s="211"/>
      <c r="EDX592" s="211"/>
      <c r="EDY592" s="211"/>
      <c r="EDZ592" s="211"/>
      <c r="EEA592" s="211"/>
      <c r="EEB592" s="211"/>
      <c r="EEC592" s="211"/>
      <c r="EED592" s="211"/>
      <c r="EEE592" s="211"/>
      <c r="EEF592" s="211"/>
      <c r="EEG592" s="211"/>
      <c r="EEH592" s="211"/>
      <c r="EEI592" s="211"/>
      <c r="EEJ592" s="211"/>
      <c r="EEK592" s="211"/>
      <c r="EEL592" s="211"/>
      <c r="EEM592" s="211"/>
      <c r="EEN592" s="211"/>
      <c r="EEO592" s="211"/>
      <c r="EEP592" s="211"/>
      <c r="EEQ592" s="211"/>
      <c r="EER592" s="211"/>
      <c r="EES592" s="211"/>
      <c r="EET592" s="211"/>
      <c r="EEU592" s="211"/>
      <c r="EEV592" s="211"/>
      <c r="EEW592" s="211"/>
      <c r="EEX592" s="211"/>
      <c r="EEY592" s="211"/>
      <c r="EEZ592" s="211"/>
      <c r="EFA592" s="211"/>
      <c r="EFB592" s="211"/>
      <c r="EFC592" s="211"/>
      <c r="EFD592" s="211"/>
      <c r="EFE592" s="211"/>
      <c r="EFF592" s="211"/>
      <c r="EFG592" s="211"/>
      <c r="EFH592" s="211"/>
      <c r="EFI592" s="211"/>
      <c r="EFJ592" s="211"/>
      <c r="EFK592" s="211"/>
      <c r="EFL592" s="211"/>
      <c r="EFM592" s="211"/>
      <c r="EFN592" s="211"/>
      <c r="EFO592" s="211"/>
      <c r="EFP592" s="211"/>
      <c r="EFQ592" s="211"/>
      <c r="EFR592" s="211"/>
      <c r="EFS592" s="211"/>
      <c r="EFT592" s="211"/>
      <c r="EFU592" s="211"/>
      <c r="EFV592" s="211"/>
      <c r="EFW592" s="211"/>
      <c r="EFX592" s="211"/>
      <c r="EFY592" s="211"/>
      <c r="EFZ592" s="211"/>
      <c r="EGA592" s="211"/>
      <c r="EGB592" s="211"/>
      <c r="EGC592" s="211"/>
      <c r="EGD592" s="211"/>
      <c r="EGE592" s="211"/>
      <c r="EGF592" s="211"/>
      <c r="EGG592" s="211"/>
      <c r="EGH592" s="211"/>
      <c r="EGI592" s="211"/>
      <c r="EGJ592" s="211"/>
      <c r="EGK592" s="211"/>
      <c r="EGL592" s="211"/>
      <c r="EGM592" s="211"/>
      <c r="EGN592" s="211"/>
      <c r="EGO592" s="211"/>
      <c r="EGP592" s="211"/>
      <c r="EGQ592" s="211"/>
      <c r="EGR592" s="211"/>
      <c r="EGS592" s="211"/>
      <c r="EGT592" s="211"/>
      <c r="EGU592" s="211"/>
      <c r="EGV592" s="211"/>
      <c r="EGW592" s="211"/>
      <c r="EGX592" s="211"/>
      <c r="EGY592" s="211"/>
      <c r="EGZ592" s="211"/>
      <c r="EHA592" s="211"/>
      <c r="EHB592" s="211"/>
      <c r="EHC592" s="211"/>
      <c r="EHD592" s="211"/>
      <c r="EHE592" s="211"/>
      <c r="EHF592" s="211"/>
      <c r="EHG592" s="211"/>
      <c r="EHH592" s="211"/>
      <c r="EHI592" s="211"/>
      <c r="EHJ592" s="211"/>
      <c r="EHK592" s="211"/>
      <c r="EHL592" s="211"/>
      <c r="EHM592" s="211"/>
      <c r="EHN592" s="211"/>
      <c r="EHO592" s="211"/>
      <c r="EHP592" s="211"/>
      <c r="EHQ592" s="211"/>
      <c r="EHR592" s="211"/>
      <c r="EHS592" s="211"/>
      <c r="EHT592" s="211"/>
      <c r="EHU592" s="211"/>
      <c r="EHV592" s="211"/>
      <c r="EHW592" s="211"/>
      <c r="EHX592" s="211"/>
      <c r="EHY592" s="211"/>
      <c r="EHZ592" s="211"/>
      <c r="EIA592" s="211"/>
      <c r="EIB592" s="211"/>
      <c r="EIC592" s="211"/>
      <c r="EID592" s="211"/>
      <c r="EIE592" s="211"/>
      <c r="EIF592" s="211"/>
      <c r="EIG592" s="211"/>
      <c r="EIH592" s="211"/>
      <c r="EII592" s="211"/>
      <c r="EIJ592" s="211"/>
      <c r="EIK592" s="211"/>
      <c r="EIL592" s="211"/>
      <c r="EIM592" s="211"/>
      <c r="EIN592" s="211"/>
      <c r="EIO592" s="211"/>
      <c r="EIP592" s="211"/>
      <c r="EIQ592" s="211"/>
      <c r="EIR592" s="211"/>
      <c r="EIS592" s="211"/>
      <c r="EIT592" s="211"/>
      <c r="EIU592" s="211"/>
      <c r="EIV592" s="211"/>
      <c r="EIW592" s="211"/>
      <c r="EIX592" s="211"/>
      <c r="EIY592" s="211"/>
      <c r="EIZ592" s="211"/>
      <c r="EJA592" s="211"/>
      <c r="EJB592" s="211"/>
      <c r="EJC592" s="211"/>
      <c r="EJD592" s="211"/>
      <c r="EJE592" s="211"/>
      <c r="EJF592" s="211"/>
      <c r="EJG592" s="211"/>
      <c r="EJH592" s="211"/>
      <c r="EJI592" s="211"/>
      <c r="EJJ592" s="211"/>
      <c r="EJK592" s="211"/>
      <c r="EJL592" s="211"/>
      <c r="EJM592" s="211"/>
      <c r="EJN592" s="211"/>
      <c r="EJO592" s="211"/>
      <c r="EJP592" s="211"/>
      <c r="EJQ592" s="211"/>
      <c r="EJR592" s="211"/>
      <c r="EJS592" s="211"/>
      <c r="EJT592" s="211"/>
      <c r="EJU592" s="211"/>
      <c r="EJV592" s="211"/>
      <c r="EJW592" s="211"/>
      <c r="EJX592" s="211"/>
      <c r="EJY592" s="211"/>
      <c r="EJZ592" s="211"/>
      <c r="EKA592" s="211"/>
      <c r="EKB592" s="211"/>
      <c r="EKC592" s="211"/>
      <c r="EKD592" s="211"/>
      <c r="EKE592" s="211"/>
      <c r="EKF592" s="211"/>
      <c r="EKG592" s="211"/>
      <c r="EKH592" s="211"/>
      <c r="EKI592" s="211"/>
      <c r="EKJ592" s="211"/>
      <c r="EKK592" s="211"/>
      <c r="EKL592" s="211"/>
      <c r="EKM592" s="211"/>
      <c r="EKN592" s="211"/>
      <c r="EKO592" s="211"/>
      <c r="EKP592" s="211"/>
      <c r="EKQ592" s="211"/>
      <c r="EKR592" s="211"/>
      <c r="EKS592" s="211"/>
      <c r="EKT592" s="211"/>
      <c r="EKU592" s="211"/>
      <c r="EKV592" s="211"/>
      <c r="EKW592" s="211"/>
      <c r="EKX592" s="211"/>
      <c r="EKY592" s="211"/>
      <c r="EKZ592" s="211"/>
      <c r="ELA592" s="211"/>
      <c r="ELB592" s="211"/>
      <c r="ELC592" s="211"/>
      <c r="ELD592" s="211"/>
      <c r="ELE592" s="211"/>
      <c r="ELF592" s="211"/>
      <c r="ELG592" s="211"/>
      <c r="ELH592" s="211"/>
      <c r="ELI592" s="211"/>
      <c r="ELJ592" s="211"/>
      <c r="ELK592" s="211"/>
      <c r="ELL592" s="211"/>
      <c r="ELM592" s="211"/>
      <c r="ELN592" s="211"/>
      <c r="ELO592" s="211"/>
      <c r="ELP592" s="211"/>
      <c r="ELQ592" s="211"/>
      <c r="ELR592" s="211"/>
      <c r="ELS592" s="211"/>
      <c r="ELT592" s="211"/>
      <c r="ELU592" s="211"/>
      <c r="ELV592" s="211"/>
      <c r="ELW592" s="211"/>
      <c r="ELX592" s="211"/>
      <c r="ELY592" s="211"/>
      <c r="ELZ592" s="211"/>
      <c r="EMA592" s="211"/>
      <c r="EMB592" s="211"/>
      <c r="EMC592" s="211"/>
      <c r="EMD592" s="211"/>
      <c r="EME592" s="211"/>
      <c r="EMF592" s="211"/>
      <c r="EMG592" s="211"/>
      <c r="EMH592" s="211"/>
      <c r="EMI592" s="211"/>
      <c r="EMJ592" s="211"/>
      <c r="EMK592" s="211"/>
      <c r="EML592" s="211"/>
      <c r="EMM592" s="211"/>
      <c r="EMN592" s="211"/>
      <c r="EMO592" s="211"/>
      <c r="EMP592" s="211"/>
      <c r="EMQ592" s="211"/>
      <c r="EMR592" s="211"/>
      <c r="EMS592" s="211"/>
      <c r="EMT592" s="211"/>
      <c r="EMU592" s="211"/>
      <c r="EMV592" s="211"/>
      <c r="EMW592" s="211"/>
      <c r="EMX592" s="211"/>
      <c r="EMY592" s="211"/>
      <c r="EMZ592" s="211"/>
      <c r="ENA592" s="211"/>
      <c r="ENB592" s="211"/>
      <c r="ENC592" s="211"/>
      <c r="END592" s="211"/>
      <c r="ENE592" s="211"/>
      <c r="ENF592" s="211"/>
      <c r="ENG592" s="211"/>
      <c r="ENH592" s="211"/>
      <c r="ENI592" s="211"/>
      <c r="ENJ592" s="211"/>
      <c r="ENK592" s="211"/>
      <c r="ENL592" s="211"/>
      <c r="ENM592" s="211"/>
      <c r="ENN592" s="211"/>
      <c r="ENO592" s="211"/>
      <c r="ENP592" s="211"/>
      <c r="ENQ592" s="211"/>
      <c r="ENR592" s="211"/>
      <c r="ENS592" s="211"/>
      <c r="ENT592" s="211"/>
      <c r="ENU592" s="211"/>
      <c r="ENV592" s="211"/>
      <c r="ENW592" s="211"/>
      <c r="ENX592" s="211"/>
      <c r="ENY592" s="211"/>
      <c r="ENZ592" s="211"/>
      <c r="EOA592" s="211"/>
      <c r="EOB592" s="211"/>
      <c r="EOC592" s="211"/>
      <c r="EOD592" s="211"/>
      <c r="EOE592" s="211"/>
      <c r="EOF592" s="211"/>
      <c r="EOG592" s="211"/>
      <c r="EOH592" s="211"/>
      <c r="EOI592" s="211"/>
      <c r="EOJ592" s="211"/>
      <c r="EOK592" s="211"/>
      <c r="EOL592" s="211"/>
      <c r="EOM592" s="211"/>
      <c r="EON592" s="211"/>
      <c r="EOO592" s="211"/>
      <c r="EOP592" s="211"/>
      <c r="EOQ592" s="211"/>
      <c r="EOR592" s="211"/>
      <c r="EOS592" s="211"/>
      <c r="EOT592" s="211"/>
      <c r="EOU592" s="211"/>
      <c r="EOV592" s="211"/>
      <c r="EOW592" s="211"/>
      <c r="EOX592" s="211"/>
      <c r="EOY592" s="211"/>
      <c r="EOZ592" s="211"/>
      <c r="EPA592" s="211"/>
      <c r="EPB592" s="211"/>
      <c r="EPC592" s="211"/>
      <c r="EPD592" s="211"/>
      <c r="EPE592" s="211"/>
      <c r="EPF592" s="211"/>
      <c r="EPG592" s="211"/>
      <c r="EPH592" s="211"/>
      <c r="EPI592" s="211"/>
      <c r="EPJ592" s="211"/>
      <c r="EPK592" s="211"/>
      <c r="EPL592" s="211"/>
      <c r="EPM592" s="211"/>
      <c r="EPN592" s="211"/>
      <c r="EPO592" s="211"/>
      <c r="EPP592" s="211"/>
      <c r="EPQ592" s="211"/>
      <c r="EPR592" s="211"/>
      <c r="EPS592" s="211"/>
      <c r="EPT592" s="211"/>
      <c r="EPU592" s="211"/>
      <c r="EPV592" s="211"/>
      <c r="EPW592" s="211"/>
      <c r="EPX592" s="211"/>
      <c r="EPY592" s="211"/>
      <c r="EPZ592" s="211"/>
      <c r="EQA592" s="211"/>
      <c r="EQB592" s="211"/>
      <c r="EQC592" s="211"/>
      <c r="EQD592" s="211"/>
      <c r="EQE592" s="211"/>
      <c r="EQF592" s="211"/>
      <c r="EQG592" s="211"/>
      <c r="EQH592" s="211"/>
      <c r="EQI592" s="211"/>
      <c r="EQJ592" s="211"/>
      <c r="EQK592" s="211"/>
      <c r="EQL592" s="211"/>
      <c r="EQM592" s="211"/>
      <c r="EQN592" s="211"/>
      <c r="EQO592" s="211"/>
      <c r="EQP592" s="211"/>
      <c r="EQQ592" s="211"/>
      <c r="EQR592" s="211"/>
      <c r="EQS592" s="211"/>
      <c r="EQT592" s="211"/>
      <c r="EQU592" s="211"/>
      <c r="EQV592" s="211"/>
      <c r="EQW592" s="211"/>
      <c r="EQX592" s="211"/>
      <c r="EQY592" s="211"/>
      <c r="EQZ592" s="211"/>
      <c r="ERA592" s="211"/>
      <c r="ERB592" s="211"/>
      <c r="ERC592" s="211"/>
      <c r="ERD592" s="211"/>
      <c r="ERE592" s="211"/>
      <c r="ERF592" s="211"/>
      <c r="ERG592" s="211"/>
      <c r="ERH592" s="211"/>
      <c r="ERI592" s="211"/>
      <c r="ERJ592" s="211"/>
      <c r="ERK592" s="211"/>
      <c r="ERL592" s="211"/>
      <c r="ERM592" s="211"/>
      <c r="ERN592" s="211"/>
      <c r="ERO592" s="211"/>
      <c r="ERP592" s="211"/>
      <c r="ERQ592" s="211"/>
      <c r="ERR592" s="211"/>
      <c r="ERS592" s="211"/>
      <c r="ERT592" s="211"/>
      <c r="ERU592" s="211"/>
      <c r="ERV592" s="211"/>
      <c r="ERW592" s="211"/>
      <c r="ERX592" s="211"/>
      <c r="ERY592" s="211"/>
      <c r="ERZ592" s="211"/>
      <c r="ESA592" s="211"/>
      <c r="ESB592" s="211"/>
      <c r="ESC592" s="211"/>
      <c r="ESD592" s="211"/>
      <c r="ESE592" s="211"/>
      <c r="ESF592" s="211"/>
      <c r="ESG592" s="211"/>
      <c r="ESH592" s="211"/>
      <c r="ESI592" s="211"/>
      <c r="ESJ592" s="211"/>
      <c r="ESK592" s="211"/>
      <c r="ESL592" s="211"/>
      <c r="ESM592" s="211"/>
      <c r="ESN592" s="211"/>
      <c r="ESO592" s="211"/>
      <c r="ESP592" s="211"/>
      <c r="ESQ592" s="211"/>
      <c r="ESR592" s="211"/>
      <c r="ESS592" s="211"/>
      <c r="EST592" s="211"/>
      <c r="ESU592" s="211"/>
      <c r="ESV592" s="211"/>
      <c r="ESW592" s="211"/>
      <c r="ESX592" s="211"/>
      <c r="ESY592" s="211"/>
      <c r="ESZ592" s="211"/>
      <c r="ETA592" s="211"/>
      <c r="ETB592" s="211"/>
      <c r="ETC592" s="211"/>
      <c r="ETD592" s="211"/>
      <c r="ETE592" s="211"/>
      <c r="ETF592" s="211"/>
      <c r="ETG592" s="211"/>
      <c r="ETH592" s="211"/>
      <c r="ETI592" s="211"/>
      <c r="ETJ592" s="211"/>
      <c r="ETK592" s="211"/>
      <c r="ETL592" s="211"/>
      <c r="ETM592" s="211"/>
      <c r="ETN592" s="211"/>
      <c r="ETO592" s="211"/>
      <c r="ETP592" s="211"/>
      <c r="ETQ592" s="211"/>
      <c r="ETR592" s="211"/>
      <c r="ETS592" s="211"/>
      <c r="ETT592" s="211"/>
      <c r="ETU592" s="211"/>
      <c r="ETV592" s="211"/>
      <c r="ETW592" s="211"/>
      <c r="ETX592" s="211"/>
      <c r="ETY592" s="211"/>
      <c r="ETZ592" s="211"/>
      <c r="EUA592" s="211"/>
      <c r="EUB592" s="211"/>
      <c r="EUC592" s="211"/>
      <c r="EUD592" s="211"/>
      <c r="EUE592" s="211"/>
      <c r="EUF592" s="211"/>
      <c r="EUG592" s="211"/>
      <c r="EUH592" s="211"/>
      <c r="EUI592" s="211"/>
      <c r="EUJ592" s="211"/>
      <c r="EUK592" s="211"/>
      <c r="EUL592" s="211"/>
      <c r="EUM592" s="211"/>
      <c r="EUN592" s="211"/>
      <c r="EUO592" s="211"/>
      <c r="EUP592" s="211"/>
      <c r="EUQ592" s="211"/>
      <c r="EUR592" s="211"/>
      <c r="EUS592" s="211"/>
      <c r="EUT592" s="211"/>
      <c r="EUU592" s="211"/>
      <c r="EUV592" s="211"/>
      <c r="EUW592" s="211"/>
      <c r="EUX592" s="211"/>
      <c r="EUY592" s="211"/>
      <c r="EUZ592" s="211"/>
      <c r="EVA592" s="211"/>
      <c r="EVB592" s="211"/>
      <c r="EVC592" s="211"/>
      <c r="EVD592" s="211"/>
      <c r="EVE592" s="211"/>
      <c r="EVF592" s="211"/>
      <c r="EVG592" s="211"/>
      <c r="EVH592" s="211"/>
      <c r="EVI592" s="211"/>
      <c r="EVJ592" s="211"/>
      <c r="EVK592" s="211"/>
      <c r="EVL592" s="211"/>
      <c r="EVM592" s="211"/>
      <c r="EVN592" s="211"/>
      <c r="EVO592" s="211"/>
      <c r="EVP592" s="211"/>
      <c r="EVQ592" s="211"/>
      <c r="EVR592" s="211"/>
      <c r="EVS592" s="211"/>
      <c r="EVT592" s="211"/>
      <c r="EVU592" s="211"/>
      <c r="EVV592" s="211"/>
      <c r="EVW592" s="211"/>
      <c r="EVX592" s="211"/>
      <c r="EVY592" s="211"/>
      <c r="EVZ592" s="211"/>
      <c r="EWA592" s="211"/>
      <c r="EWB592" s="211"/>
      <c r="EWC592" s="211"/>
      <c r="EWD592" s="211"/>
      <c r="EWE592" s="211"/>
      <c r="EWF592" s="211"/>
      <c r="EWG592" s="211"/>
      <c r="EWH592" s="211"/>
      <c r="EWI592" s="211"/>
      <c r="EWJ592" s="211"/>
      <c r="EWK592" s="211"/>
      <c r="EWL592" s="211"/>
      <c r="EWM592" s="211"/>
      <c r="EWN592" s="211"/>
      <c r="EWO592" s="211"/>
      <c r="EWP592" s="211"/>
      <c r="EWQ592" s="211"/>
      <c r="EWR592" s="211"/>
      <c r="EWS592" s="211"/>
      <c r="EWT592" s="211"/>
      <c r="EWU592" s="211"/>
      <c r="EWV592" s="211"/>
      <c r="EWW592" s="211"/>
      <c r="EWX592" s="211"/>
      <c r="EWY592" s="211"/>
      <c r="EWZ592" s="211"/>
      <c r="EXA592" s="211"/>
      <c r="EXB592" s="211"/>
      <c r="EXC592" s="211"/>
      <c r="EXD592" s="211"/>
      <c r="EXE592" s="211"/>
      <c r="EXF592" s="211"/>
      <c r="EXG592" s="211"/>
      <c r="EXH592" s="211"/>
      <c r="EXI592" s="211"/>
      <c r="EXJ592" s="211"/>
      <c r="EXK592" s="211"/>
      <c r="EXL592" s="211"/>
      <c r="EXM592" s="211"/>
      <c r="EXN592" s="211"/>
      <c r="EXO592" s="211"/>
      <c r="EXP592" s="211"/>
      <c r="EXQ592" s="211"/>
      <c r="EXR592" s="211"/>
      <c r="EXS592" s="211"/>
      <c r="EXT592" s="211"/>
      <c r="EXU592" s="211"/>
      <c r="EXV592" s="211"/>
      <c r="EXW592" s="211"/>
      <c r="EXX592" s="211"/>
      <c r="EXY592" s="211"/>
      <c r="EXZ592" s="211"/>
      <c r="EYA592" s="211"/>
      <c r="EYB592" s="211"/>
      <c r="EYC592" s="211"/>
      <c r="EYD592" s="211"/>
      <c r="EYE592" s="211"/>
      <c r="EYF592" s="211"/>
      <c r="EYG592" s="211"/>
      <c r="EYH592" s="211"/>
      <c r="EYI592" s="211"/>
      <c r="EYJ592" s="211"/>
      <c r="EYK592" s="211"/>
      <c r="EYL592" s="211"/>
      <c r="EYM592" s="211"/>
      <c r="EYN592" s="211"/>
      <c r="EYO592" s="211"/>
      <c r="EYP592" s="211"/>
      <c r="EYQ592" s="211"/>
      <c r="EYR592" s="211"/>
      <c r="EYS592" s="211"/>
      <c r="EYT592" s="211"/>
      <c r="EYU592" s="211"/>
      <c r="EYV592" s="211"/>
      <c r="EYW592" s="211"/>
      <c r="EYX592" s="211"/>
      <c r="EYY592" s="211"/>
    </row>
    <row r="593" spans="1:4055" s="212" customFormat="1" ht="51">
      <c r="A593" s="233" t="s">
        <v>644</v>
      </c>
      <c r="B593" s="231" t="s">
        <v>2033</v>
      </c>
      <c r="C593" s="233" t="s">
        <v>32</v>
      </c>
      <c r="D593" s="233" t="s">
        <v>638</v>
      </c>
      <c r="E593" s="515">
        <v>45416</v>
      </c>
      <c r="F593" s="327">
        <v>45473</v>
      </c>
      <c r="G593" s="347"/>
      <c r="H593" s="441"/>
      <c r="I593" s="341">
        <v>2105456</v>
      </c>
      <c r="J593" s="343"/>
      <c r="K593" s="344" t="s">
        <v>203</v>
      </c>
      <c r="L593" s="335">
        <v>0</v>
      </c>
      <c r="M593" s="236">
        <v>138</v>
      </c>
      <c r="N593" s="236" t="s">
        <v>22</v>
      </c>
      <c r="O593" s="444" t="s">
        <v>22</v>
      </c>
      <c r="P593" s="238" t="s">
        <v>22</v>
      </c>
      <c r="Q593" s="238" t="s">
        <v>22</v>
      </c>
      <c r="R593" s="238" t="s">
        <v>22</v>
      </c>
      <c r="S593" s="238" t="s">
        <v>22</v>
      </c>
      <c r="T593" s="238" t="s">
        <v>22</v>
      </c>
      <c r="U593" s="238" t="s">
        <v>22</v>
      </c>
      <c r="V593" s="238" t="s">
        <v>138</v>
      </c>
      <c r="W593" s="233"/>
      <c r="X593" s="211"/>
      <c r="Y593" s="211"/>
      <c r="Z593" s="211"/>
      <c r="AA593" s="211"/>
      <c r="AB593" s="211"/>
      <c r="AC593" s="211"/>
      <c r="AD593" s="211"/>
      <c r="AE593" s="211"/>
      <c r="AF593" s="211"/>
      <c r="AG593" s="211"/>
      <c r="AH593" s="211"/>
      <c r="AI593" s="211"/>
      <c r="AJ593" s="211"/>
      <c r="AK593" s="211"/>
      <c r="AL593" s="211"/>
      <c r="AM593" s="211"/>
      <c r="AN593" s="211"/>
      <c r="AO593" s="211"/>
      <c r="AP593" s="211"/>
      <c r="AQ593" s="211"/>
      <c r="AR593" s="211"/>
      <c r="AS593" s="211"/>
      <c r="AT593" s="211"/>
      <c r="AU593" s="211"/>
      <c r="AV593" s="211"/>
      <c r="AW593" s="211"/>
      <c r="AX593" s="211"/>
      <c r="AY593" s="211"/>
      <c r="AZ593" s="211"/>
      <c r="BA593" s="211"/>
      <c r="BB593" s="211"/>
      <c r="BC593" s="211"/>
      <c r="BD593" s="211"/>
      <c r="BE593" s="211"/>
      <c r="BF593" s="211"/>
      <c r="BG593" s="211"/>
      <c r="BH593" s="211"/>
      <c r="BI593" s="211"/>
      <c r="BJ593" s="211"/>
      <c r="BK593" s="211"/>
      <c r="BL593" s="211"/>
      <c r="BM593" s="211"/>
      <c r="BN593" s="211"/>
      <c r="BO593" s="211"/>
      <c r="BP593" s="211"/>
      <c r="BQ593" s="211"/>
      <c r="BR593" s="211"/>
      <c r="BS593" s="211"/>
      <c r="BT593" s="211"/>
      <c r="BU593" s="211"/>
      <c r="BV593" s="211"/>
      <c r="BW593" s="211"/>
      <c r="BX593" s="211"/>
      <c r="BY593" s="211"/>
      <c r="BZ593" s="211"/>
      <c r="CA593" s="211"/>
      <c r="CB593" s="211"/>
      <c r="CC593" s="211"/>
      <c r="CD593" s="211"/>
      <c r="CE593" s="211"/>
      <c r="CF593" s="211"/>
      <c r="CG593" s="211"/>
      <c r="CH593" s="211"/>
      <c r="CI593" s="211"/>
      <c r="CJ593" s="211"/>
      <c r="CK593" s="211"/>
      <c r="CL593" s="211"/>
      <c r="CM593" s="211"/>
      <c r="CN593" s="211"/>
      <c r="CO593" s="211"/>
      <c r="CP593" s="211"/>
      <c r="CQ593" s="211"/>
      <c r="CR593" s="211"/>
      <c r="CS593" s="211"/>
      <c r="CT593" s="211"/>
      <c r="CU593" s="211"/>
      <c r="CV593" s="211"/>
      <c r="CW593" s="211"/>
      <c r="CX593" s="211"/>
      <c r="CY593" s="211"/>
      <c r="CZ593" s="211"/>
      <c r="DA593" s="211"/>
      <c r="DB593" s="211"/>
      <c r="DC593" s="211"/>
      <c r="DD593" s="211"/>
      <c r="DE593" s="211"/>
      <c r="DF593" s="211"/>
      <c r="DG593" s="211"/>
      <c r="DH593" s="211"/>
      <c r="DI593" s="211"/>
      <c r="DJ593" s="211"/>
      <c r="DK593" s="211"/>
      <c r="DL593" s="211"/>
      <c r="DM593" s="211"/>
      <c r="DN593" s="211"/>
      <c r="DO593" s="211"/>
      <c r="DP593" s="211"/>
      <c r="DQ593" s="211"/>
      <c r="DR593" s="211"/>
      <c r="DS593" s="211"/>
      <c r="DT593" s="211"/>
      <c r="DU593" s="211"/>
      <c r="DV593" s="211"/>
      <c r="DW593" s="211"/>
      <c r="DX593" s="211"/>
      <c r="DY593" s="211"/>
      <c r="DZ593" s="211"/>
      <c r="EA593" s="211"/>
      <c r="EB593" s="211"/>
      <c r="EC593" s="211"/>
      <c r="ED593" s="211"/>
      <c r="EE593" s="211"/>
      <c r="EF593" s="211"/>
      <c r="EG593" s="211"/>
      <c r="EH593" s="211"/>
      <c r="EI593" s="211"/>
      <c r="EJ593" s="211"/>
      <c r="EK593" s="211"/>
      <c r="EL593" s="211"/>
      <c r="EM593" s="211"/>
      <c r="EN593" s="211"/>
      <c r="EO593" s="211"/>
      <c r="EP593" s="211"/>
      <c r="EQ593" s="211"/>
      <c r="ER593" s="211"/>
      <c r="ES593" s="211"/>
      <c r="ET593" s="211"/>
      <c r="EU593" s="211"/>
      <c r="EV593" s="211"/>
      <c r="EW593" s="211"/>
      <c r="EX593" s="211"/>
      <c r="EY593" s="211"/>
      <c r="EZ593" s="211"/>
      <c r="FA593" s="211"/>
      <c r="FB593" s="211"/>
      <c r="FC593" s="211"/>
      <c r="FD593" s="211"/>
      <c r="FE593" s="211"/>
      <c r="FF593" s="211"/>
      <c r="FG593" s="211"/>
      <c r="FH593" s="211"/>
      <c r="FI593" s="211"/>
      <c r="FJ593" s="211"/>
      <c r="FK593" s="211"/>
      <c r="FL593" s="211"/>
      <c r="FM593" s="211"/>
      <c r="FN593" s="211"/>
      <c r="FO593" s="211"/>
      <c r="FP593" s="211"/>
      <c r="FQ593" s="211"/>
      <c r="FR593" s="211"/>
      <c r="FS593" s="211"/>
      <c r="FT593" s="211"/>
      <c r="FU593" s="211"/>
      <c r="FV593" s="211"/>
      <c r="FW593" s="211"/>
      <c r="FX593" s="211"/>
      <c r="FY593" s="211"/>
      <c r="FZ593" s="211"/>
      <c r="GA593" s="211"/>
      <c r="GB593" s="211"/>
      <c r="GC593" s="211"/>
      <c r="GD593" s="211"/>
      <c r="GE593" s="211"/>
      <c r="GF593" s="211"/>
      <c r="GG593" s="211"/>
      <c r="GH593" s="211"/>
      <c r="GI593" s="211"/>
      <c r="GJ593" s="211"/>
      <c r="GK593" s="211"/>
      <c r="GL593" s="211"/>
      <c r="GM593" s="211"/>
      <c r="GN593" s="211"/>
      <c r="GO593" s="211"/>
      <c r="GP593" s="211"/>
      <c r="GQ593" s="211"/>
      <c r="GR593" s="211"/>
      <c r="GS593" s="211"/>
      <c r="GT593" s="211"/>
      <c r="GU593" s="211"/>
      <c r="GV593" s="211"/>
      <c r="GW593" s="211"/>
      <c r="GX593" s="211"/>
      <c r="GY593" s="211"/>
      <c r="GZ593" s="211"/>
      <c r="HA593" s="211"/>
      <c r="HB593" s="211"/>
      <c r="HC593" s="211"/>
      <c r="HD593" s="211"/>
      <c r="HE593" s="211"/>
      <c r="HF593" s="211"/>
      <c r="HG593" s="211"/>
      <c r="HH593" s="211"/>
      <c r="HI593" s="211"/>
      <c r="HJ593" s="211"/>
      <c r="HK593" s="211"/>
      <c r="HL593" s="211"/>
      <c r="HM593" s="211"/>
      <c r="HN593" s="211"/>
      <c r="HO593" s="211"/>
      <c r="HP593" s="211"/>
      <c r="HQ593" s="211"/>
      <c r="HR593" s="211"/>
      <c r="HS593" s="211"/>
      <c r="HT593" s="211"/>
      <c r="HU593" s="211"/>
      <c r="HV593" s="211"/>
      <c r="HW593" s="211"/>
      <c r="HX593" s="211"/>
      <c r="HY593" s="211"/>
      <c r="HZ593" s="211"/>
      <c r="IA593" s="211"/>
      <c r="IB593" s="211"/>
      <c r="IC593" s="211"/>
      <c r="ID593" s="211"/>
      <c r="IE593" s="211"/>
      <c r="IF593" s="211"/>
      <c r="IG593" s="211"/>
      <c r="IH593" s="211"/>
      <c r="II593" s="211"/>
      <c r="IJ593" s="211"/>
      <c r="IK593" s="211"/>
      <c r="IL593" s="211"/>
      <c r="IM593" s="211"/>
      <c r="IN593" s="211"/>
      <c r="IO593" s="211"/>
      <c r="IP593" s="211"/>
      <c r="IQ593" s="211"/>
      <c r="IR593" s="211"/>
      <c r="IS593" s="211"/>
      <c r="IT593" s="211"/>
      <c r="IU593" s="211"/>
      <c r="IV593" s="211"/>
      <c r="IW593" s="211"/>
      <c r="IX593" s="211"/>
      <c r="IY593" s="211"/>
      <c r="IZ593" s="211"/>
      <c r="JA593" s="211"/>
      <c r="JB593" s="211"/>
      <c r="JC593" s="211"/>
      <c r="JD593" s="211"/>
      <c r="JE593" s="211"/>
      <c r="JF593" s="211"/>
      <c r="JG593" s="211"/>
      <c r="JH593" s="211"/>
      <c r="JI593" s="211"/>
      <c r="JJ593" s="211"/>
      <c r="JK593" s="211"/>
      <c r="JL593" s="211"/>
      <c r="JM593" s="211"/>
      <c r="JN593" s="211"/>
      <c r="JO593" s="211"/>
      <c r="JP593" s="211"/>
      <c r="JQ593" s="211"/>
      <c r="JR593" s="211"/>
      <c r="JS593" s="211"/>
      <c r="JT593" s="211"/>
      <c r="JU593" s="211"/>
      <c r="JV593" s="211"/>
      <c r="JW593" s="211"/>
      <c r="JX593" s="211"/>
      <c r="JY593" s="211"/>
      <c r="JZ593" s="211"/>
      <c r="KA593" s="211"/>
      <c r="KB593" s="211"/>
      <c r="KC593" s="211"/>
      <c r="KD593" s="211"/>
      <c r="KE593" s="211"/>
      <c r="KF593" s="211"/>
      <c r="KG593" s="211"/>
      <c r="KH593" s="211"/>
      <c r="KI593" s="211"/>
      <c r="KJ593" s="211"/>
      <c r="KK593" s="211"/>
      <c r="KL593" s="211"/>
      <c r="KM593" s="211"/>
      <c r="KN593" s="211"/>
      <c r="KO593" s="211"/>
      <c r="KP593" s="211"/>
      <c r="KQ593" s="211"/>
      <c r="KR593" s="211"/>
      <c r="KS593" s="211"/>
      <c r="KT593" s="211"/>
      <c r="KU593" s="211"/>
      <c r="KV593" s="211"/>
      <c r="KW593" s="211"/>
      <c r="KX593" s="211"/>
      <c r="KY593" s="211"/>
      <c r="KZ593" s="211"/>
      <c r="LA593" s="211"/>
      <c r="LB593" s="211"/>
      <c r="LC593" s="211"/>
      <c r="LD593" s="211"/>
      <c r="LE593" s="211"/>
      <c r="LF593" s="211"/>
      <c r="LG593" s="211"/>
      <c r="LH593" s="211"/>
      <c r="LI593" s="211"/>
      <c r="LJ593" s="211"/>
      <c r="LK593" s="211"/>
      <c r="LL593" s="211"/>
      <c r="LM593" s="211"/>
      <c r="LN593" s="211"/>
      <c r="LO593" s="211"/>
      <c r="LP593" s="211"/>
      <c r="LQ593" s="211"/>
      <c r="LR593" s="211"/>
      <c r="LS593" s="211"/>
      <c r="LT593" s="211"/>
      <c r="LU593" s="211"/>
      <c r="LV593" s="211"/>
      <c r="LW593" s="211"/>
      <c r="LX593" s="211"/>
      <c r="LY593" s="211"/>
      <c r="LZ593" s="211"/>
      <c r="MA593" s="211"/>
      <c r="MB593" s="211"/>
      <c r="MC593" s="211"/>
      <c r="MD593" s="211"/>
      <c r="ME593" s="211"/>
      <c r="MF593" s="211"/>
      <c r="MG593" s="211"/>
      <c r="MH593" s="211"/>
      <c r="MI593" s="211"/>
      <c r="MJ593" s="211"/>
      <c r="MK593" s="211"/>
      <c r="ML593" s="211"/>
      <c r="MM593" s="211"/>
      <c r="MN593" s="211"/>
      <c r="MO593" s="211"/>
      <c r="MP593" s="211"/>
      <c r="MQ593" s="211"/>
      <c r="MR593" s="211"/>
      <c r="MS593" s="211"/>
      <c r="MT593" s="211"/>
      <c r="MU593" s="211"/>
      <c r="MV593" s="211"/>
      <c r="MW593" s="211"/>
      <c r="MX593" s="211"/>
      <c r="MY593" s="211"/>
      <c r="MZ593" s="211"/>
      <c r="NA593" s="211"/>
      <c r="NB593" s="211"/>
      <c r="NC593" s="211"/>
      <c r="ND593" s="211"/>
      <c r="NE593" s="211"/>
      <c r="NF593" s="211"/>
      <c r="NG593" s="211"/>
      <c r="NH593" s="211"/>
      <c r="NI593" s="211"/>
      <c r="NJ593" s="211"/>
      <c r="NK593" s="211"/>
      <c r="NL593" s="211"/>
      <c r="NM593" s="211"/>
      <c r="NN593" s="211"/>
      <c r="NO593" s="211"/>
      <c r="NP593" s="211"/>
      <c r="NQ593" s="211"/>
      <c r="NR593" s="211"/>
      <c r="NS593" s="211"/>
      <c r="NT593" s="211"/>
      <c r="NU593" s="211"/>
      <c r="NV593" s="211"/>
      <c r="NW593" s="211"/>
      <c r="NX593" s="211"/>
      <c r="NY593" s="211"/>
      <c r="NZ593" s="211"/>
      <c r="OA593" s="211"/>
      <c r="OB593" s="211"/>
      <c r="OC593" s="211"/>
      <c r="OD593" s="211"/>
      <c r="OE593" s="211"/>
      <c r="OF593" s="211"/>
      <c r="OG593" s="211"/>
      <c r="OH593" s="211"/>
      <c r="OI593" s="211"/>
      <c r="OJ593" s="211"/>
      <c r="OK593" s="211"/>
      <c r="OL593" s="211"/>
      <c r="OM593" s="211"/>
      <c r="ON593" s="211"/>
      <c r="OO593" s="211"/>
      <c r="OP593" s="211"/>
      <c r="OQ593" s="211"/>
      <c r="OR593" s="211"/>
      <c r="OS593" s="211"/>
      <c r="OT593" s="211"/>
      <c r="OU593" s="211"/>
      <c r="OV593" s="211"/>
      <c r="OW593" s="211"/>
      <c r="OX593" s="211"/>
      <c r="OY593" s="211"/>
      <c r="OZ593" s="211"/>
      <c r="PA593" s="211"/>
      <c r="PB593" s="211"/>
      <c r="PC593" s="211"/>
      <c r="PD593" s="211"/>
      <c r="PE593" s="211"/>
      <c r="PF593" s="211"/>
      <c r="PG593" s="211"/>
      <c r="PH593" s="211"/>
      <c r="PI593" s="211"/>
      <c r="PJ593" s="211"/>
      <c r="PK593" s="211"/>
      <c r="PL593" s="211"/>
      <c r="PM593" s="211"/>
      <c r="PN593" s="211"/>
      <c r="PO593" s="211"/>
      <c r="PP593" s="211"/>
      <c r="PQ593" s="211"/>
      <c r="PR593" s="211"/>
      <c r="PS593" s="211"/>
      <c r="PT593" s="211"/>
      <c r="PU593" s="211"/>
      <c r="PV593" s="211"/>
      <c r="PW593" s="211"/>
      <c r="PX593" s="211"/>
      <c r="PY593" s="211"/>
      <c r="PZ593" s="211"/>
      <c r="QA593" s="211"/>
      <c r="QB593" s="211"/>
      <c r="QC593" s="211"/>
      <c r="QD593" s="211"/>
      <c r="QE593" s="211"/>
      <c r="QF593" s="211"/>
      <c r="QG593" s="211"/>
      <c r="QH593" s="211"/>
      <c r="QI593" s="211"/>
      <c r="QJ593" s="211"/>
      <c r="QK593" s="211"/>
      <c r="QL593" s="211"/>
      <c r="QM593" s="211"/>
      <c r="QN593" s="211"/>
      <c r="QO593" s="211"/>
      <c r="QP593" s="211"/>
      <c r="QQ593" s="211"/>
      <c r="QR593" s="211"/>
      <c r="QS593" s="211"/>
      <c r="QT593" s="211"/>
      <c r="QU593" s="211"/>
      <c r="QV593" s="211"/>
      <c r="QW593" s="211"/>
      <c r="QX593" s="211"/>
      <c r="QY593" s="211"/>
      <c r="QZ593" s="211"/>
      <c r="RA593" s="211"/>
      <c r="RB593" s="211"/>
      <c r="RC593" s="211"/>
      <c r="RD593" s="211"/>
      <c r="RE593" s="211"/>
      <c r="RF593" s="211"/>
      <c r="RG593" s="211"/>
      <c r="RH593" s="211"/>
      <c r="RI593" s="211"/>
      <c r="RJ593" s="211"/>
      <c r="RK593" s="211"/>
      <c r="RL593" s="211"/>
      <c r="RM593" s="211"/>
      <c r="RN593" s="211"/>
      <c r="RO593" s="211"/>
      <c r="RP593" s="211"/>
      <c r="RQ593" s="211"/>
      <c r="RR593" s="211"/>
      <c r="RS593" s="211"/>
      <c r="RT593" s="211"/>
      <c r="RU593" s="211"/>
      <c r="RV593" s="211"/>
      <c r="RW593" s="211"/>
      <c r="RX593" s="211"/>
      <c r="RY593" s="211"/>
      <c r="RZ593" s="211"/>
      <c r="SA593" s="211"/>
      <c r="SB593" s="211"/>
      <c r="SC593" s="211"/>
      <c r="SD593" s="211"/>
      <c r="SE593" s="211"/>
      <c r="SF593" s="211"/>
      <c r="SG593" s="211"/>
      <c r="SH593" s="211"/>
      <c r="SI593" s="211"/>
      <c r="SJ593" s="211"/>
      <c r="SK593" s="211"/>
      <c r="SL593" s="211"/>
      <c r="SM593" s="211"/>
      <c r="SN593" s="211"/>
      <c r="SO593" s="211"/>
      <c r="SP593" s="211"/>
      <c r="SQ593" s="211"/>
      <c r="SR593" s="211"/>
      <c r="SS593" s="211"/>
      <c r="ST593" s="211"/>
      <c r="SU593" s="211"/>
      <c r="SV593" s="211"/>
      <c r="SW593" s="211"/>
      <c r="SX593" s="211"/>
      <c r="SY593" s="211"/>
      <c r="SZ593" s="211"/>
      <c r="TA593" s="211"/>
      <c r="TB593" s="211"/>
      <c r="TC593" s="211"/>
      <c r="TD593" s="211"/>
      <c r="TE593" s="211"/>
      <c r="TF593" s="211"/>
      <c r="TG593" s="211"/>
      <c r="TH593" s="211"/>
      <c r="TI593" s="211"/>
      <c r="TJ593" s="211"/>
      <c r="TK593" s="211"/>
      <c r="TL593" s="211"/>
      <c r="TM593" s="211"/>
      <c r="TN593" s="211"/>
      <c r="TO593" s="211"/>
      <c r="TP593" s="211"/>
      <c r="TQ593" s="211"/>
      <c r="TR593" s="211"/>
      <c r="TS593" s="211"/>
      <c r="TT593" s="211"/>
      <c r="TU593" s="211"/>
      <c r="TV593" s="211"/>
      <c r="TW593" s="211"/>
      <c r="TX593" s="211"/>
      <c r="TY593" s="211"/>
      <c r="TZ593" s="211"/>
      <c r="UA593" s="211"/>
      <c r="UB593" s="211"/>
      <c r="UC593" s="211"/>
      <c r="UD593" s="211"/>
      <c r="UE593" s="211"/>
      <c r="UF593" s="211"/>
      <c r="UG593" s="211"/>
      <c r="UH593" s="211"/>
      <c r="UI593" s="211"/>
      <c r="UJ593" s="211"/>
      <c r="UK593" s="211"/>
      <c r="UL593" s="211"/>
      <c r="UM593" s="211"/>
      <c r="UN593" s="211"/>
      <c r="UO593" s="211"/>
      <c r="UP593" s="211"/>
      <c r="UQ593" s="211"/>
      <c r="UR593" s="211"/>
      <c r="US593" s="211"/>
      <c r="UT593" s="211"/>
      <c r="UU593" s="211"/>
      <c r="UV593" s="211"/>
      <c r="UW593" s="211"/>
      <c r="UX593" s="211"/>
      <c r="UY593" s="211"/>
      <c r="UZ593" s="211"/>
      <c r="VA593" s="211"/>
      <c r="VB593" s="211"/>
      <c r="VC593" s="211"/>
      <c r="VD593" s="211"/>
      <c r="VE593" s="211"/>
      <c r="VF593" s="211"/>
      <c r="VG593" s="211"/>
      <c r="VH593" s="211"/>
      <c r="VI593" s="211"/>
      <c r="VJ593" s="211"/>
      <c r="VK593" s="211"/>
      <c r="VL593" s="211"/>
      <c r="VM593" s="211"/>
      <c r="VN593" s="211"/>
      <c r="VO593" s="211"/>
      <c r="VP593" s="211"/>
      <c r="VQ593" s="211"/>
      <c r="VR593" s="211"/>
      <c r="VS593" s="211"/>
      <c r="VT593" s="211"/>
      <c r="VU593" s="211"/>
      <c r="VV593" s="211"/>
      <c r="VW593" s="211"/>
      <c r="VX593" s="211"/>
      <c r="VY593" s="211"/>
      <c r="VZ593" s="211"/>
      <c r="WA593" s="211"/>
      <c r="WB593" s="211"/>
      <c r="WC593" s="211"/>
      <c r="WD593" s="211"/>
      <c r="WE593" s="211"/>
      <c r="WF593" s="211"/>
      <c r="WG593" s="211"/>
      <c r="WH593" s="211"/>
      <c r="WI593" s="211"/>
      <c r="WJ593" s="211"/>
      <c r="WK593" s="211"/>
      <c r="WL593" s="211"/>
      <c r="WM593" s="211"/>
      <c r="WN593" s="211"/>
      <c r="WO593" s="211"/>
      <c r="WP593" s="211"/>
      <c r="WQ593" s="211"/>
      <c r="WR593" s="211"/>
      <c r="WS593" s="211"/>
      <c r="WT593" s="211"/>
      <c r="WU593" s="211"/>
      <c r="WV593" s="211"/>
      <c r="WW593" s="211"/>
      <c r="WX593" s="211"/>
      <c r="WY593" s="211"/>
      <c r="WZ593" s="211"/>
      <c r="XA593" s="211"/>
      <c r="XB593" s="211"/>
      <c r="XC593" s="211"/>
      <c r="XD593" s="211"/>
      <c r="XE593" s="211"/>
      <c r="XF593" s="211"/>
      <c r="XG593" s="211"/>
      <c r="XH593" s="211"/>
      <c r="XI593" s="211"/>
      <c r="XJ593" s="211"/>
      <c r="XK593" s="211"/>
      <c r="XL593" s="211"/>
      <c r="XM593" s="211"/>
      <c r="XN593" s="211"/>
      <c r="XO593" s="211"/>
      <c r="XP593" s="211"/>
      <c r="XQ593" s="211"/>
      <c r="XR593" s="211"/>
      <c r="XS593" s="211"/>
      <c r="XT593" s="211"/>
      <c r="XU593" s="211"/>
      <c r="XV593" s="211"/>
      <c r="XW593" s="211"/>
      <c r="XX593" s="211"/>
      <c r="XY593" s="211"/>
      <c r="XZ593" s="211"/>
      <c r="YA593" s="211"/>
      <c r="YB593" s="211"/>
      <c r="YC593" s="211"/>
      <c r="YD593" s="211"/>
      <c r="YE593" s="211"/>
      <c r="YF593" s="211"/>
      <c r="YG593" s="211"/>
      <c r="YH593" s="211"/>
      <c r="YI593" s="211"/>
      <c r="YJ593" s="211"/>
      <c r="YK593" s="211"/>
      <c r="YL593" s="211"/>
      <c r="YM593" s="211"/>
      <c r="YN593" s="211"/>
      <c r="YO593" s="211"/>
      <c r="YP593" s="211"/>
      <c r="YQ593" s="211"/>
      <c r="YR593" s="211"/>
      <c r="YS593" s="211"/>
      <c r="YT593" s="211"/>
      <c r="YU593" s="211"/>
      <c r="YV593" s="211"/>
      <c r="YW593" s="211"/>
      <c r="YX593" s="211"/>
      <c r="YY593" s="211"/>
      <c r="YZ593" s="211"/>
      <c r="ZA593" s="211"/>
      <c r="ZB593" s="211"/>
      <c r="ZC593" s="211"/>
      <c r="ZD593" s="211"/>
      <c r="ZE593" s="211"/>
      <c r="ZF593" s="211"/>
      <c r="ZG593" s="211"/>
      <c r="ZH593" s="211"/>
      <c r="ZI593" s="211"/>
      <c r="ZJ593" s="211"/>
      <c r="ZK593" s="211"/>
      <c r="ZL593" s="211"/>
      <c r="ZM593" s="211"/>
      <c r="ZN593" s="211"/>
      <c r="ZO593" s="211"/>
      <c r="ZP593" s="211"/>
      <c r="ZQ593" s="211"/>
      <c r="ZR593" s="211"/>
      <c r="ZS593" s="211"/>
      <c r="ZT593" s="211"/>
      <c r="ZU593" s="211"/>
      <c r="ZV593" s="211"/>
      <c r="ZW593" s="211"/>
      <c r="ZX593" s="211"/>
      <c r="ZY593" s="211"/>
      <c r="ZZ593" s="211"/>
      <c r="AAA593" s="211"/>
      <c r="AAB593" s="211"/>
      <c r="AAC593" s="211"/>
      <c r="AAD593" s="211"/>
      <c r="AAE593" s="211"/>
      <c r="AAF593" s="211"/>
      <c r="AAG593" s="211"/>
      <c r="AAH593" s="211"/>
      <c r="AAI593" s="211"/>
      <c r="AAJ593" s="211"/>
      <c r="AAK593" s="211"/>
      <c r="AAL593" s="211"/>
      <c r="AAM593" s="211"/>
      <c r="AAN593" s="211"/>
      <c r="AAO593" s="211"/>
      <c r="AAP593" s="211"/>
      <c r="AAQ593" s="211"/>
      <c r="AAR593" s="211"/>
      <c r="AAS593" s="211"/>
      <c r="AAT593" s="211"/>
      <c r="AAU593" s="211"/>
      <c r="AAV593" s="211"/>
      <c r="AAW593" s="211"/>
      <c r="AAX593" s="211"/>
      <c r="AAY593" s="211"/>
      <c r="AAZ593" s="211"/>
      <c r="ABA593" s="211"/>
      <c r="ABB593" s="211"/>
      <c r="ABC593" s="211"/>
      <c r="ABD593" s="211"/>
      <c r="ABE593" s="211"/>
      <c r="ABF593" s="211"/>
      <c r="ABG593" s="211"/>
      <c r="ABH593" s="211"/>
      <c r="ABI593" s="211"/>
      <c r="ABJ593" s="211"/>
      <c r="ABK593" s="211"/>
      <c r="ABL593" s="211"/>
      <c r="ABM593" s="211"/>
      <c r="ABN593" s="211"/>
      <c r="ABO593" s="211"/>
      <c r="ABP593" s="211"/>
      <c r="ABQ593" s="211"/>
      <c r="ABR593" s="211"/>
      <c r="ABS593" s="211"/>
      <c r="ABT593" s="211"/>
      <c r="ABU593" s="211"/>
      <c r="ABV593" s="211"/>
      <c r="ABW593" s="211"/>
      <c r="ABX593" s="211"/>
      <c r="ABY593" s="211"/>
      <c r="ABZ593" s="211"/>
      <c r="ACA593" s="211"/>
      <c r="ACB593" s="211"/>
      <c r="ACC593" s="211"/>
      <c r="ACD593" s="211"/>
      <c r="ACE593" s="211"/>
      <c r="ACF593" s="211"/>
      <c r="ACG593" s="211"/>
      <c r="ACH593" s="211"/>
      <c r="ACI593" s="211"/>
      <c r="ACJ593" s="211"/>
      <c r="ACK593" s="211"/>
      <c r="ACL593" s="211"/>
      <c r="ACM593" s="211"/>
      <c r="ACN593" s="211"/>
      <c r="ACO593" s="211"/>
      <c r="ACP593" s="211"/>
      <c r="ACQ593" s="211"/>
      <c r="ACR593" s="211"/>
      <c r="ACS593" s="211"/>
      <c r="ACT593" s="211"/>
      <c r="ACU593" s="211"/>
      <c r="ACV593" s="211"/>
      <c r="ACW593" s="211"/>
      <c r="ACX593" s="211"/>
      <c r="ACY593" s="211"/>
      <c r="ACZ593" s="211"/>
      <c r="ADA593" s="211"/>
      <c r="ADB593" s="211"/>
      <c r="ADC593" s="211"/>
      <c r="ADD593" s="211"/>
      <c r="ADE593" s="211"/>
      <c r="ADF593" s="211"/>
      <c r="ADG593" s="211"/>
      <c r="ADH593" s="211"/>
      <c r="ADI593" s="211"/>
      <c r="ADJ593" s="211"/>
      <c r="ADK593" s="211"/>
      <c r="ADL593" s="211"/>
      <c r="ADM593" s="211"/>
      <c r="ADN593" s="211"/>
      <c r="ADO593" s="211"/>
      <c r="ADP593" s="211"/>
      <c r="ADQ593" s="211"/>
      <c r="ADR593" s="211"/>
      <c r="ADS593" s="211"/>
      <c r="ADT593" s="211"/>
      <c r="ADU593" s="211"/>
      <c r="ADV593" s="211"/>
      <c r="ADW593" s="211"/>
      <c r="ADX593" s="211"/>
      <c r="ADY593" s="211"/>
      <c r="ADZ593" s="211"/>
      <c r="AEA593" s="211"/>
      <c r="AEB593" s="211"/>
      <c r="AEC593" s="211"/>
      <c r="AED593" s="211"/>
      <c r="AEE593" s="211"/>
      <c r="AEF593" s="211"/>
      <c r="AEG593" s="211"/>
      <c r="AEH593" s="211"/>
      <c r="AEI593" s="211"/>
      <c r="AEJ593" s="211"/>
      <c r="AEK593" s="211"/>
      <c r="AEL593" s="211"/>
      <c r="AEM593" s="211"/>
      <c r="AEN593" s="211"/>
      <c r="AEO593" s="211"/>
      <c r="AEP593" s="211"/>
      <c r="AEQ593" s="211"/>
      <c r="AER593" s="211"/>
      <c r="AES593" s="211"/>
      <c r="AET593" s="211"/>
      <c r="AEU593" s="211"/>
      <c r="AEV593" s="211"/>
      <c r="AEW593" s="211"/>
      <c r="AEX593" s="211"/>
      <c r="AEY593" s="211"/>
      <c r="AEZ593" s="211"/>
      <c r="AFA593" s="211"/>
      <c r="AFB593" s="211"/>
      <c r="AFC593" s="211"/>
      <c r="AFD593" s="211"/>
      <c r="AFE593" s="211"/>
      <c r="AFF593" s="211"/>
      <c r="AFG593" s="211"/>
      <c r="AFH593" s="211"/>
      <c r="AFI593" s="211"/>
      <c r="AFJ593" s="211"/>
      <c r="AFK593" s="211"/>
      <c r="AFL593" s="211"/>
      <c r="AFM593" s="211"/>
      <c r="AFN593" s="211"/>
      <c r="AFO593" s="211"/>
      <c r="AFP593" s="211"/>
      <c r="AFQ593" s="211"/>
      <c r="AFR593" s="211"/>
      <c r="AFS593" s="211"/>
      <c r="AFT593" s="211"/>
      <c r="AFU593" s="211"/>
      <c r="AFV593" s="211"/>
      <c r="AFW593" s="211"/>
      <c r="AFX593" s="211"/>
      <c r="AFY593" s="211"/>
      <c r="AFZ593" s="211"/>
      <c r="AGA593" s="211"/>
      <c r="AGB593" s="211"/>
      <c r="AGC593" s="211"/>
      <c r="AGD593" s="211"/>
      <c r="AGE593" s="211"/>
      <c r="AGF593" s="211"/>
      <c r="AGG593" s="211"/>
      <c r="AGH593" s="211"/>
      <c r="AGI593" s="211"/>
      <c r="AGJ593" s="211"/>
      <c r="AGK593" s="211"/>
      <c r="AGL593" s="211"/>
      <c r="AGM593" s="211"/>
      <c r="AGN593" s="211"/>
      <c r="AGO593" s="211"/>
      <c r="AGP593" s="211"/>
      <c r="AGQ593" s="211"/>
      <c r="AGR593" s="211"/>
      <c r="AGS593" s="211"/>
      <c r="AGT593" s="211"/>
      <c r="AGU593" s="211"/>
      <c r="AGV593" s="211"/>
      <c r="AGW593" s="211"/>
      <c r="AGX593" s="211"/>
      <c r="AGY593" s="211"/>
      <c r="AGZ593" s="211"/>
      <c r="AHA593" s="211"/>
      <c r="AHB593" s="211"/>
      <c r="AHC593" s="211"/>
      <c r="AHD593" s="211"/>
      <c r="AHE593" s="211"/>
      <c r="AHF593" s="211"/>
      <c r="AHG593" s="211"/>
      <c r="AHH593" s="211"/>
      <c r="AHI593" s="211"/>
      <c r="AHJ593" s="211"/>
      <c r="AHK593" s="211"/>
      <c r="AHL593" s="211"/>
      <c r="AHM593" s="211"/>
      <c r="AHN593" s="211"/>
      <c r="AHO593" s="211"/>
      <c r="AHP593" s="211"/>
      <c r="AHQ593" s="211"/>
      <c r="AHR593" s="211"/>
      <c r="AHS593" s="211"/>
      <c r="AHT593" s="211"/>
      <c r="AHU593" s="211"/>
      <c r="AHV593" s="211"/>
      <c r="AHW593" s="211"/>
      <c r="AHX593" s="211"/>
      <c r="AHY593" s="211"/>
      <c r="AHZ593" s="211"/>
      <c r="AIA593" s="211"/>
      <c r="AIB593" s="211"/>
      <c r="AIC593" s="211"/>
      <c r="AID593" s="211"/>
      <c r="AIE593" s="211"/>
      <c r="AIF593" s="211"/>
      <c r="AIG593" s="211"/>
      <c r="AIH593" s="211"/>
      <c r="AII593" s="211"/>
      <c r="AIJ593" s="211"/>
      <c r="AIK593" s="211"/>
      <c r="AIL593" s="211"/>
      <c r="AIM593" s="211"/>
      <c r="AIN593" s="211"/>
      <c r="AIO593" s="211"/>
      <c r="AIP593" s="211"/>
      <c r="AIQ593" s="211"/>
      <c r="AIR593" s="211"/>
      <c r="AIS593" s="211"/>
      <c r="AIT593" s="211"/>
      <c r="AIU593" s="211"/>
      <c r="AIV593" s="211"/>
      <c r="AIW593" s="211"/>
      <c r="AIX593" s="211"/>
      <c r="AIY593" s="211"/>
      <c r="AIZ593" s="211"/>
      <c r="AJA593" s="211"/>
      <c r="AJB593" s="211"/>
      <c r="AJC593" s="211"/>
      <c r="AJD593" s="211"/>
      <c r="AJE593" s="211"/>
      <c r="AJF593" s="211"/>
      <c r="AJG593" s="211"/>
      <c r="AJH593" s="211"/>
      <c r="AJI593" s="211"/>
      <c r="AJJ593" s="211"/>
      <c r="AJK593" s="211"/>
      <c r="AJL593" s="211"/>
      <c r="AJM593" s="211"/>
      <c r="AJN593" s="211"/>
      <c r="AJO593" s="211"/>
      <c r="AJP593" s="211"/>
      <c r="AJQ593" s="211"/>
      <c r="AJR593" s="211"/>
      <c r="AJS593" s="211"/>
      <c r="AJT593" s="211"/>
      <c r="AJU593" s="211"/>
      <c r="AJV593" s="211"/>
      <c r="AJW593" s="211"/>
      <c r="AJX593" s="211"/>
      <c r="AJY593" s="211"/>
      <c r="AJZ593" s="211"/>
      <c r="AKA593" s="211"/>
      <c r="AKB593" s="211"/>
      <c r="AKC593" s="211"/>
      <c r="AKD593" s="211"/>
      <c r="AKE593" s="211"/>
      <c r="AKF593" s="211"/>
      <c r="AKG593" s="211"/>
      <c r="AKH593" s="211"/>
      <c r="AKI593" s="211"/>
      <c r="AKJ593" s="211"/>
      <c r="AKK593" s="211"/>
      <c r="AKL593" s="211"/>
      <c r="AKM593" s="211"/>
      <c r="AKN593" s="211"/>
      <c r="AKO593" s="211"/>
      <c r="AKP593" s="211"/>
      <c r="AKQ593" s="211"/>
      <c r="AKR593" s="211"/>
      <c r="AKS593" s="211"/>
      <c r="AKT593" s="211"/>
      <c r="AKU593" s="211"/>
      <c r="AKV593" s="211"/>
      <c r="AKW593" s="211"/>
      <c r="AKX593" s="211"/>
      <c r="AKY593" s="211"/>
      <c r="AKZ593" s="211"/>
      <c r="ALA593" s="211"/>
      <c r="ALB593" s="211"/>
      <c r="ALC593" s="211"/>
      <c r="ALD593" s="211"/>
      <c r="ALE593" s="211"/>
      <c r="ALF593" s="211"/>
      <c r="ALG593" s="211"/>
      <c r="ALH593" s="211"/>
      <c r="ALI593" s="211"/>
      <c r="ALJ593" s="211"/>
      <c r="ALK593" s="211"/>
      <c r="ALL593" s="211"/>
      <c r="ALM593" s="211"/>
      <c r="ALN593" s="211"/>
      <c r="ALO593" s="211"/>
      <c r="ALP593" s="211"/>
      <c r="ALQ593" s="211"/>
      <c r="ALR593" s="211"/>
      <c r="ALS593" s="211"/>
      <c r="ALT593" s="211"/>
      <c r="ALU593" s="211"/>
      <c r="ALV593" s="211"/>
      <c r="ALW593" s="211"/>
      <c r="ALX593" s="211"/>
      <c r="ALY593" s="211"/>
      <c r="ALZ593" s="211"/>
      <c r="AMA593" s="211"/>
      <c r="AMB593" s="211"/>
      <c r="AMC593" s="211"/>
      <c r="AMD593" s="211"/>
      <c r="AME593" s="211"/>
      <c r="AMF593" s="211"/>
      <c r="AMG593" s="211"/>
      <c r="AMH593" s="211"/>
      <c r="AMI593" s="211"/>
      <c r="AMJ593" s="211"/>
      <c r="AMK593" s="211"/>
      <c r="AML593" s="211"/>
      <c r="AMM593" s="211"/>
      <c r="AMN593" s="211"/>
      <c r="AMO593" s="211"/>
      <c r="AMP593" s="211"/>
      <c r="AMQ593" s="211"/>
      <c r="AMR593" s="211"/>
      <c r="AMS593" s="211"/>
      <c r="AMT593" s="211"/>
      <c r="AMU593" s="211"/>
      <c r="AMV593" s="211"/>
      <c r="AMW593" s="211"/>
      <c r="AMX593" s="211"/>
      <c r="AMY593" s="211"/>
      <c r="AMZ593" s="211"/>
      <c r="ANA593" s="211"/>
      <c r="ANB593" s="211"/>
      <c r="ANC593" s="211"/>
      <c r="AND593" s="211"/>
      <c r="ANE593" s="211"/>
      <c r="ANF593" s="211"/>
      <c r="ANG593" s="211"/>
      <c r="ANH593" s="211"/>
      <c r="ANI593" s="211"/>
      <c r="ANJ593" s="211"/>
      <c r="ANK593" s="211"/>
      <c r="ANL593" s="211"/>
      <c r="ANM593" s="211"/>
      <c r="ANN593" s="211"/>
      <c r="ANO593" s="211"/>
      <c r="ANP593" s="211"/>
      <c r="ANQ593" s="211"/>
      <c r="ANR593" s="211"/>
      <c r="ANS593" s="211"/>
      <c r="ANT593" s="211"/>
      <c r="ANU593" s="211"/>
      <c r="ANV593" s="211"/>
      <c r="ANW593" s="211"/>
      <c r="ANX593" s="211"/>
      <c r="ANY593" s="211"/>
      <c r="ANZ593" s="211"/>
      <c r="AOA593" s="211"/>
      <c r="AOB593" s="211"/>
      <c r="AOC593" s="211"/>
      <c r="AOD593" s="211"/>
      <c r="AOE593" s="211"/>
      <c r="AOF593" s="211"/>
      <c r="AOG593" s="211"/>
      <c r="AOH593" s="211"/>
      <c r="AOI593" s="211"/>
      <c r="AOJ593" s="211"/>
      <c r="AOK593" s="211"/>
      <c r="AOL593" s="211"/>
      <c r="AOM593" s="211"/>
      <c r="AON593" s="211"/>
      <c r="AOO593" s="211"/>
      <c r="AOP593" s="211"/>
      <c r="AOQ593" s="211"/>
      <c r="AOR593" s="211"/>
      <c r="AOS593" s="211"/>
      <c r="AOT593" s="211"/>
      <c r="AOU593" s="211"/>
      <c r="AOV593" s="211"/>
      <c r="AOW593" s="211"/>
      <c r="AOX593" s="211"/>
      <c r="AOY593" s="211"/>
      <c r="AOZ593" s="211"/>
      <c r="APA593" s="211"/>
      <c r="APB593" s="211"/>
      <c r="APC593" s="211"/>
      <c r="APD593" s="211"/>
      <c r="APE593" s="211"/>
      <c r="APF593" s="211"/>
      <c r="APG593" s="211"/>
      <c r="APH593" s="211"/>
      <c r="API593" s="211"/>
      <c r="APJ593" s="211"/>
      <c r="APK593" s="211"/>
      <c r="APL593" s="211"/>
      <c r="APM593" s="211"/>
      <c r="APN593" s="211"/>
      <c r="APO593" s="211"/>
      <c r="APP593" s="211"/>
      <c r="APQ593" s="211"/>
      <c r="APR593" s="211"/>
      <c r="APS593" s="211"/>
      <c r="APT593" s="211"/>
      <c r="APU593" s="211"/>
      <c r="APV593" s="211"/>
      <c r="APW593" s="211"/>
      <c r="APX593" s="211"/>
      <c r="APY593" s="211"/>
      <c r="APZ593" s="211"/>
      <c r="AQA593" s="211"/>
      <c r="AQB593" s="211"/>
      <c r="AQC593" s="211"/>
      <c r="AQD593" s="211"/>
      <c r="AQE593" s="211"/>
      <c r="AQF593" s="211"/>
      <c r="AQG593" s="211"/>
      <c r="AQH593" s="211"/>
      <c r="AQI593" s="211"/>
      <c r="AQJ593" s="211"/>
      <c r="AQK593" s="211"/>
      <c r="AQL593" s="211"/>
      <c r="AQM593" s="211"/>
      <c r="AQN593" s="211"/>
      <c r="AQO593" s="211"/>
      <c r="AQP593" s="211"/>
      <c r="AQQ593" s="211"/>
      <c r="AQR593" s="211"/>
      <c r="AQS593" s="211"/>
      <c r="AQT593" s="211"/>
      <c r="AQU593" s="211"/>
      <c r="AQV593" s="211"/>
      <c r="AQW593" s="211"/>
      <c r="AQX593" s="211"/>
      <c r="AQY593" s="211"/>
      <c r="AQZ593" s="211"/>
      <c r="ARA593" s="211"/>
      <c r="ARB593" s="211"/>
      <c r="ARC593" s="211"/>
      <c r="ARD593" s="211"/>
      <c r="ARE593" s="211"/>
      <c r="ARF593" s="211"/>
      <c r="ARG593" s="211"/>
      <c r="ARH593" s="211"/>
      <c r="ARI593" s="211"/>
      <c r="ARJ593" s="211"/>
      <c r="ARK593" s="211"/>
      <c r="ARL593" s="211"/>
      <c r="ARM593" s="211"/>
      <c r="ARN593" s="211"/>
      <c r="ARO593" s="211"/>
      <c r="ARP593" s="211"/>
      <c r="ARQ593" s="211"/>
      <c r="ARR593" s="211"/>
      <c r="ARS593" s="211"/>
      <c r="ART593" s="211"/>
      <c r="ARU593" s="211"/>
      <c r="ARV593" s="211"/>
      <c r="ARW593" s="211"/>
      <c r="ARX593" s="211"/>
      <c r="ARY593" s="211"/>
      <c r="ARZ593" s="211"/>
      <c r="ASA593" s="211"/>
      <c r="ASB593" s="211"/>
      <c r="ASC593" s="211"/>
      <c r="ASD593" s="211"/>
      <c r="ASE593" s="211"/>
      <c r="ASF593" s="211"/>
      <c r="ASG593" s="211"/>
      <c r="ASH593" s="211"/>
      <c r="ASI593" s="211"/>
      <c r="ASJ593" s="211"/>
      <c r="ASK593" s="211"/>
      <c r="ASL593" s="211"/>
      <c r="ASM593" s="211"/>
      <c r="ASN593" s="211"/>
      <c r="ASO593" s="211"/>
      <c r="ASP593" s="211"/>
      <c r="ASQ593" s="211"/>
      <c r="ASR593" s="211"/>
      <c r="ASS593" s="211"/>
      <c r="AST593" s="211"/>
      <c r="ASU593" s="211"/>
      <c r="ASV593" s="211"/>
      <c r="ASW593" s="211"/>
      <c r="ASX593" s="211"/>
      <c r="ASY593" s="211"/>
      <c r="ASZ593" s="211"/>
      <c r="ATA593" s="211"/>
      <c r="ATB593" s="211"/>
      <c r="ATC593" s="211"/>
      <c r="ATD593" s="211"/>
      <c r="ATE593" s="211"/>
      <c r="ATF593" s="211"/>
      <c r="ATG593" s="211"/>
      <c r="ATH593" s="211"/>
      <c r="ATI593" s="211"/>
      <c r="ATJ593" s="211"/>
      <c r="ATK593" s="211"/>
      <c r="ATL593" s="211"/>
      <c r="ATM593" s="211"/>
      <c r="ATN593" s="211"/>
      <c r="ATO593" s="211"/>
      <c r="ATP593" s="211"/>
      <c r="ATQ593" s="211"/>
      <c r="ATR593" s="211"/>
      <c r="ATS593" s="211"/>
      <c r="ATT593" s="211"/>
      <c r="ATU593" s="211"/>
      <c r="ATV593" s="211"/>
      <c r="ATW593" s="211"/>
      <c r="ATX593" s="211"/>
      <c r="ATY593" s="211"/>
      <c r="ATZ593" s="211"/>
      <c r="AUA593" s="211"/>
      <c r="AUB593" s="211"/>
      <c r="AUC593" s="211"/>
      <c r="AUD593" s="211"/>
      <c r="AUE593" s="211"/>
      <c r="AUF593" s="211"/>
      <c r="AUG593" s="211"/>
      <c r="AUH593" s="211"/>
      <c r="AUI593" s="211"/>
      <c r="AUJ593" s="211"/>
      <c r="AUK593" s="211"/>
      <c r="AUL593" s="211"/>
      <c r="AUM593" s="211"/>
      <c r="AUN593" s="211"/>
      <c r="AUO593" s="211"/>
      <c r="AUP593" s="211"/>
      <c r="AUQ593" s="211"/>
      <c r="AUR593" s="211"/>
      <c r="AUS593" s="211"/>
      <c r="AUT593" s="211"/>
      <c r="AUU593" s="211"/>
      <c r="AUV593" s="211"/>
      <c r="AUW593" s="211"/>
      <c r="AUX593" s="211"/>
      <c r="AUY593" s="211"/>
      <c r="AUZ593" s="211"/>
      <c r="AVA593" s="211"/>
      <c r="AVB593" s="211"/>
      <c r="AVC593" s="211"/>
      <c r="AVD593" s="211"/>
      <c r="AVE593" s="211"/>
      <c r="AVF593" s="211"/>
      <c r="AVG593" s="211"/>
      <c r="AVH593" s="211"/>
      <c r="AVI593" s="211"/>
      <c r="AVJ593" s="211"/>
      <c r="AVK593" s="211"/>
      <c r="AVL593" s="211"/>
      <c r="AVM593" s="211"/>
      <c r="AVN593" s="211"/>
      <c r="AVO593" s="211"/>
      <c r="AVP593" s="211"/>
      <c r="AVQ593" s="211"/>
      <c r="AVR593" s="211"/>
      <c r="AVS593" s="211"/>
      <c r="AVT593" s="211"/>
      <c r="AVU593" s="211"/>
      <c r="AVV593" s="211"/>
      <c r="AVW593" s="211"/>
      <c r="AVX593" s="211"/>
      <c r="AVY593" s="211"/>
      <c r="AVZ593" s="211"/>
      <c r="AWA593" s="211"/>
      <c r="AWB593" s="211"/>
      <c r="AWC593" s="211"/>
      <c r="AWD593" s="211"/>
      <c r="AWE593" s="211"/>
      <c r="AWF593" s="211"/>
      <c r="AWG593" s="211"/>
      <c r="AWH593" s="211"/>
      <c r="AWI593" s="211"/>
      <c r="AWJ593" s="211"/>
      <c r="AWK593" s="211"/>
      <c r="AWL593" s="211"/>
      <c r="AWM593" s="211"/>
      <c r="AWN593" s="211"/>
      <c r="AWO593" s="211"/>
      <c r="AWP593" s="211"/>
      <c r="AWQ593" s="211"/>
      <c r="AWR593" s="211"/>
      <c r="AWS593" s="211"/>
      <c r="AWT593" s="211"/>
      <c r="AWU593" s="211"/>
      <c r="AWV593" s="211"/>
      <c r="AWW593" s="211"/>
      <c r="AWX593" s="211"/>
      <c r="AWY593" s="211"/>
      <c r="AWZ593" s="211"/>
      <c r="AXA593" s="211"/>
      <c r="AXB593" s="211"/>
      <c r="AXC593" s="211"/>
      <c r="AXD593" s="211"/>
      <c r="AXE593" s="211"/>
      <c r="AXF593" s="211"/>
      <c r="AXG593" s="211"/>
      <c r="AXH593" s="211"/>
      <c r="AXI593" s="211"/>
      <c r="AXJ593" s="211"/>
      <c r="AXK593" s="211"/>
      <c r="AXL593" s="211"/>
      <c r="AXM593" s="211"/>
      <c r="AXN593" s="211"/>
      <c r="AXO593" s="211"/>
      <c r="AXP593" s="211"/>
      <c r="AXQ593" s="211"/>
      <c r="AXR593" s="211"/>
      <c r="AXS593" s="211"/>
      <c r="AXT593" s="211"/>
      <c r="AXU593" s="211"/>
      <c r="AXV593" s="211"/>
      <c r="AXW593" s="211"/>
      <c r="AXX593" s="211"/>
      <c r="AXY593" s="211"/>
      <c r="AXZ593" s="211"/>
      <c r="AYA593" s="211"/>
      <c r="AYB593" s="211"/>
      <c r="AYC593" s="211"/>
      <c r="AYD593" s="211"/>
      <c r="AYE593" s="211"/>
      <c r="AYF593" s="211"/>
      <c r="AYG593" s="211"/>
      <c r="AYH593" s="211"/>
      <c r="AYI593" s="211"/>
      <c r="AYJ593" s="211"/>
      <c r="AYK593" s="211"/>
      <c r="AYL593" s="211"/>
      <c r="AYM593" s="211"/>
      <c r="AYN593" s="211"/>
      <c r="AYO593" s="211"/>
      <c r="AYP593" s="211"/>
      <c r="AYQ593" s="211"/>
      <c r="AYR593" s="211"/>
      <c r="AYS593" s="211"/>
      <c r="AYT593" s="211"/>
      <c r="AYU593" s="211"/>
      <c r="AYV593" s="211"/>
      <c r="AYW593" s="211"/>
      <c r="AYX593" s="211"/>
      <c r="AYY593" s="211"/>
      <c r="AYZ593" s="211"/>
      <c r="AZA593" s="211"/>
      <c r="AZB593" s="211"/>
      <c r="AZC593" s="211"/>
      <c r="AZD593" s="211"/>
      <c r="AZE593" s="211"/>
      <c r="AZF593" s="211"/>
      <c r="AZG593" s="211"/>
      <c r="AZH593" s="211"/>
      <c r="AZI593" s="211"/>
      <c r="AZJ593" s="211"/>
      <c r="AZK593" s="211"/>
      <c r="AZL593" s="211"/>
      <c r="AZM593" s="211"/>
      <c r="AZN593" s="211"/>
      <c r="AZO593" s="211"/>
      <c r="AZP593" s="211"/>
      <c r="AZQ593" s="211"/>
      <c r="AZR593" s="211"/>
      <c r="AZS593" s="211"/>
      <c r="AZT593" s="211"/>
      <c r="AZU593" s="211"/>
      <c r="AZV593" s="211"/>
      <c r="AZW593" s="211"/>
      <c r="AZX593" s="211"/>
      <c r="AZY593" s="211"/>
      <c r="AZZ593" s="211"/>
      <c r="BAA593" s="211"/>
      <c r="BAB593" s="211"/>
      <c r="BAC593" s="211"/>
      <c r="BAD593" s="211"/>
      <c r="BAE593" s="211"/>
      <c r="BAF593" s="211"/>
      <c r="BAG593" s="211"/>
      <c r="BAH593" s="211"/>
      <c r="BAI593" s="211"/>
      <c r="BAJ593" s="211"/>
      <c r="BAK593" s="211"/>
      <c r="BAL593" s="211"/>
      <c r="BAM593" s="211"/>
      <c r="BAN593" s="211"/>
      <c r="BAO593" s="211"/>
      <c r="BAP593" s="211"/>
      <c r="BAQ593" s="211"/>
      <c r="BAR593" s="211"/>
      <c r="BAS593" s="211"/>
      <c r="BAT593" s="211"/>
      <c r="BAU593" s="211"/>
      <c r="BAV593" s="211"/>
      <c r="BAW593" s="211"/>
      <c r="BAX593" s="211"/>
      <c r="BAY593" s="211"/>
      <c r="BAZ593" s="211"/>
      <c r="BBA593" s="211"/>
      <c r="BBB593" s="211"/>
      <c r="BBC593" s="211"/>
      <c r="BBD593" s="211"/>
      <c r="BBE593" s="211"/>
      <c r="BBF593" s="211"/>
      <c r="BBG593" s="211"/>
      <c r="BBH593" s="211"/>
      <c r="BBI593" s="211"/>
      <c r="BBJ593" s="211"/>
      <c r="BBK593" s="211"/>
      <c r="BBL593" s="211"/>
      <c r="BBM593" s="211"/>
      <c r="BBN593" s="211"/>
      <c r="BBO593" s="211"/>
      <c r="BBP593" s="211"/>
      <c r="BBQ593" s="211"/>
      <c r="BBR593" s="211"/>
      <c r="BBS593" s="211"/>
      <c r="BBT593" s="211"/>
      <c r="BBU593" s="211"/>
      <c r="BBV593" s="211"/>
      <c r="BBW593" s="211"/>
      <c r="BBX593" s="211"/>
      <c r="BBY593" s="211"/>
      <c r="BBZ593" s="211"/>
      <c r="BCA593" s="211"/>
      <c r="BCB593" s="211"/>
      <c r="BCC593" s="211"/>
      <c r="BCD593" s="211"/>
      <c r="BCE593" s="211"/>
      <c r="BCF593" s="211"/>
      <c r="BCG593" s="211"/>
      <c r="BCH593" s="211"/>
      <c r="BCI593" s="211"/>
      <c r="BCJ593" s="211"/>
      <c r="BCK593" s="211"/>
      <c r="BCL593" s="211"/>
      <c r="BCM593" s="211"/>
      <c r="BCN593" s="211"/>
      <c r="BCO593" s="211"/>
      <c r="BCP593" s="211"/>
      <c r="BCQ593" s="211"/>
      <c r="BCR593" s="211"/>
      <c r="BCS593" s="211"/>
      <c r="BCT593" s="211"/>
      <c r="BCU593" s="211"/>
      <c r="BCV593" s="211"/>
      <c r="BCW593" s="211"/>
      <c r="BCX593" s="211"/>
      <c r="BCY593" s="211"/>
      <c r="BCZ593" s="211"/>
      <c r="BDA593" s="211"/>
      <c r="BDB593" s="211"/>
      <c r="BDC593" s="211"/>
      <c r="BDD593" s="211"/>
      <c r="BDE593" s="211"/>
      <c r="BDF593" s="211"/>
      <c r="BDG593" s="211"/>
      <c r="BDH593" s="211"/>
      <c r="BDI593" s="211"/>
      <c r="BDJ593" s="211"/>
      <c r="BDK593" s="211"/>
      <c r="BDL593" s="211"/>
      <c r="BDM593" s="211"/>
      <c r="BDN593" s="211"/>
      <c r="BDO593" s="211"/>
      <c r="BDP593" s="211"/>
      <c r="BDQ593" s="211"/>
      <c r="BDR593" s="211"/>
      <c r="BDS593" s="211"/>
      <c r="BDT593" s="211"/>
      <c r="BDU593" s="211"/>
      <c r="BDV593" s="211"/>
      <c r="BDW593" s="211"/>
      <c r="BDX593" s="211"/>
      <c r="BDY593" s="211"/>
      <c r="BDZ593" s="211"/>
      <c r="BEA593" s="211"/>
      <c r="BEB593" s="211"/>
      <c r="BEC593" s="211"/>
      <c r="BED593" s="211"/>
      <c r="BEE593" s="211"/>
      <c r="BEF593" s="211"/>
      <c r="BEG593" s="211"/>
      <c r="BEH593" s="211"/>
      <c r="BEI593" s="211"/>
      <c r="BEJ593" s="211"/>
      <c r="BEK593" s="211"/>
      <c r="BEL593" s="211"/>
      <c r="BEM593" s="211"/>
      <c r="BEN593" s="211"/>
      <c r="BEO593" s="211"/>
      <c r="BEP593" s="211"/>
      <c r="BEQ593" s="211"/>
      <c r="BER593" s="211"/>
      <c r="BES593" s="211"/>
      <c r="BET593" s="211"/>
      <c r="BEU593" s="211"/>
      <c r="BEV593" s="211"/>
      <c r="BEW593" s="211"/>
      <c r="BEX593" s="211"/>
      <c r="BEY593" s="211"/>
      <c r="BEZ593" s="211"/>
      <c r="BFA593" s="211"/>
      <c r="BFB593" s="211"/>
      <c r="BFC593" s="211"/>
      <c r="BFD593" s="211"/>
      <c r="BFE593" s="211"/>
      <c r="BFF593" s="211"/>
      <c r="BFG593" s="211"/>
      <c r="BFH593" s="211"/>
      <c r="BFI593" s="211"/>
      <c r="BFJ593" s="211"/>
      <c r="BFK593" s="211"/>
      <c r="BFL593" s="211"/>
      <c r="BFM593" s="211"/>
      <c r="BFN593" s="211"/>
      <c r="BFO593" s="211"/>
      <c r="BFP593" s="211"/>
      <c r="BFQ593" s="211"/>
      <c r="BFR593" s="211"/>
      <c r="BFS593" s="211"/>
      <c r="BFT593" s="211"/>
      <c r="BFU593" s="211"/>
      <c r="BFV593" s="211"/>
      <c r="BFW593" s="211"/>
      <c r="BFX593" s="211"/>
      <c r="BFY593" s="211"/>
      <c r="BFZ593" s="211"/>
      <c r="BGA593" s="211"/>
      <c r="BGB593" s="211"/>
      <c r="BGC593" s="211"/>
      <c r="BGD593" s="211"/>
      <c r="BGE593" s="211"/>
      <c r="BGF593" s="211"/>
      <c r="BGG593" s="211"/>
      <c r="BGH593" s="211"/>
      <c r="BGI593" s="211"/>
      <c r="BGJ593" s="211"/>
      <c r="BGK593" s="211"/>
      <c r="BGL593" s="211"/>
      <c r="BGM593" s="211"/>
      <c r="BGN593" s="211"/>
      <c r="BGO593" s="211"/>
      <c r="BGP593" s="211"/>
      <c r="BGQ593" s="211"/>
      <c r="BGR593" s="211"/>
      <c r="BGS593" s="211"/>
      <c r="BGT593" s="211"/>
      <c r="BGU593" s="211"/>
      <c r="BGV593" s="211"/>
      <c r="BGW593" s="211"/>
      <c r="BGX593" s="211"/>
      <c r="BGY593" s="211"/>
      <c r="BGZ593" s="211"/>
      <c r="BHA593" s="211"/>
      <c r="BHB593" s="211"/>
      <c r="BHC593" s="211"/>
      <c r="BHD593" s="211"/>
      <c r="BHE593" s="211"/>
      <c r="BHF593" s="211"/>
      <c r="BHG593" s="211"/>
      <c r="BHH593" s="211"/>
      <c r="BHI593" s="211"/>
      <c r="BHJ593" s="211"/>
      <c r="BHK593" s="211"/>
      <c r="BHL593" s="211"/>
      <c r="BHM593" s="211"/>
      <c r="BHN593" s="211"/>
      <c r="BHO593" s="211"/>
      <c r="BHP593" s="211"/>
      <c r="BHQ593" s="211"/>
      <c r="BHR593" s="211"/>
      <c r="BHS593" s="211"/>
      <c r="BHT593" s="211"/>
      <c r="BHU593" s="211"/>
      <c r="BHV593" s="211"/>
      <c r="BHW593" s="211"/>
      <c r="BHX593" s="211"/>
      <c r="BHY593" s="211"/>
      <c r="BHZ593" s="211"/>
      <c r="BIA593" s="211"/>
      <c r="BIB593" s="211"/>
      <c r="BIC593" s="211"/>
      <c r="BID593" s="211"/>
      <c r="BIE593" s="211"/>
      <c r="BIF593" s="211"/>
      <c r="BIG593" s="211"/>
      <c r="BIH593" s="211"/>
      <c r="BII593" s="211"/>
      <c r="BIJ593" s="211"/>
      <c r="BIK593" s="211"/>
      <c r="BIL593" s="211"/>
      <c r="BIM593" s="211"/>
      <c r="BIN593" s="211"/>
      <c r="BIO593" s="211"/>
      <c r="BIP593" s="211"/>
      <c r="BIQ593" s="211"/>
      <c r="BIR593" s="211"/>
      <c r="BIS593" s="211"/>
      <c r="BIT593" s="211"/>
      <c r="BIU593" s="211"/>
      <c r="BIV593" s="211"/>
      <c r="BIW593" s="211"/>
      <c r="BIX593" s="211"/>
      <c r="BIY593" s="211"/>
      <c r="BIZ593" s="211"/>
      <c r="BJA593" s="211"/>
      <c r="BJB593" s="211"/>
      <c r="BJC593" s="211"/>
      <c r="BJD593" s="211"/>
      <c r="BJE593" s="211"/>
      <c r="BJF593" s="211"/>
      <c r="BJG593" s="211"/>
      <c r="BJH593" s="211"/>
      <c r="BJI593" s="211"/>
      <c r="BJJ593" s="211"/>
      <c r="BJK593" s="211"/>
      <c r="BJL593" s="211"/>
      <c r="BJM593" s="211"/>
      <c r="BJN593" s="211"/>
      <c r="BJO593" s="211"/>
      <c r="BJP593" s="211"/>
      <c r="BJQ593" s="211"/>
      <c r="BJR593" s="211"/>
      <c r="BJS593" s="211"/>
      <c r="BJT593" s="211"/>
      <c r="BJU593" s="211"/>
      <c r="BJV593" s="211"/>
      <c r="BJW593" s="211"/>
      <c r="BJX593" s="211"/>
      <c r="BJY593" s="211"/>
      <c r="BJZ593" s="211"/>
      <c r="BKA593" s="211"/>
      <c r="BKB593" s="211"/>
      <c r="BKC593" s="211"/>
      <c r="BKD593" s="211"/>
      <c r="BKE593" s="211"/>
      <c r="BKF593" s="211"/>
      <c r="BKG593" s="211"/>
      <c r="BKH593" s="211"/>
      <c r="BKI593" s="211"/>
      <c r="BKJ593" s="211"/>
      <c r="BKK593" s="211"/>
      <c r="BKL593" s="211"/>
      <c r="BKM593" s="211"/>
      <c r="BKN593" s="211"/>
      <c r="BKO593" s="211"/>
      <c r="BKP593" s="211"/>
      <c r="BKQ593" s="211"/>
      <c r="BKR593" s="211"/>
      <c r="BKS593" s="211"/>
      <c r="BKT593" s="211"/>
      <c r="BKU593" s="211"/>
      <c r="BKV593" s="211"/>
      <c r="BKW593" s="211"/>
      <c r="BKX593" s="211"/>
      <c r="BKY593" s="211"/>
      <c r="BKZ593" s="211"/>
      <c r="BLA593" s="211"/>
      <c r="BLB593" s="211"/>
      <c r="BLC593" s="211"/>
      <c r="BLD593" s="211"/>
      <c r="BLE593" s="211"/>
      <c r="BLF593" s="211"/>
      <c r="BLG593" s="211"/>
      <c r="BLH593" s="211"/>
      <c r="BLI593" s="211"/>
      <c r="BLJ593" s="211"/>
      <c r="BLK593" s="211"/>
      <c r="BLL593" s="211"/>
      <c r="BLM593" s="211"/>
      <c r="BLN593" s="211"/>
      <c r="BLO593" s="211"/>
      <c r="BLP593" s="211"/>
      <c r="BLQ593" s="211"/>
      <c r="BLR593" s="211"/>
      <c r="BLS593" s="211"/>
      <c r="BLT593" s="211"/>
      <c r="BLU593" s="211"/>
      <c r="BLV593" s="211"/>
      <c r="BLW593" s="211"/>
      <c r="BLX593" s="211"/>
      <c r="BLY593" s="211"/>
      <c r="BLZ593" s="211"/>
      <c r="BMA593" s="211"/>
      <c r="BMB593" s="211"/>
      <c r="BMC593" s="211"/>
      <c r="BMD593" s="211"/>
      <c r="BME593" s="211"/>
      <c r="BMF593" s="211"/>
      <c r="BMG593" s="211"/>
      <c r="BMH593" s="211"/>
      <c r="BMI593" s="211"/>
      <c r="BMJ593" s="211"/>
      <c r="BMK593" s="211"/>
      <c r="BML593" s="211"/>
      <c r="BMM593" s="211"/>
      <c r="BMN593" s="211"/>
      <c r="BMO593" s="211"/>
      <c r="BMP593" s="211"/>
      <c r="BMQ593" s="211"/>
      <c r="BMR593" s="211"/>
      <c r="BMS593" s="211"/>
      <c r="BMT593" s="211"/>
      <c r="BMU593" s="211"/>
      <c r="BMV593" s="211"/>
      <c r="BMW593" s="211"/>
      <c r="BMX593" s="211"/>
      <c r="BMY593" s="211"/>
      <c r="BMZ593" s="211"/>
      <c r="BNA593" s="211"/>
      <c r="BNB593" s="211"/>
      <c r="BNC593" s="211"/>
      <c r="BND593" s="211"/>
      <c r="BNE593" s="211"/>
      <c r="BNF593" s="211"/>
      <c r="BNG593" s="211"/>
      <c r="BNH593" s="211"/>
      <c r="BNI593" s="211"/>
      <c r="BNJ593" s="211"/>
      <c r="BNK593" s="211"/>
      <c r="BNL593" s="211"/>
      <c r="BNM593" s="211"/>
      <c r="BNN593" s="211"/>
      <c r="BNO593" s="211"/>
      <c r="BNP593" s="211"/>
      <c r="BNQ593" s="211"/>
      <c r="BNR593" s="211"/>
      <c r="BNS593" s="211"/>
      <c r="BNT593" s="211"/>
      <c r="BNU593" s="211"/>
      <c r="BNV593" s="211"/>
      <c r="BNW593" s="211"/>
      <c r="BNX593" s="211"/>
      <c r="BNY593" s="211"/>
      <c r="BNZ593" s="211"/>
      <c r="BOA593" s="211"/>
      <c r="BOB593" s="211"/>
      <c r="BOC593" s="211"/>
      <c r="BOD593" s="211"/>
      <c r="BOE593" s="211"/>
      <c r="BOF593" s="211"/>
      <c r="BOG593" s="211"/>
      <c r="BOH593" s="211"/>
      <c r="BOI593" s="211"/>
      <c r="BOJ593" s="211"/>
      <c r="BOK593" s="211"/>
      <c r="BOL593" s="211"/>
      <c r="BOM593" s="211"/>
      <c r="BON593" s="211"/>
      <c r="BOO593" s="211"/>
      <c r="BOP593" s="211"/>
      <c r="BOQ593" s="211"/>
      <c r="BOR593" s="211"/>
      <c r="BOS593" s="211"/>
      <c r="BOT593" s="211"/>
      <c r="BOU593" s="211"/>
      <c r="BOV593" s="211"/>
      <c r="BOW593" s="211"/>
      <c r="BOX593" s="211"/>
      <c r="BOY593" s="211"/>
      <c r="BOZ593" s="211"/>
      <c r="BPA593" s="211"/>
      <c r="BPB593" s="211"/>
      <c r="BPC593" s="211"/>
      <c r="BPD593" s="211"/>
      <c r="BPE593" s="211"/>
      <c r="BPF593" s="211"/>
      <c r="BPG593" s="211"/>
      <c r="BPH593" s="211"/>
      <c r="BPI593" s="211"/>
      <c r="BPJ593" s="211"/>
      <c r="BPK593" s="211"/>
      <c r="BPL593" s="211"/>
      <c r="BPM593" s="211"/>
      <c r="BPN593" s="211"/>
      <c r="BPO593" s="211"/>
      <c r="BPP593" s="211"/>
      <c r="BPQ593" s="211"/>
      <c r="BPR593" s="211"/>
      <c r="BPS593" s="211"/>
      <c r="BPT593" s="211"/>
      <c r="BPU593" s="211"/>
      <c r="BPV593" s="211"/>
      <c r="BPW593" s="211"/>
      <c r="BPX593" s="211"/>
      <c r="BPY593" s="211"/>
      <c r="BPZ593" s="211"/>
      <c r="BQA593" s="211"/>
      <c r="BQB593" s="211"/>
      <c r="BQC593" s="211"/>
      <c r="BQD593" s="211"/>
      <c r="BQE593" s="211"/>
      <c r="BQF593" s="211"/>
      <c r="BQG593" s="211"/>
      <c r="BQH593" s="211"/>
      <c r="BQI593" s="211"/>
      <c r="BQJ593" s="211"/>
      <c r="BQK593" s="211"/>
      <c r="BQL593" s="211"/>
      <c r="BQM593" s="211"/>
      <c r="BQN593" s="211"/>
      <c r="BQO593" s="211"/>
      <c r="BQP593" s="211"/>
      <c r="BQQ593" s="211"/>
      <c r="BQR593" s="211"/>
      <c r="BQS593" s="211"/>
      <c r="BQT593" s="211"/>
      <c r="BQU593" s="211"/>
      <c r="BQV593" s="211"/>
      <c r="BQW593" s="211"/>
      <c r="BQX593" s="211"/>
      <c r="BQY593" s="211"/>
      <c r="BQZ593" s="211"/>
      <c r="BRA593" s="211"/>
      <c r="BRB593" s="211"/>
      <c r="BRC593" s="211"/>
      <c r="BRD593" s="211"/>
      <c r="BRE593" s="211"/>
      <c r="BRF593" s="211"/>
      <c r="BRG593" s="211"/>
      <c r="BRH593" s="211"/>
      <c r="BRI593" s="211"/>
      <c r="BRJ593" s="211"/>
      <c r="BRK593" s="211"/>
      <c r="BRL593" s="211"/>
      <c r="BRM593" s="211"/>
      <c r="BRN593" s="211"/>
      <c r="BRO593" s="211"/>
      <c r="BRP593" s="211"/>
      <c r="BRQ593" s="211"/>
      <c r="BRR593" s="211"/>
      <c r="BRS593" s="211"/>
      <c r="BRT593" s="211"/>
      <c r="BRU593" s="211"/>
      <c r="BRV593" s="211"/>
      <c r="BRW593" s="211"/>
      <c r="BRX593" s="211"/>
      <c r="BRY593" s="211"/>
      <c r="BRZ593" s="211"/>
      <c r="BSA593" s="211"/>
      <c r="BSB593" s="211"/>
      <c r="BSC593" s="211"/>
      <c r="BSD593" s="211"/>
      <c r="BSE593" s="211"/>
      <c r="BSF593" s="211"/>
      <c r="BSG593" s="211"/>
      <c r="BSH593" s="211"/>
      <c r="BSI593" s="211"/>
      <c r="BSJ593" s="211"/>
      <c r="BSK593" s="211"/>
      <c r="BSL593" s="211"/>
      <c r="BSM593" s="211"/>
      <c r="BSN593" s="211"/>
      <c r="BSO593" s="211"/>
      <c r="BSP593" s="211"/>
      <c r="BSQ593" s="211"/>
      <c r="BSR593" s="211"/>
      <c r="BSS593" s="211"/>
      <c r="BST593" s="211"/>
      <c r="BSU593" s="211"/>
      <c r="BSV593" s="211"/>
      <c r="BSW593" s="211"/>
      <c r="BSX593" s="211"/>
      <c r="BSY593" s="211"/>
      <c r="BSZ593" s="211"/>
      <c r="BTA593" s="211"/>
      <c r="BTB593" s="211"/>
      <c r="BTC593" s="211"/>
      <c r="BTD593" s="211"/>
      <c r="BTE593" s="211"/>
      <c r="BTF593" s="211"/>
      <c r="BTG593" s="211"/>
      <c r="BTH593" s="211"/>
      <c r="BTI593" s="211"/>
      <c r="BTJ593" s="211"/>
      <c r="BTK593" s="211"/>
      <c r="BTL593" s="211"/>
      <c r="BTM593" s="211"/>
      <c r="BTN593" s="211"/>
      <c r="BTO593" s="211"/>
      <c r="BTP593" s="211"/>
      <c r="BTQ593" s="211"/>
      <c r="BTR593" s="211"/>
      <c r="BTS593" s="211"/>
      <c r="BTT593" s="211"/>
      <c r="BTU593" s="211"/>
      <c r="BTV593" s="211"/>
      <c r="BTW593" s="211"/>
      <c r="BTX593" s="211"/>
      <c r="BTY593" s="211"/>
      <c r="BTZ593" s="211"/>
      <c r="BUA593" s="211"/>
      <c r="BUB593" s="211"/>
      <c r="BUC593" s="211"/>
      <c r="BUD593" s="211"/>
      <c r="BUE593" s="211"/>
      <c r="BUF593" s="211"/>
      <c r="BUG593" s="211"/>
      <c r="BUH593" s="211"/>
      <c r="BUI593" s="211"/>
      <c r="BUJ593" s="211"/>
      <c r="BUK593" s="211"/>
      <c r="BUL593" s="211"/>
      <c r="BUM593" s="211"/>
      <c r="BUN593" s="211"/>
      <c r="BUO593" s="211"/>
      <c r="BUP593" s="211"/>
      <c r="BUQ593" s="211"/>
      <c r="BUR593" s="211"/>
      <c r="BUS593" s="211"/>
      <c r="BUT593" s="211"/>
      <c r="BUU593" s="211"/>
      <c r="BUV593" s="211"/>
      <c r="BUW593" s="211"/>
      <c r="BUX593" s="211"/>
      <c r="BUY593" s="211"/>
      <c r="BUZ593" s="211"/>
      <c r="BVA593" s="211"/>
      <c r="BVB593" s="211"/>
      <c r="BVC593" s="211"/>
      <c r="BVD593" s="211"/>
      <c r="BVE593" s="211"/>
      <c r="BVF593" s="211"/>
      <c r="BVG593" s="211"/>
      <c r="BVH593" s="211"/>
      <c r="BVI593" s="211"/>
      <c r="BVJ593" s="211"/>
      <c r="BVK593" s="211"/>
      <c r="BVL593" s="211"/>
      <c r="BVM593" s="211"/>
      <c r="BVN593" s="211"/>
      <c r="BVO593" s="211"/>
      <c r="BVP593" s="211"/>
      <c r="BVQ593" s="211"/>
      <c r="BVR593" s="211"/>
      <c r="BVS593" s="211"/>
      <c r="BVT593" s="211"/>
      <c r="BVU593" s="211"/>
      <c r="BVV593" s="211"/>
      <c r="BVW593" s="211"/>
      <c r="BVX593" s="211"/>
      <c r="BVY593" s="211"/>
      <c r="BVZ593" s="211"/>
      <c r="BWA593" s="211"/>
      <c r="BWB593" s="211"/>
      <c r="BWC593" s="211"/>
      <c r="BWD593" s="211"/>
      <c r="BWE593" s="211"/>
      <c r="BWF593" s="211"/>
      <c r="BWG593" s="211"/>
      <c r="BWH593" s="211"/>
      <c r="BWI593" s="211"/>
      <c r="BWJ593" s="211"/>
      <c r="BWK593" s="211"/>
      <c r="BWL593" s="211"/>
      <c r="BWM593" s="211"/>
      <c r="BWN593" s="211"/>
      <c r="BWO593" s="211"/>
      <c r="BWP593" s="211"/>
      <c r="BWQ593" s="211"/>
      <c r="BWR593" s="211"/>
      <c r="BWS593" s="211"/>
      <c r="BWT593" s="211"/>
      <c r="BWU593" s="211"/>
      <c r="BWV593" s="211"/>
      <c r="BWW593" s="211"/>
      <c r="BWX593" s="211"/>
      <c r="BWY593" s="211"/>
      <c r="BWZ593" s="211"/>
      <c r="BXA593" s="211"/>
      <c r="BXB593" s="211"/>
      <c r="BXC593" s="211"/>
      <c r="BXD593" s="211"/>
      <c r="BXE593" s="211"/>
      <c r="BXF593" s="211"/>
      <c r="BXG593" s="211"/>
      <c r="BXH593" s="211"/>
      <c r="BXI593" s="211"/>
      <c r="BXJ593" s="211"/>
      <c r="BXK593" s="211"/>
      <c r="BXL593" s="211"/>
      <c r="BXM593" s="211"/>
      <c r="BXN593" s="211"/>
      <c r="BXO593" s="211"/>
      <c r="BXP593" s="211"/>
      <c r="BXQ593" s="211"/>
      <c r="BXR593" s="211"/>
      <c r="BXS593" s="211"/>
      <c r="BXT593" s="211"/>
      <c r="BXU593" s="211"/>
      <c r="BXV593" s="211"/>
      <c r="BXW593" s="211"/>
      <c r="BXX593" s="211"/>
      <c r="BXY593" s="211"/>
      <c r="BXZ593" s="211"/>
      <c r="BYA593" s="211"/>
      <c r="BYB593" s="211"/>
      <c r="BYC593" s="211"/>
      <c r="BYD593" s="211"/>
      <c r="BYE593" s="211"/>
      <c r="BYF593" s="211"/>
      <c r="BYG593" s="211"/>
      <c r="BYH593" s="211"/>
      <c r="BYI593" s="211"/>
      <c r="BYJ593" s="211"/>
      <c r="BYK593" s="211"/>
      <c r="BYL593" s="211"/>
      <c r="BYM593" s="211"/>
      <c r="BYN593" s="211"/>
      <c r="BYO593" s="211"/>
      <c r="BYP593" s="211"/>
      <c r="BYQ593" s="211"/>
      <c r="BYR593" s="211"/>
      <c r="BYS593" s="211"/>
      <c r="BYT593" s="211"/>
      <c r="BYU593" s="211"/>
      <c r="BYV593" s="211"/>
      <c r="BYW593" s="211"/>
      <c r="BYX593" s="211"/>
      <c r="BYY593" s="211"/>
      <c r="BYZ593" s="211"/>
      <c r="BZA593" s="211"/>
      <c r="BZB593" s="211"/>
      <c r="BZC593" s="211"/>
      <c r="BZD593" s="211"/>
      <c r="BZE593" s="211"/>
      <c r="BZF593" s="211"/>
      <c r="BZG593" s="211"/>
      <c r="BZH593" s="211"/>
      <c r="BZI593" s="211"/>
      <c r="BZJ593" s="211"/>
      <c r="BZK593" s="211"/>
      <c r="BZL593" s="211"/>
      <c r="BZM593" s="211"/>
      <c r="BZN593" s="211"/>
      <c r="BZO593" s="211"/>
      <c r="BZP593" s="211"/>
      <c r="BZQ593" s="211"/>
      <c r="BZR593" s="211"/>
      <c r="BZS593" s="211"/>
      <c r="BZT593" s="211"/>
      <c r="BZU593" s="211"/>
      <c r="BZV593" s="211"/>
      <c r="BZW593" s="211"/>
      <c r="BZX593" s="211"/>
      <c r="BZY593" s="211"/>
      <c r="BZZ593" s="211"/>
      <c r="CAA593" s="211"/>
      <c r="CAB593" s="211"/>
      <c r="CAC593" s="211"/>
      <c r="CAD593" s="211"/>
      <c r="CAE593" s="211"/>
      <c r="CAF593" s="211"/>
      <c r="CAG593" s="211"/>
      <c r="CAH593" s="211"/>
      <c r="CAI593" s="211"/>
      <c r="CAJ593" s="211"/>
      <c r="CAK593" s="211"/>
      <c r="CAL593" s="211"/>
      <c r="CAM593" s="211"/>
      <c r="CAN593" s="211"/>
      <c r="CAO593" s="211"/>
      <c r="CAP593" s="211"/>
      <c r="CAQ593" s="211"/>
      <c r="CAR593" s="211"/>
      <c r="CAS593" s="211"/>
      <c r="CAT593" s="211"/>
      <c r="CAU593" s="211"/>
      <c r="CAV593" s="211"/>
      <c r="CAW593" s="211"/>
      <c r="CAX593" s="211"/>
      <c r="CAY593" s="211"/>
      <c r="CAZ593" s="211"/>
      <c r="CBA593" s="211"/>
      <c r="CBB593" s="211"/>
      <c r="CBC593" s="211"/>
      <c r="CBD593" s="211"/>
      <c r="CBE593" s="211"/>
      <c r="CBF593" s="211"/>
      <c r="CBG593" s="211"/>
      <c r="CBH593" s="211"/>
      <c r="CBI593" s="211"/>
      <c r="CBJ593" s="211"/>
      <c r="CBK593" s="211"/>
      <c r="CBL593" s="211"/>
      <c r="CBM593" s="211"/>
      <c r="CBN593" s="211"/>
      <c r="CBO593" s="211"/>
      <c r="CBP593" s="211"/>
      <c r="CBQ593" s="211"/>
      <c r="CBR593" s="211"/>
      <c r="CBS593" s="211"/>
      <c r="CBT593" s="211"/>
      <c r="CBU593" s="211"/>
      <c r="CBV593" s="211"/>
      <c r="CBW593" s="211"/>
      <c r="CBX593" s="211"/>
      <c r="CBY593" s="211"/>
      <c r="CBZ593" s="211"/>
      <c r="CCA593" s="211"/>
      <c r="CCB593" s="211"/>
      <c r="CCC593" s="211"/>
      <c r="CCD593" s="211"/>
      <c r="CCE593" s="211"/>
      <c r="CCF593" s="211"/>
      <c r="CCG593" s="211"/>
      <c r="CCH593" s="211"/>
      <c r="CCI593" s="211"/>
      <c r="CCJ593" s="211"/>
      <c r="CCK593" s="211"/>
      <c r="CCL593" s="211"/>
      <c r="CCM593" s="211"/>
      <c r="CCN593" s="211"/>
      <c r="CCO593" s="211"/>
      <c r="CCP593" s="211"/>
      <c r="CCQ593" s="211"/>
      <c r="CCR593" s="211"/>
      <c r="CCS593" s="211"/>
      <c r="CCT593" s="211"/>
      <c r="CCU593" s="211"/>
      <c r="CCV593" s="211"/>
      <c r="CCW593" s="211"/>
      <c r="CCX593" s="211"/>
      <c r="CCY593" s="211"/>
      <c r="CCZ593" s="211"/>
      <c r="CDA593" s="211"/>
      <c r="CDB593" s="211"/>
      <c r="CDC593" s="211"/>
      <c r="CDD593" s="211"/>
      <c r="CDE593" s="211"/>
      <c r="CDF593" s="211"/>
      <c r="CDG593" s="211"/>
      <c r="CDH593" s="211"/>
      <c r="CDI593" s="211"/>
      <c r="CDJ593" s="211"/>
      <c r="CDK593" s="211"/>
      <c r="CDL593" s="211"/>
      <c r="CDM593" s="211"/>
      <c r="CDN593" s="211"/>
      <c r="CDO593" s="211"/>
      <c r="CDP593" s="211"/>
      <c r="CDQ593" s="211"/>
      <c r="CDR593" s="211"/>
      <c r="CDS593" s="211"/>
      <c r="CDT593" s="211"/>
      <c r="CDU593" s="211"/>
      <c r="CDV593" s="211"/>
      <c r="CDW593" s="211"/>
      <c r="CDX593" s="211"/>
      <c r="CDY593" s="211"/>
      <c r="CDZ593" s="211"/>
      <c r="CEA593" s="211"/>
      <c r="CEB593" s="211"/>
      <c r="CEC593" s="211"/>
      <c r="CED593" s="211"/>
      <c r="CEE593" s="211"/>
      <c r="CEF593" s="211"/>
      <c r="CEG593" s="211"/>
      <c r="CEH593" s="211"/>
      <c r="CEI593" s="211"/>
      <c r="CEJ593" s="211"/>
      <c r="CEK593" s="211"/>
      <c r="CEL593" s="211"/>
      <c r="CEM593" s="211"/>
      <c r="CEN593" s="211"/>
      <c r="CEO593" s="211"/>
      <c r="CEP593" s="211"/>
      <c r="CEQ593" s="211"/>
      <c r="CER593" s="211"/>
      <c r="CES593" s="211"/>
      <c r="CET593" s="211"/>
      <c r="CEU593" s="211"/>
      <c r="CEV593" s="211"/>
      <c r="CEW593" s="211"/>
      <c r="CEX593" s="211"/>
      <c r="CEY593" s="211"/>
      <c r="CEZ593" s="211"/>
      <c r="CFA593" s="211"/>
      <c r="CFB593" s="211"/>
      <c r="CFC593" s="211"/>
      <c r="CFD593" s="211"/>
      <c r="CFE593" s="211"/>
      <c r="CFF593" s="211"/>
      <c r="CFG593" s="211"/>
      <c r="CFH593" s="211"/>
      <c r="CFI593" s="211"/>
      <c r="CFJ593" s="211"/>
      <c r="CFK593" s="211"/>
      <c r="CFL593" s="211"/>
      <c r="CFM593" s="211"/>
      <c r="CFN593" s="211"/>
      <c r="CFO593" s="211"/>
      <c r="CFP593" s="211"/>
      <c r="CFQ593" s="211"/>
      <c r="CFR593" s="211"/>
      <c r="CFS593" s="211"/>
      <c r="CFT593" s="211"/>
      <c r="CFU593" s="211"/>
      <c r="CFV593" s="211"/>
      <c r="CFW593" s="211"/>
      <c r="CFX593" s="211"/>
      <c r="CFY593" s="211"/>
      <c r="CFZ593" s="211"/>
      <c r="CGA593" s="211"/>
      <c r="CGB593" s="211"/>
      <c r="CGC593" s="211"/>
      <c r="CGD593" s="211"/>
      <c r="CGE593" s="211"/>
      <c r="CGF593" s="211"/>
      <c r="CGG593" s="211"/>
      <c r="CGH593" s="211"/>
      <c r="CGI593" s="211"/>
      <c r="CGJ593" s="211"/>
      <c r="CGK593" s="211"/>
      <c r="CGL593" s="211"/>
      <c r="CGM593" s="211"/>
      <c r="CGN593" s="211"/>
      <c r="CGO593" s="211"/>
      <c r="CGP593" s="211"/>
      <c r="CGQ593" s="211"/>
      <c r="CGR593" s="211"/>
      <c r="CGS593" s="211"/>
      <c r="CGT593" s="211"/>
      <c r="CGU593" s="211"/>
      <c r="CGV593" s="211"/>
      <c r="CGW593" s="211"/>
      <c r="CGX593" s="211"/>
      <c r="CGY593" s="211"/>
      <c r="CGZ593" s="211"/>
      <c r="CHA593" s="211"/>
      <c r="CHB593" s="211"/>
      <c r="CHC593" s="211"/>
      <c r="CHD593" s="211"/>
      <c r="CHE593" s="211"/>
      <c r="CHF593" s="211"/>
      <c r="CHG593" s="211"/>
      <c r="CHH593" s="211"/>
      <c r="CHI593" s="211"/>
      <c r="CHJ593" s="211"/>
      <c r="CHK593" s="211"/>
      <c r="CHL593" s="211"/>
      <c r="CHM593" s="211"/>
      <c r="CHN593" s="211"/>
      <c r="CHO593" s="211"/>
      <c r="CHP593" s="211"/>
      <c r="CHQ593" s="211"/>
      <c r="CHR593" s="211"/>
      <c r="CHS593" s="211"/>
      <c r="CHT593" s="211"/>
      <c r="CHU593" s="211"/>
      <c r="CHV593" s="211"/>
      <c r="CHW593" s="211"/>
      <c r="CHX593" s="211"/>
      <c r="CHY593" s="211"/>
      <c r="CHZ593" s="211"/>
      <c r="CIA593" s="211"/>
      <c r="CIB593" s="211"/>
      <c r="CIC593" s="211"/>
      <c r="CID593" s="211"/>
      <c r="CIE593" s="211"/>
      <c r="CIF593" s="211"/>
      <c r="CIG593" s="211"/>
      <c r="CIH593" s="211"/>
      <c r="CII593" s="211"/>
      <c r="CIJ593" s="211"/>
      <c r="CIK593" s="211"/>
      <c r="CIL593" s="211"/>
      <c r="CIM593" s="211"/>
      <c r="CIN593" s="211"/>
      <c r="CIO593" s="211"/>
      <c r="CIP593" s="211"/>
      <c r="CIQ593" s="211"/>
      <c r="CIR593" s="211"/>
      <c r="CIS593" s="211"/>
      <c r="CIT593" s="211"/>
      <c r="CIU593" s="211"/>
      <c r="CIV593" s="211"/>
      <c r="CIW593" s="211"/>
      <c r="CIX593" s="211"/>
      <c r="CIY593" s="211"/>
      <c r="CIZ593" s="211"/>
      <c r="CJA593" s="211"/>
      <c r="CJB593" s="211"/>
      <c r="CJC593" s="211"/>
      <c r="CJD593" s="211"/>
      <c r="CJE593" s="211"/>
      <c r="CJF593" s="211"/>
      <c r="CJG593" s="211"/>
      <c r="CJH593" s="211"/>
      <c r="CJI593" s="211"/>
      <c r="CJJ593" s="211"/>
      <c r="CJK593" s="211"/>
      <c r="CJL593" s="211"/>
      <c r="CJM593" s="211"/>
      <c r="CJN593" s="211"/>
      <c r="CJO593" s="211"/>
      <c r="CJP593" s="211"/>
      <c r="CJQ593" s="211"/>
      <c r="CJR593" s="211"/>
      <c r="CJS593" s="211"/>
      <c r="CJT593" s="211"/>
      <c r="CJU593" s="211"/>
      <c r="CJV593" s="211"/>
      <c r="CJW593" s="211"/>
      <c r="CJX593" s="211"/>
      <c r="CJY593" s="211"/>
      <c r="CJZ593" s="211"/>
      <c r="CKA593" s="211"/>
      <c r="CKB593" s="211"/>
      <c r="CKC593" s="211"/>
      <c r="CKD593" s="211"/>
      <c r="CKE593" s="211"/>
      <c r="CKF593" s="211"/>
      <c r="CKG593" s="211"/>
      <c r="CKH593" s="211"/>
      <c r="CKI593" s="211"/>
      <c r="CKJ593" s="211"/>
      <c r="CKK593" s="211"/>
      <c r="CKL593" s="211"/>
      <c r="CKM593" s="211"/>
      <c r="CKN593" s="211"/>
      <c r="CKO593" s="211"/>
      <c r="CKP593" s="211"/>
      <c r="CKQ593" s="211"/>
      <c r="CKR593" s="211"/>
      <c r="CKS593" s="211"/>
      <c r="CKT593" s="211"/>
      <c r="CKU593" s="211"/>
      <c r="CKV593" s="211"/>
      <c r="CKW593" s="211"/>
      <c r="CKX593" s="211"/>
      <c r="CKY593" s="211"/>
      <c r="CKZ593" s="211"/>
      <c r="CLA593" s="211"/>
      <c r="CLB593" s="211"/>
      <c r="CLC593" s="211"/>
      <c r="CLD593" s="211"/>
      <c r="CLE593" s="211"/>
      <c r="CLF593" s="211"/>
      <c r="CLG593" s="211"/>
      <c r="CLH593" s="211"/>
      <c r="CLI593" s="211"/>
      <c r="CLJ593" s="211"/>
      <c r="CLK593" s="211"/>
      <c r="CLL593" s="211"/>
      <c r="CLM593" s="211"/>
      <c r="CLN593" s="211"/>
      <c r="CLO593" s="211"/>
      <c r="CLP593" s="211"/>
      <c r="CLQ593" s="211"/>
      <c r="CLR593" s="211"/>
      <c r="CLS593" s="211"/>
      <c r="CLT593" s="211"/>
      <c r="CLU593" s="211"/>
      <c r="CLV593" s="211"/>
      <c r="CLW593" s="211"/>
      <c r="CLX593" s="211"/>
      <c r="CLY593" s="211"/>
      <c r="CLZ593" s="211"/>
      <c r="CMA593" s="211"/>
      <c r="CMB593" s="211"/>
      <c r="CMC593" s="211"/>
      <c r="CMD593" s="211"/>
      <c r="CME593" s="211"/>
      <c r="CMF593" s="211"/>
      <c r="CMG593" s="211"/>
      <c r="CMH593" s="211"/>
      <c r="CMI593" s="211"/>
      <c r="CMJ593" s="211"/>
      <c r="CMK593" s="211"/>
      <c r="CML593" s="211"/>
      <c r="CMM593" s="211"/>
      <c r="CMN593" s="211"/>
      <c r="CMO593" s="211"/>
      <c r="CMP593" s="211"/>
      <c r="CMQ593" s="211"/>
      <c r="CMR593" s="211"/>
      <c r="CMS593" s="211"/>
      <c r="CMT593" s="211"/>
      <c r="CMU593" s="211"/>
      <c r="CMV593" s="211"/>
      <c r="CMW593" s="211"/>
      <c r="CMX593" s="211"/>
      <c r="CMY593" s="211"/>
      <c r="CMZ593" s="211"/>
      <c r="CNA593" s="211"/>
      <c r="CNB593" s="211"/>
      <c r="CNC593" s="211"/>
      <c r="CND593" s="211"/>
      <c r="CNE593" s="211"/>
      <c r="CNF593" s="211"/>
      <c r="CNG593" s="211"/>
      <c r="CNH593" s="211"/>
      <c r="CNI593" s="211"/>
      <c r="CNJ593" s="211"/>
      <c r="CNK593" s="211"/>
      <c r="CNL593" s="211"/>
      <c r="CNM593" s="211"/>
      <c r="CNN593" s="211"/>
      <c r="CNO593" s="211"/>
      <c r="CNP593" s="211"/>
      <c r="CNQ593" s="211"/>
      <c r="CNR593" s="211"/>
      <c r="CNS593" s="211"/>
      <c r="CNT593" s="211"/>
      <c r="CNU593" s="211"/>
      <c r="CNV593" s="211"/>
      <c r="CNW593" s="211"/>
      <c r="CNX593" s="211"/>
      <c r="CNY593" s="211"/>
      <c r="CNZ593" s="211"/>
      <c r="COA593" s="211"/>
      <c r="COB593" s="211"/>
      <c r="COC593" s="211"/>
      <c r="COD593" s="211"/>
      <c r="COE593" s="211"/>
      <c r="COF593" s="211"/>
      <c r="COG593" s="211"/>
      <c r="COH593" s="211"/>
      <c r="COI593" s="211"/>
      <c r="COJ593" s="211"/>
      <c r="COK593" s="211"/>
      <c r="COL593" s="211"/>
      <c r="COM593" s="211"/>
      <c r="CON593" s="211"/>
      <c r="COO593" s="211"/>
      <c r="COP593" s="211"/>
      <c r="COQ593" s="211"/>
      <c r="COR593" s="211"/>
      <c r="COS593" s="211"/>
      <c r="COT593" s="211"/>
      <c r="COU593" s="211"/>
      <c r="COV593" s="211"/>
      <c r="COW593" s="211"/>
      <c r="COX593" s="211"/>
      <c r="COY593" s="211"/>
      <c r="COZ593" s="211"/>
      <c r="CPA593" s="211"/>
      <c r="CPB593" s="211"/>
      <c r="CPC593" s="211"/>
      <c r="CPD593" s="211"/>
      <c r="CPE593" s="211"/>
      <c r="CPF593" s="211"/>
      <c r="CPG593" s="211"/>
      <c r="CPH593" s="211"/>
      <c r="CPI593" s="211"/>
      <c r="CPJ593" s="211"/>
      <c r="CPK593" s="211"/>
      <c r="CPL593" s="211"/>
      <c r="CPM593" s="211"/>
      <c r="CPN593" s="211"/>
      <c r="CPO593" s="211"/>
      <c r="CPP593" s="211"/>
      <c r="CPQ593" s="211"/>
      <c r="CPR593" s="211"/>
      <c r="CPS593" s="211"/>
      <c r="CPT593" s="211"/>
      <c r="CPU593" s="211"/>
      <c r="CPV593" s="211"/>
      <c r="CPW593" s="211"/>
      <c r="CPX593" s="211"/>
      <c r="CPY593" s="211"/>
      <c r="CPZ593" s="211"/>
      <c r="CQA593" s="211"/>
      <c r="CQB593" s="211"/>
      <c r="CQC593" s="211"/>
      <c r="CQD593" s="211"/>
      <c r="CQE593" s="211"/>
      <c r="CQF593" s="211"/>
      <c r="CQG593" s="211"/>
      <c r="CQH593" s="211"/>
      <c r="CQI593" s="211"/>
      <c r="CQJ593" s="211"/>
      <c r="CQK593" s="211"/>
      <c r="CQL593" s="211"/>
      <c r="CQM593" s="211"/>
      <c r="CQN593" s="211"/>
      <c r="CQO593" s="211"/>
      <c r="CQP593" s="211"/>
      <c r="CQQ593" s="211"/>
      <c r="CQR593" s="211"/>
      <c r="CQS593" s="211"/>
      <c r="CQT593" s="211"/>
      <c r="CQU593" s="211"/>
      <c r="CQV593" s="211"/>
      <c r="CQW593" s="211"/>
      <c r="CQX593" s="211"/>
      <c r="CQY593" s="211"/>
      <c r="CQZ593" s="211"/>
      <c r="CRA593" s="211"/>
      <c r="CRB593" s="211"/>
      <c r="CRC593" s="211"/>
      <c r="CRD593" s="211"/>
      <c r="CRE593" s="211"/>
      <c r="CRF593" s="211"/>
      <c r="CRG593" s="211"/>
      <c r="CRH593" s="211"/>
      <c r="CRI593" s="211"/>
      <c r="CRJ593" s="211"/>
      <c r="CRK593" s="211"/>
      <c r="CRL593" s="211"/>
      <c r="CRM593" s="211"/>
      <c r="CRN593" s="211"/>
      <c r="CRO593" s="211"/>
      <c r="CRP593" s="211"/>
      <c r="CRQ593" s="211"/>
      <c r="CRR593" s="211"/>
      <c r="CRS593" s="211"/>
      <c r="CRT593" s="211"/>
      <c r="CRU593" s="211"/>
      <c r="CRV593" s="211"/>
      <c r="CRW593" s="211"/>
      <c r="CRX593" s="211"/>
      <c r="CRY593" s="211"/>
      <c r="CRZ593" s="211"/>
      <c r="CSA593" s="211"/>
      <c r="CSB593" s="211"/>
      <c r="CSC593" s="211"/>
      <c r="CSD593" s="211"/>
      <c r="CSE593" s="211"/>
      <c r="CSF593" s="211"/>
      <c r="CSG593" s="211"/>
      <c r="CSH593" s="211"/>
      <c r="CSI593" s="211"/>
      <c r="CSJ593" s="211"/>
      <c r="CSK593" s="211"/>
      <c r="CSL593" s="211"/>
      <c r="CSM593" s="211"/>
      <c r="CSN593" s="211"/>
      <c r="CSO593" s="211"/>
      <c r="CSP593" s="211"/>
      <c r="CSQ593" s="211"/>
      <c r="CSR593" s="211"/>
      <c r="CSS593" s="211"/>
      <c r="CST593" s="211"/>
      <c r="CSU593" s="211"/>
      <c r="CSV593" s="211"/>
      <c r="CSW593" s="211"/>
      <c r="CSX593" s="211"/>
      <c r="CSY593" s="211"/>
      <c r="CSZ593" s="211"/>
      <c r="CTA593" s="211"/>
      <c r="CTB593" s="211"/>
      <c r="CTC593" s="211"/>
      <c r="CTD593" s="211"/>
      <c r="CTE593" s="211"/>
      <c r="CTF593" s="211"/>
      <c r="CTG593" s="211"/>
      <c r="CTH593" s="211"/>
      <c r="CTI593" s="211"/>
      <c r="CTJ593" s="211"/>
      <c r="CTK593" s="211"/>
      <c r="CTL593" s="211"/>
      <c r="CTM593" s="211"/>
      <c r="CTN593" s="211"/>
      <c r="CTO593" s="211"/>
      <c r="CTP593" s="211"/>
      <c r="CTQ593" s="211"/>
      <c r="CTR593" s="211"/>
      <c r="CTS593" s="211"/>
      <c r="CTT593" s="211"/>
      <c r="CTU593" s="211"/>
      <c r="CTV593" s="211"/>
      <c r="CTW593" s="211"/>
      <c r="CTX593" s="211"/>
      <c r="CTY593" s="211"/>
      <c r="CTZ593" s="211"/>
      <c r="CUA593" s="211"/>
      <c r="CUB593" s="211"/>
      <c r="CUC593" s="211"/>
      <c r="CUD593" s="211"/>
      <c r="CUE593" s="211"/>
      <c r="CUF593" s="211"/>
      <c r="CUG593" s="211"/>
      <c r="CUH593" s="211"/>
      <c r="CUI593" s="211"/>
      <c r="CUJ593" s="211"/>
      <c r="CUK593" s="211"/>
      <c r="CUL593" s="211"/>
      <c r="CUM593" s="211"/>
      <c r="CUN593" s="211"/>
      <c r="CUO593" s="211"/>
      <c r="CUP593" s="211"/>
      <c r="CUQ593" s="211"/>
      <c r="CUR593" s="211"/>
      <c r="CUS593" s="211"/>
      <c r="CUT593" s="211"/>
      <c r="CUU593" s="211"/>
      <c r="CUV593" s="211"/>
      <c r="CUW593" s="211"/>
      <c r="CUX593" s="211"/>
      <c r="CUY593" s="211"/>
      <c r="CUZ593" s="211"/>
      <c r="CVA593" s="211"/>
      <c r="CVB593" s="211"/>
      <c r="CVC593" s="211"/>
      <c r="CVD593" s="211"/>
      <c r="CVE593" s="211"/>
      <c r="CVF593" s="211"/>
      <c r="CVG593" s="211"/>
      <c r="CVH593" s="211"/>
      <c r="CVI593" s="211"/>
      <c r="CVJ593" s="211"/>
      <c r="CVK593" s="211"/>
      <c r="CVL593" s="211"/>
      <c r="CVM593" s="211"/>
      <c r="CVN593" s="211"/>
      <c r="CVO593" s="211"/>
      <c r="CVP593" s="211"/>
      <c r="CVQ593" s="211"/>
      <c r="CVR593" s="211"/>
      <c r="CVS593" s="211"/>
      <c r="CVT593" s="211"/>
      <c r="CVU593" s="211"/>
      <c r="CVV593" s="211"/>
      <c r="CVW593" s="211"/>
      <c r="CVX593" s="211"/>
      <c r="CVY593" s="211"/>
      <c r="CVZ593" s="211"/>
      <c r="CWA593" s="211"/>
      <c r="CWB593" s="211"/>
      <c r="CWC593" s="211"/>
      <c r="CWD593" s="211"/>
      <c r="CWE593" s="211"/>
      <c r="CWF593" s="211"/>
      <c r="CWG593" s="211"/>
      <c r="CWH593" s="211"/>
      <c r="CWI593" s="211"/>
      <c r="CWJ593" s="211"/>
      <c r="CWK593" s="211"/>
      <c r="CWL593" s="211"/>
      <c r="CWM593" s="211"/>
      <c r="CWN593" s="211"/>
      <c r="CWO593" s="211"/>
      <c r="CWP593" s="211"/>
      <c r="CWQ593" s="211"/>
      <c r="CWR593" s="211"/>
      <c r="CWS593" s="211"/>
      <c r="CWT593" s="211"/>
      <c r="CWU593" s="211"/>
      <c r="CWV593" s="211"/>
      <c r="CWW593" s="211"/>
      <c r="CWX593" s="211"/>
      <c r="CWY593" s="211"/>
      <c r="CWZ593" s="211"/>
      <c r="CXA593" s="211"/>
      <c r="CXB593" s="211"/>
      <c r="CXC593" s="211"/>
      <c r="CXD593" s="211"/>
      <c r="CXE593" s="211"/>
      <c r="CXF593" s="211"/>
      <c r="CXG593" s="211"/>
      <c r="CXH593" s="211"/>
      <c r="CXI593" s="211"/>
      <c r="CXJ593" s="211"/>
      <c r="CXK593" s="211"/>
      <c r="CXL593" s="211"/>
      <c r="CXM593" s="211"/>
      <c r="CXN593" s="211"/>
      <c r="CXO593" s="211"/>
      <c r="CXP593" s="211"/>
      <c r="CXQ593" s="211"/>
      <c r="CXR593" s="211"/>
      <c r="CXS593" s="211"/>
      <c r="CXT593" s="211"/>
      <c r="CXU593" s="211"/>
      <c r="CXV593" s="211"/>
      <c r="CXW593" s="211"/>
      <c r="CXX593" s="211"/>
      <c r="CXY593" s="211"/>
      <c r="CXZ593" s="211"/>
      <c r="CYA593" s="211"/>
      <c r="CYB593" s="211"/>
      <c r="CYC593" s="211"/>
      <c r="CYD593" s="211"/>
      <c r="CYE593" s="211"/>
      <c r="CYF593" s="211"/>
      <c r="CYG593" s="211"/>
      <c r="CYH593" s="211"/>
      <c r="CYI593" s="211"/>
      <c r="CYJ593" s="211"/>
      <c r="CYK593" s="211"/>
      <c r="CYL593" s="211"/>
      <c r="CYM593" s="211"/>
      <c r="CYN593" s="211"/>
      <c r="CYO593" s="211"/>
      <c r="CYP593" s="211"/>
      <c r="CYQ593" s="211"/>
      <c r="CYR593" s="211"/>
      <c r="CYS593" s="211"/>
      <c r="CYT593" s="211"/>
      <c r="CYU593" s="211"/>
      <c r="CYV593" s="211"/>
      <c r="CYW593" s="211"/>
      <c r="CYX593" s="211"/>
      <c r="CYY593" s="211"/>
      <c r="CYZ593" s="211"/>
      <c r="CZA593" s="211"/>
      <c r="CZB593" s="211"/>
      <c r="CZC593" s="211"/>
      <c r="CZD593" s="211"/>
      <c r="CZE593" s="211"/>
      <c r="CZF593" s="211"/>
      <c r="CZG593" s="211"/>
      <c r="CZH593" s="211"/>
      <c r="CZI593" s="211"/>
      <c r="CZJ593" s="211"/>
      <c r="CZK593" s="211"/>
      <c r="CZL593" s="211"/>
      <c r="CZM593" s="211"/>
      <c r="CZN593" s="211"/>
      <c r="CZO593" s="211"/>
      <c r="CZP593" s="211"/>
      <c r="CZQ593" s="211"/>
      <c r="CZR593" s="211"/>
      <c r="CZS593" s="211"/>
      <c r="CZT593" s="211"/>
      <c r="CZU593" s="211"/>
      <c r="CZV593" s="211"/>
      <c r="CZW593" s="211"/>
      <c r="CZX593" s="211"/>
      <c r="CZY593" s="211"/>
      <c r="CZZ593" s="211"/>
      <c r="DAA593" s="211"/>
      <c r="DAB593" s="211"/>
      <c r="DAC593" s="211"/>
      <c r="DAD593" s="211"/>
      <c r="DAE593" s="211"/>
      <c r="DAF593" s="211"/>
      <c r="DAG593" s="211"/>
      <c r="DAH593" s="211"/>
      <c r="DAI593" s="211"/>
      <c r="DAJ593" s="211"/>
      <c r="DAK593" s="211"/>
      <c r="DAL593" s="211"/>
      <c r="DAM593" s="211"/>
      <c r="DAN593" s="211"/>
      <c r="DAO593" s="211"/>
      <c r="DAP593" s="211"/>
      <c r="DAQ593" s="211"/>
      <c r="DAR593" s="211"/>
      <c r="DAS593" s="211"/>
      <c r="DAT593" s="211"/>
      <c r="DAU593" s="211"/>
      <c r="DAV593" s="211"/>
      <c r="DAW593" s="211"/>
      <c r="DAX593" s="211"/>
      <c r="DAY593" s="211"/>
      <c r="DAZ593" s="211"/>
      <c r="DBA593" s="211"/>
      <c r="DBB593" s="211"/>
      <c r="DBC593" s="211"/>
      <c r="DBD593" s="211"/>
      <c r="DBE593" s="211"/>
      <c r="DBF593" s="211"/>
      <c r="DBG593" s="211"/>
      <c r="DBH593" s="211"/>
      <c r="DBI593" s="211"/>
      <c r="DBJ593" s="211"/>
      <c r="DBK593" s="211"/>
      <c r="DBL593" s="211"/>
      <c r="DBM593" s="211"/>
      <c r="DBN593" s="211"/>
      <c r="DBO593" s="211"/>
      <c r="DBP593" s="211"/>
      <c r="DBQ593" s="211"/>
      <c r="DBR593" s="211"/>
      <c r="DBS593" s="211"/>
      <c r="DBT593" s="211"/>
      <c r="DBU593" s="211"/>
      <c r="DBV593" s="211"/>
      <c r="DBW593" s="211"/>
      <c r="DBX593" s="211"/>
      <c r="DBY593" s="211"/>
      <c r="DBZ593" s="211"/>
      <c r="DCA593" s="211"/>
      <c r="DCB593" s="211"/>
      <c r="DCC593" s="211"/>
      <c r="DCD593" s="211"/>
      <c r="DCE593" s="211"/>
      <c r="DCF593" s="211"/>
      <c r="DCG593" s="211"/>
      <c r="DCH593" s="211"/>
      <c r="DCI593" s="211"/>
      <c r="DCJ593" s="211"/>
      <c r="DCK593" s="211"/>
      <c r="DCL593" s="211"/>
      <c r="DCM593" s="211"/>
      <c r="DCN593" s="211"/>
      <c r="DCO593" s="211"/>
      <c r="DCP593" s="211"/>
      <c r="DCQ593" s="211"/>
      <c r="DCR593" s="211"/>
      <c r="DCS593" s="211"/>
      <c r="DCT593" s="211"/>
      <c r="DCU593" s="211"/>
      <c r="DCV593" s="211"/>
      <c r="DCW593" s="211"/>
      <c r="DCX593" s="211"/>
      <c r="DCY593" s="211"/>
      <c r="DCZ593" s="211"/>
      <c r="DDA593" s="211"/>
      <c r="DDB593" s="211"/>
      <c r="DDC593" s="211"/>
      <c r="DDD593" s="211"/>
      <c r="DDE593" s="211"/>
      <c r="DDF593" s="211"/>
      <c r="DDG593" s="211"/>
      <c r="DDH593" s="211"/>
      <c r="DDI593" s="211"/>
      <c r="DDJ593" s="211"/>
      <c r="DDK593" s="211"/>
      <c r="DDL593" s="211"/>
      <c r="DDM593" s="211"/>
      <c r="DDN593" s="211"/>
      <c r="DDO593" s="211"/>
      <c r="DDP593" s="211"/>
      <c r="DDQ593" s="211"/>
      <c r="DDR593" s="211"/>
      <c r="DDS593" s="211"/>
      <c r="DDT593" s="211"/>
      <c r="DDU593" s="211"/>
      <c r="DDV593" s="211"/>
      <c r="DDW593" s="211"/>
      <c r="DDX593" s="211"/>
      <c r="DDY593" s="211"/>
      <c r="DDZ593" s="211"/>
      <c r="DEA593" s="211"/>
      <c r="DEB593" s="211"/>
      <c r="DEC593" s="211"/>
      <c r="DED593" s="211"/>
      <c r="DEE593" s="211"/>
      <c r="DEF593" s="211"/>
      <c r="DEG593" s="211"/>
      <c r="DEH593" s="211"/>
      <c r="DEI593" s="211"/>
      <c r="DEJ593" s="211"/>
      <c r="DEK593" s="211"/>
      <c r="DEL593" s="211"/>
      <c r="DEM593" s="211"/>
      <c r="DEN593" s="211"/>
      <c r="DEO593" s="211"/>
      <c r="DEP593" s="211"/>
      <c r="DEQ593" s="211"/>
      <c r="DER593" s="211"/>
      <c r="DES593" s="211"/>
      <c r="DET593" s="211"/>
      <c r="DEU593" s="211"/>
      <c r="DEV593" s="211"/>
      <c r="DEW593" s="211"/>
      <c r="DEX593" s="211"/>
      <c r="DEY593" s="211"/>
      <c r="DEZ593" s="211"/>
      <c r="DFA593" s="211"/>
      <c r="DFB593" s="211"/>
      <c r="DFC593" s="211"/>
      <c r="DFD593" s="211"/>
      <c r="DFE593" s="211"/>
      <c r="DFF593" s="211"/>
      <c r="DFG593" s="211"/>
      <c r="DFH593" s="211"/>
      <c r="DFI593" s="211"/>
      <c r="DFJ593" s="211"/>
      <c r="DFK593" s="211"/>
      <c r="DFL593" s="211"/>
      <c r="DFM593" s="211"/>
      <c r="DFN593" s="211"/>
      <c r="DFO593" s="211"/>
      <c r="DFP593" s="211"/>
      <c r="DFQ593" s="211"/>
      <c r="DFR593" s="211"/>
      <c r="DFS593" s="211"/>
      <c r="DFT593" s="211"/>
      <c r="DFU593" s="211"/>
      <c r="DFV593" s="211"/>
      <c r="DFW593" s="211"/>
      <c r="DFX593" s="211"/>
      <c r="DFY593" s="211"/>
      <c r="DFZ593" s="211"/>
      <c r="DGA593" s="211"/>
      <c r="DGB593" s="211"/>
      <c r="DGC593" s="211"/>
      <c r="DGD593" s="211"/>
      <c r="DGE593" s="211"/>
      <c r="DGF593" s="211"/>
      <c r="DGG593" s="211"/>
      <c r="DGH593" s="211"/>
      <c r="DGI593" s="211"/>
      <c r="DGJ593" s="211"/>
      <c r="DGK593" s="211"/>
      <c r="DGL593" s="211"/>
      <c r="DGM593" s="211"/>
      <c r="DGN593" s="211"/>
      <c r="DGO593" s="211"/>
      <c r="DGP593" s="211"/>
      <c r="DGQ593" s="211"/>
      <c r="DGR593" s="211"/>
      <c r="DGS593" s="211"/>
      <c r="DGT593" s="211"/>
      <c r="DGU593" s="211"/>
      <c r="DGV593" s="211"/>
      <c r="DGW593" s="211"/>
      <c r="DGX593" s="211"/>
      <c r="DGY593" s="211"/>
      <c r="DGZ593" s="211"/>
      <c r="DHA593" s="211"/>
      <c r="DHB593" s="211"/>
      <c r="DHC593" s="211"/>
      <c r="DHD593" s="211"/>
      <c r="DHE593" s="211"/>
      <c r="DHF593" s="211"/>
      <c r="DHG593" s="211"/>
      <c r="DHH593" s="211"/>
      <c r="DHI593" s="211"/>
      <c r="DHJ593" s="211"/>
      <c r="DHK593" s="211"/>
      <c r="DHL593" s="211"/>
      <c r="DHM593" s="211"/>
      <c r="DHN593" s="211"/>
      <c r="DHO593" s="211"/>
      <c r="DHP593" s="211"/>
      <c r="DHQ593" s="211"/>
      <c r="DHR593" s="211"/>
      <c r="DHS593" s="211"/>
      <c r="DHT593" s="211"/>
      <c r="DHU593" s="211"/>
      <c r="DHV593" s="211"/>
      <c r="DHW593" s="211"/>
      <c r="DHX593" s="211"/>
      <c r="DHY593" s="211"/>
      <c r="DHZ593" s="211"/>
      <c r="DIA593" s="211"/>
      <c r="DIB593" s="211"/>
      <c r="DIC593" s="211"/>
      <c r="DID593" s="211"/>
      <c r="DIE593" s="211"/>
      <c r="DIF593" s="211"/>
      <c r="DIG593" s="211"/>
      <c r="DIH593" s="211"/>
      <c r="DII593" s="211"/>
      <c r="DIJ593" s="211"/>
      <c r="DIK593" s="211"/>
      <c r="DIL593" s="211"/>
      <c r="DIM593" s="211"/>
      <c r="DIN593" s="211"/>
      <c r="DIO593" s="211"/>
      <c r="DIP593" s="211"/>
      <c r="DIQ593" s="211"/>
      <c r="DIR593" s="211"/>
      <c r="DIS593" s="211"/>
      <c r="DIT593" s="211"/>
      <c r="DIU593" s="211"/>
      <c r="DIV593" s="211"/>
      <c r="DIW593" s="211"/>
      <c r="DIX593" s="211"/>
      <c r="DIY593" s="211"/>
      <c r="DIZ593" s="211"/>
      <c r="DJA593" s="211"/>
      <c r="DJB593" s="211"/>
      <c r="DJC593" s="211"/>
      <c r="DJD593" s="211"/>
      <c r="DJE593" s="211"/>
      <c r="DJF593" s="211"/>
      <c r="DJG593" s="211"/>
      <c r="DJH593" s="211"/>
      <c r="DJI593" s="211"/>
      <c r="DJJ593" s="211"/>
      <c r="DJK593" s="211"/>
      <c r="DJL593" s="211"/>
      <c r="DJM593" s="211"/>
      <c r="DJN593" s="211"/>
      <c r="DJO593" s="211"/>
      <c r="DJP593" s="211"/>
      <c r="DJQ593" s="211"/>
      <c r="DJR593" s="211"/>
      <c r="DJS593" s="211"/>
      <c r="DJT593" s="211"/>
      <c r="DJU593" s="211"/>
      <c r="DJV593" s="211"/>
      <c r="DJW593" s="211"/>
      <c r="DJX593" s="211"/>
      <c r="DJY593" s="211"/>
      <c r="DJZ593" s="211"/>
      <c r="DKA593" s="211"/>
      <c r="DKB593" s="211"/>
      <c r="DKC593" s="211"/>
      <c r="DKD593" s="211"/>
      <c r="DKE593" s="211"/>
      <c r="DKF593" s="211"/>
      <c r="DKG593" s="211"/>
      <c r="DKH593" s="211"/>
      <c r="DKI593" s="211"/>
      <c r="DKJ593" s="211"/>
      <c r="DKK593" s="211"/>
      <c r="DKL593" s="211"/>
      <c r="DKM593" s="211"/>
      <c r="DKN593" s="211"/>
      <c r="DKO593" s="211"/>
      <c r="DKP593" s="211"/>
      <c r="DKQ593" s="211"/>
      <c r="DKR593" s="211"/>
      <c r="DKS593" s="211"/>
      <c r="DKT593" s="211"/>
      <c r="DKU593" s="211"/>
      <c r="DKV593" s="211"/>
      <c r="DKW593" s="211"/>
      <c r="DKX593" s="211"/>
      <c r="DKY593" s="211"/>
      <c r="DKZ593" s="211"/>
      <c r="DLA593" s="211"/>
      <c r="DLB593" s="211"/>
      <c r="DLC593" s="211"/>
      <c r="DLD593" s="211"/>
      <c r="DLE593" s="211"/>
      <c r="DLF593" s="211"/>
      <c r="DLG593" s="211"/>
      <c r="DLH593" s="211"/>
      <c r="DLI593" s="211"/>
      <c r="DLJ593" s="211"/>
      <c r="DLK593" s="211"/>
      <c r="DLL593" s="211"/>
      <c r="DLM593" s="211"/>
      <c r="DLN593" s="211"/>
      <c r="DLO593" s="211"/>
      <c r="DLP593" s="211"/>
      <c r="DLQ593" s="211"/>
      <c r="DLR593" s="211"/>
      <c r="DLS593" s="211"/>
      <c r="DLT593" s="211"/>
      <c r="DLU593" s="211"/>
      <c r="DLV593" s="211"/>
      <c r="DLW593" s="211"/>
      <c r="DLX593" s="211"/>
      <c r="DLY593" s="211"/>
      <c r="DLZ593" s="211"/>
      <c r="DMA593" s="211"/>
      <c r="DMB593" s="211"/>
      <c r="DMC593" s="211"/>
      <c r="DMD593" s="211"/>
      <c r="DME593" s="211"/>
      <c r="DMF593" s="211"/>
      <c r="DMG593" s="211"/>
      <c r="DMH593" s="211"/>
      <c r="DMI593" s="211"/>
      <c r="DMJ593" s="211"/>
      <c r="DMK593" s="211"/>
      <c r="DML593" s="211"/>
      <c r="DMM593" s="211"/>
      <c r="DMN593" s="211"/>
      <c r="DMO593" s="211"/>
      <c r="DMP593" s="211"/>
      <c r="DMQ593" s="211"/>
      <c r="DMR593" s="211"/>
      <c r="DMS593" s="211"/>
      <c r="DMT593" s="211"/>
      <c r="DMU593" s="211"/>
      <c r="DMV593" s="211"/>
      <c r="DMW593" s="211"/>
      <c r="DMX593" s="211"/>
      <c r="DMY593" s="211"/>
      <c r="DMZ593" s="211"/>
      <c r="DNA593" s="211"/>
      <c r="DNB593" s="211"/>
      <c r="DNC593" s="211"/>
      <c r="DND593" s="211"/>
      <c r="DNE593" s="211"/>
      <c r="DNF593" s="211"/>
      <c r="DNG593" s="211"/>
      <c r="DNH593" s="211"/>
      <c r="DNI593" s="211"/>
      <c r="DNJ593" s="211"/>
      <c r="DNK593" s="211"/>
      <c r="DNL593" s="211"/>
      <c r="DNM593" s="211"/>
      <c r="DNN593" s="211"/>
      <c r="DNO593" s="211"/>
      <c r="DNP593" s="211"/>
      <c r="DNQ593" s="211"/>
      <c r="DNR593" s="211"/>
      <c r="DNS593" s="211"/>
      <c r="DNT593" s="211"/>
      <c r="DNU593" s="211"/>
      <c r="DNV593" s="211"/>
      <c r="DNW593" s="211"/>
      <c r="DNX593" s="211"/>
      <c r="DNY593" s="211"/>
      <c r="DNZ593" s="211"/>
      <c r="DOA593" s="211"/>
      <c r="DOB593" s="211"/>
      <c r="DOC593" s="211"/>
      <c r="DOD593" s="211"/>
      <c r="DOE593" s="211"/>
      <c r="DOF593" s="211"/>
      <c r="DOG593" s="211"/>
      <c r="DOH593" s="211"/>
      <c r="DOI593" s="211"/>
      <c r="DOJ593" s="211"/>
      <c r="DOK593" s="211"/>
      <c r="DOL593" s="211"/>
      <c r="DOM593" s="211"/>
      <c r="DON593" s="211"/>
      <c r="DOO593" s="211"/>
      <c r="DOP593" s="211"/>
      <c r="DOQ593" s="211"/>
      <c r="DOR593" s="211"/>
      <c r="DOS593" s="211"/>
      <c r="DOT593" s="211"/>
      <c r="DOU593" s="211"/>
      <c r="DOV593" s="211"/>
      <c r="DOW593" s="211"/>
      <c r="DOX593" s="211"/>
      <c r="DOY593" s="211"/>
      <c r="DOZ593" s="211"/>
      <c r="DPA593" s="211"/>
      <c r="DPB593" s="211"/>
      <c r="DPC593" s="211"/>
      <c r="DPD593" s="211"/>
      <c r="DPE593" s="211"/>
      <c r="DPF593" s="211"/>
      <c r="DPG593" s="211"/>
      <c r="DPH593" s="211"/>
      <c r="DPI593" s="211"/>
      <c r="DPJ593" s="211"/>
      <c r="DPK593" s="211"/>
      <c r="DPL593" s="211"/>
      <c r="DPM593" s="211"/>
      <c r="DPN593" s="211"/>
      <c r="DPO593" s="211"/>
      <c r="DPP593" s="211"/>
      <c r="DPQ593" s="211"/>
      <c r="DPR593" s="211"/>
      <c r="DPS593" s="211"/>
      <c r="DPT593" s="211"/>
      <c r="DPU593" s="211"/>
      <c r="DPV593" s="211"/>
      <c r="DPW593" s="211"/>
      <c r="DPX593" s="211"/>
      <c r="DPY593" s="211"/>
      <c r="DPZ593" s="211"/>
      <c r="DQA593" s="211"/>
      <c r="DQB593" s="211"/>
      <c r="DQC593" s="211"/>
      <c r="DQD593" s="211"/>
      <c r="DQE593" s="211"/>
      <c r="DQF593" s="211"/>
      <c r="DQG593" s="211"/>
      <c r="DQH593" s="211"/>
      <c r="DQI593" s="211"/>
      <c r="DQJ593" s="211"/>
      <c r="DQK593" s="211"/>
      <c r="DQL593" s="211"/>
      <c r="DQM593" s="211"/>
      <c r="DQN593" s="211"/>
      <c r="DQO593" s="211"/>
      <c r="DQP593" s="211"/>
      <c r="DQQ593" s="211"/>
      <c r="DQR593" s="211"/>
      <c r="DQS593" s="211"/>
      <c r="DQT593" s="211"/>
      <c r="DQU593" s="211"/>
      <c r="DQV593" s="211"/>
      <c r="DQW593" s="211"/>
      <c r="DQX593" s="211"/>
      <c r="DQY593" s="211"/>
      <c r="DQZ593" s="211"/>
      <c r="DRA593" s="211"/>
      <c r="DRB593" s="211"/>
      <c r="DRC593" s="211"/>
      <c r="DRD593" s="211"/>
      <c r="DRE593" s="211"/>
      <c r="DRF593" s="211"/>
      <c r="DRG593" s="211"/>
      <c r="DRH593" s="211"/>
      <c r="DRI593" s="211"/>
      <c r="DRJ593" s="211"/>
      <c r="DRK593" s="211"/>
      <c r="DRL593" s="211"/>
      <c r="DRM593" s="211"/>
      <c r="DRN593" s="211"/>
      <c r="DRO593" s="211"/>
      <c r="DRP593" s="211"/>
      <c r="DRQ593" s="211"/>
      <c r="DRR593" s="211"/>
      <c r="DRS593" s="211"/>
      <c r="DRT593" s="211"/>
      <c r="DRU593" s="211"/>
      <c r="DRV593" s="211"/>
      <c r="DRW593" s="211"/>
      <c r="DRX593" s="211"/>
      <c r="DRY593" s="211"/>
      <c r="DRZ593" s="211"/>
      <c r="DSA593" s="211"/>
      <c r="DSB593" s="211"/>
      <c r="DSC593" s="211"/>
      <c r="DSD593" s="211"/>
      <c r="DSE593" s="211"/>
      <c r="DSF593" s="211"/>
      <c r="DSG593" s="211"/>
      <c r="DSH593" s="211"/>
      <c r="DSI593" s="211"/>
      <c r="DSJ593" s="211"/>
      <c r="DSK593" s="211"/>
      <c r="DSL593" s="211"/>
      <c r="DSM593" s="211"/>
      <c r="DSN593" s="211"/>
      <c r="DSO593" s="211"/>
      <c r="DSP593" s="211"/>
      <c r="DSQ593" s="211"/>
      <c r="DSR593" s="211"/>
      <c r="DSS593" s="211"/>
      <c r="DST593" s="211"/>
      <c r="DSU593" s="211"/>
      <c r="DSV593" s="211"/>
      <c r="DSW593" s="211"/>
      <c r="DSX593" s="211"/>
      <c r="DSY593" s="211"/>
      <c r="DSZ593" s="211"/>
      <c r="DTA593" s="211"/>
      <c r="DTB593" s="211"/>
      <c r="DTC593" s="211"/>
      <c r="DTD593" s="211"/>
      <c r="DTE593" s="211"/>
      <c r="DTF593" s="211"/>
      <c r="DTG593" s="211"/>
      <c r="DTH593" s="211"/>
      <c r="DTI593" s="211"/>
      <c r="DTJ593" s="211"/>
      <c r="DTK593" s="211"/>
      <c r="DTL593" s="211"/>
      <c r="DTM593" s="211"/>
      <c r="DTN593" s="211"/>
      <c r="DTO593" s="211"/>
      <c r="DTP593" s="211"/>
      <c r="DTQ593" s="211"/>
      <c r="DTR593" s="211"/>
      <c r="DTS593" s="211"/>
      <c r="DTT593" s="211"/>
      <c r="DTU593" s="211"/>
      <c r="DTV593" s="211"/>
      <c r="DTW593" s="211"/>
      <c r="DTX593" s="211"/>
      <c r="DTY593" s="211"/>
      <c r="DTZ593" s="211"/>
      <c r="DUA593" s="211"/>
      <c r="DUB593" s="211"/>
      <c r="DUC593" s="211"/>
      <c r="DUD593" s="211"/>
      <c r="DUE593" s="211"/>
      <c r="DUF593" s="211"/>
      <c r="DUG593" s="211"/>
      <c r="DUH593" s="211"/>
      <c r="DUI593" s="211"/>
      <c r="DUJ593" s="211"/>
      <c r="DUK593" s="211"/>
      <c r="DUL593" s="211"/>
      <c r="DUM593" s="211"/>
      <c r="DUN593" s="211"/>
      <c r="DUO593" s="211"/>
      <c r="DUP593" s="211"/>
      <c r="DUQ593" s="211"/>
      <c r="DUR593" s="211"/>
      <c r="DUS593" s="211"/>
      <c r="DUT593" s="211"/>
      <c r="DUU593" s="211"/>
      <c r="DUV593" s="211"/>
      <c r="DUW593" s="211"/>
      <c r="DUX593" s="211"/>
      <c r="DUY593" s="211"/>
      <c r="DUZ593" s="211"/>
      <c r="DVA593" s="211"/>
      <c r="DVB593" s="211"/>
      <c r="DVC593" s="211"/>
      <c r="DVD593" s="211"/>
      <c r="DVE593" s="211"/>
      <c r="DVF593" s="211"/>
      <c r="DVG593" s="211"/>
      <c r="DVH593" s="211"/>
      <c r="DVI593" s="211"/>
      <c r="DVJ593" s="211"/>
      <c r="DVK593" s="211"/>
      <c r="DVL593" s="211"/>
      <c r="DVM593" s="211"/>
      <c r="DVN593" s="211"/>
      <c r="DVO593" s="211"/>
      <c r="DVP593" s="211"/>
      <c r="DVQ593" s="211"/>
      <c r="DVR593" s="211"/>
      <c r="DVS593" s="211"/>
      <c r="DVT593" s="211"/>
      <c r="DVU593" s="211"/>
      <c r="DVV593" s="211"/>
      <c r="DVW593" s="211"/>
      <c r="DVX593" s="211"/>
      <c r="DVY593" s="211"/>
      <c r="DVZ593" s="211"/>
      <c r="DWA593" s="211"/>
      <c r="DWB593" s="211"/>
      <c r="DWC593" s="211"/>
      <c r="DWD593" s="211"/>
      <c r="DWE593" s="211"/>
      <c r="DWF593" s="211"/>
      <c r="DWG593" s="211"/>
      <c r="DWH593" s="211"/>
      <c r="DWI593" s="211"/>
      <c r="DWJ593" s="211"/>
      <c r="DWK593" s="211"/>
      <c r="DWL593" s="211"/>
      <c r="DWM593" s="211"/>
      <c r="DWN593" s="211"/>
      <c r="DWO593" s="211"/>
      <c r="DWP593" s="211"/>
      <c r="DWQ593" s="211"/>
      <c r="DWR593" s="211"/>
      <c r="DWS593" s="211"/>
      <c r="DWT593" s="211"/>
      <c r="DWU593" s="211"/>
      <c r="DWV593" s="211"/>
      <c r="DWW593" s="211"/>
      <c r="DWX593" s="211"/>
      <c r="DWY593" s="211"/>
      <c r="DWZ593" s="211"/>
      <c r="DXA593" s="211"/>
      <c r="DXB593" s="211"/>
      <c r="DXC593" s="211"/>
      <c r="DXD593" s="211"/>
      <c r="DXE593" s="211"/>
      <c r="DXF593" s="211"/>
      <c r="DXG593" s="211"/>
      <c r="DXH593" s="211"/>
      <c r="DXI593" s="211"/>
      <c r="DXJ593" s="211"/>
      <c r="DXK593" s="211"/>
      <c r="DXL593" s="211"/>
      <c r="DXM593" s="211"/>
      <c r="DXN593" s="211"/>
      <c r="DXO593" s="211"/>
      <c r="DXP593" s="211"/>
      <c r="DXQ593" s="211"/>
      <c r="DXR593" s="211"/>
      <c r="DXS593" s="211"/>
      <c r="DXT593" s="211"/>
      <c r="DXU593" s="211"/>
      <c r="DXV593" s="211"/>
      <c r="DXW593" s="211"/>
      <c r="DXX593" s="211"/>
      <c r="DXY593" s="211"/>
      <c r="DXZ593" s="211"/>
      <c r="DYA593" s="211"/>
      <c r="DYB593" s="211"/>
      <c r="DYC593" s="211"/>
      <c r="DYD593" s="211"/>
      <c r="DYE593" s="211"/>
      <c r="DYF593" s="211"/>
      <c r="DYG593" s="211"/>
      <c r="DYH593" s="211"/>
      <c r="DYI593" s="211"/>
      <c r="DYJ593" s="211"/>
      <c r="DYK593" s="211"/>
      <c r="DYL593" s="211"/>
      <c r="DYM593" s="211"/>
      <c r="DYN593" s="211"/>
      <c r="DYO593" s="211"/>
      <c r="DYP593" s="211"/>
      <c r="DYQ593" s="211"/>
      <c r="DYR593" s="211"/>
      <c r="DYS593" s="211"/>
      <c r="DYT593" s="211"/>
      <c r="DYU593" s="211"/>
      <c r="DYV593" s="211"/>
      <c r="DYW593" s="211"/>
      <c r="DYX593" s="211"/>
      <c r="DYY593" s="211"/>
      <c r="DYZ593" s="211"/>
      <c r="DZA593" s="211"/>
      <c r="DZB593" s="211"/>
      <c r="DZC593" s="211"/>
      <c r="DZD593" s="211"/>
      <c r="DZE593" s="211"/>
      <c r="DZF593" s="211"/>
      <c r="DZG593" s="211"/>
      <c r="DZH593" s="211"/>
      <c r="DZI593" s="211"/>
      <c r="DZJ593" s="211"/>
      <c r="DZK593" s="211"/>
      <c r="DZL593" s="211"/>
      <c r="DZM593" s="211"/>
      <c r="DZN593" s="211"/>
      <c r="DZO593" s="211"/>
      <c r="DZP593" s="211"/>
      <c r="DZQ593" s="211"/>
      <c r="DZR593" s="211"/>
      <c r="DZS593" s="211"/>
      <c r="DZT593" s="211"/>
      <c r="DZU593" s="211"/>
      <c r="DZV593" s="211"/>
      <c r="DZW593" s="211"/>
      <c r="DZX593" s="211"/>
      <c r="DZY593" s="211"/>
      <c r="DZZ593" s="211"/>
      <c r="EAA593" s="211"/>
      <c r="EAB593" s="211"/>
      <c r="EAC593" s="211"/>
      <c r="EAD593" s="211"/>
      <c r="EAE593" s="211"/>
      <c r="EAF593" s="211"/>
      <c r="EAG593" s="211"/>
      <c r="EAH593" s="211"/>
      <c r="EAI593" s="211"/>
      <c r="EAJ593" s="211"/>
      <c r="EAK593" s="211"/>
      <c r="EAL593" s="211"/>
      <c r="EAM593" s="211"/>
      <c r="EAN593" s="211"/>
      <c r="EAO593" s="211"/>
      <c r="EAP593" s="211"/>
      <c r="EAQ593" s="211"/>
      <c r="EAR593" s="211"/>
      <c r="EAS593" s="211"/>
      <c r="EAT593" s="211"/>
      <c r="EAU593" s="211"/>
      <c r="EAV593" s="211"/>
      <c r="EAW593" s="211"/>
      <c r="EAX593" s="211"/>
      <c r="EAY593" s="211"/>
      <c r="EAZ593" s="211"/>
      <c r="EBA593" s="211"/>
      <c r="EBB593" s="211"/>
      <c r="EBC593" s="211"/>
      <c r="EBD593" s="211"/>
      <c r="EBE593" s="211"/>
      <c r="EBF593" s="211"/>
      <c r="EBG593" s="211"/>
      <c r="EBH593" s="211"/>
      <c r="EBI593" s="211"/>
      <c r="EBJ593" s="211"/>
      <c r="EBK593" s="211"/>
      <c r="EBL593" s="211"/>
      <c r="EBM593" s="211"/>
      <c r="EBN593" s="211"/>
      <c r="EBO593" s="211"/>
      <c r="EBP593" s="211"/>
      <c r="EBQ593" s="211"/>
      <c r="EBR593" s="211"/>
      <c r="EBS593" s="211"/>
      <c r="EBT593" s="211"/>
      <c r="EBU593" s="211"/>
      <c r="EBV593" s="211"/>
      <c r="EBW593" s="211"/>
      <c r="EBX593" s="211"/>
      <c r="EBY593" s="211"/>
      <c r="EBZ593" s="211"/>
      <c r="ECA593" s="211"/>
      <c r="ECB593" s="211"/>
      <c r="ECC593" s="211"/>
      <c r="ECD593" s="211"/>
      <c r="ECE593" s="211"/>
      <c r="ECF593" s="211"/>
      <c r="ECG593" s="211"/>
      <c r="ECH593" s="211"/>
      <c r="ECI593" s="211"/>
      <c r="ECJ593" s="211"/>
      <c r="ECK593" s="211"/>
      <c r="ECL593" s="211"/>
      <c r="ECM593" s="211"/>
      <c r="ECN593" s="211"/>
      <c r="ECO593" s="211"/>
      <c r="ECP593" s="211"/>
      <c r="ECQ593" s="211"/>
      <c r="ECR593" s="211"/>
      <c r="ECS593" s="211"/>
      <c r="ECT593" s="211"/>
      <c r="ECU593" s="211"/>
      <c r="ECV593" s="211"/>
      <c r="ECW593" s="211"/>
      <c r="ECX593" s="211"/>
      <c r="ECY593" s="211"/>
      <c r="ECZ593" s="211"/>
      <c r="EDA593" s="211"/>
      <c r="EDB593" s="211"/>
      <c r="EDC593" s="211"/>
      <c r="EDD593" s="211"/>
      <c r="EDE593" s="211"/>
      <c r="EDF593" s="211"/>
      <c r="EDG593" s="211"/>
      <c r="EDH593" s="211"/>
      <c r="EDI593" s="211"/>
      <c r="EDJ593" s="211"/>
      <c r="EDK593" s="211"/>
      <c r="EDL593" s="211"/>
      <c r="EDM593" s="211"/>
      <c r="EDN593" s="211"/>
      <c r="EDO593" s="211"/>
      <c r="EDP593" s="211"/>
      <c r="EDQ593" s="211"/>
      <c r="EDR593" s="211"/>
      <c r="EDS593" s="211"/>
      <c r="EDT593" s="211"/>
      <c r="EDU593" s="211"/>
      <c r="EDV593" s="211"/>
      <c r="EDW593" s="211"/>
      <c r="EDX593" s="211"/>
      <c r="EDY593" s="211"/>
      <c r="EDZ593" s="211"/>
      <c r="EEA593" s="211"/>
      <c r="EEB593" s="211"/>
      <c r="EEC593" s="211"/>
      <c r="EED593" s="211"/>
      <c r="EEE593" s="211"/>
      <c r="EEF593" s="211"/>
      <c r="EEG593" s="211"/>
      <c r="EEH593" s="211"/>
      <c r="EEI593" s="211"/>
      <c r="EEJ593" s="211"/>
      <c r="EEK593" s="211"/>
      <c r="EEL593" s="211"/>
      <c r="EEM593" s="211"/>
      <c r="EEN593" s="211"/>
      <c r="EEO593" s="211"/>
      <c r="EEP593" s="211"/>
      <c r="EEQ593" s="211"/>
      <c r="EER593" s="211"/>
      <c r="EES593" s="211"/>
      <c r="EET593" s="211"/>
      <c r="EEU593" s="211"/>
      <c r="EEV593" s="211"/>
      <c r="EEW593" s="211"/>
      <c r="EEX593" s="211"/>
      <c r="EEY593" s="211"/>
      <c r="EEZ593" s="211"/>
      <c r="EFA593" s="211"/>
      <c r="EFB593" s="211"/>
      <c r="EFC593" s="211"/>
      <c r="EFD593" s="211"/>
      <c r="EFE593" s="211"/>
      <c r="EFF593" s="211"/>
      <c r="EFG593" s="211"/>
      <c r="EFH593" s="211"/>
      <c r="EFI593" s="211"/>
      <c r="EFJ593" s="211"/>
      <c r="EFK593" s="211"/>
      <c r="EFL593" s="211"/>
      <c r="EFM593" s="211"/>
      <c r="EFN593" s="211"/>
      <c r="EFO593" s="211"/>
      <c r="EFP593" s="211"/>
      <c r="EFQ593" s="211"/>
      <c r="EFR593" s="211"/>
      <c r="EFS593" s="211"/>
      <c r="EFT593" s="211"/>
      <c r="EFU593" s="211"/>
      <c r="EFV593" s="211"/>
      <c r="EFW593" s="211"/>
      <c r="EFX593" s="211"/>
      <c r="EFY593" s="211"/>
      <c r="EFZ593" s="211"/>
      <c r="EGA593" s="211"/>
      <c r="EGB593" s="211"/>
      <c r="EGC593" s="211"/>
      <c r="EGD593" s="211"/>
      <c r="EGE593" s="211"/>
      <c r="EGF593" s="211"/>
      <c r="EGG593" s="211"/>
      <c r="EGH593" s="211"/>
      <c r="EGI593" s="211"/>
      <c r="EGJ593" s="211"/>
      <c r="EGK593" s="211"/>
      <c r="EGL593" s="211"/>
      <c r="EGM593" s="211"/>
      <c r="EGN593" s="211"/>
      <c r="EGO593" s="211"/>
      <c r="EGP593" s="211"/>
      <c r="EGQ593" s="211"/>
      <c r="EGR593" s="211"/>
      <c r="EGS593" s="211"/>
      <c r="EGT593" s="211"/>
      <c r="EGU593" s="211"/>
      <c r="EGV593" s="211"/>
      <c r="EGW593" s="211"/>
      <c r="EGX593" s="211"/>
      <c r="EGY593" s="211"/>
      <c r="EGZ593" s="211"/>
      <c r="EHA593" s="211"/>
      <c r="EHB593" s="211"/>
      <c r="EHC593" s="211"/>
      <c r="EHD593" s="211"/>
      <c r="EHE593" s="211"/>
      <c r="EHF593" s="211"/>
      <c r="EHG593" s="211"/>
      <c r="EHH593" s="211"/>
      <c r="EHI593" s="211"/>
      <c r="EHJ593" s="211"/>
      <c r="EHK593" s="211"/>
      <c r="EHL593" s="211"/>
      <c r="EHM593" s="211"/>
      <c r="EHN593" s="211"/>
      <c r="EHO593" s="211"/>
      <c r="EHP593" s="211"/>
      <c r="EHQ593" s="211"/>
      <c r="EHR593" s="211"/>
      <c r="EHS593" s="211"/>
      <c r="EHT593" s="211"/>
      <c r="EHU593" s="211"/>
      <c r="EHV593" s="211"/>
      <c r="EHW593" s="211"/>
      <c r="EHX593" s="211"/>
      <c r="EHY593" s="211"/>
      <c r="EHZ593" s="211"/>
      <c r="EIA593" s="211"/>
      <c r="EIB593" s="211"/>
      <c r="EIC593" s="211"/>
      <c r="EID593" s="211"/>
      <c r="EIE593" s="211"/>
      <c r="EIF593" s="211"/>
      <c r="EIG593" s="211"/>
      <c r="EIH593" s="211"/>
      <c r="EII593" s="211"/>
      <c r="EIJ593" s="211"/>
      <c r="EIK593" s="211"/>
      <c r="EIL593" s="211"/>
      <c r="EIM593" s="211"/>
      <c r="EIN593" s="211"/>
      <c r="EIO593" s="211"/>
      <c r="EIP593" s="211"/>
      <c r="EIQ593" s="211"/>
      <c r="EIR593" s="211"/>
      <c r="EIS593" s="211"/>
      <c r="EIT593" s="211"/>
      <c r="EIU593" s="211"/>
      <c r="EIV593" s="211"/>
      <c r="EIW593" s="211"/>
      <c r="EIX593" s="211"/>
      <c r="EIY593" s="211"/>
      <c r="EIZ593" s="211"/>
      <c r="EJA593" s="211"/>
      <c r="EJB593" s="211"/>
      <c r="EJC593" s="211"/>
      <c r="EJD593" s="211"/>
      <c r="EJE593" s="211"/>
      <c r="EJF593" s="211"/>
      <c r="EJG593" s="211"/>
      <c r="EJH593" s="211"/>
      <c r="EJI593" s="211"/>
      <c r="EJJ593" s="211"/>
      <c r="EJK593" s="211"/>
      <c r="EJL593" s="211"/>
      <c r="EJM593" s="211"/>
      <c r="EJN593" s="211"/>
      <c r="EJO593" s="211"/>
      <c r="EJP593" s="211"/>
      <c r="EJQ593" s="211"/>
      <c r="EJR593" s="211"/>
      <c r="EJS593" s="211"/>
      <c r="EJT593" s="211"/>
      <c r="EJU593" s="211"/>
      <c r="EJV593" s="211"/>
      <c r="EJW593" s="211"/>
      <c r="EJX593" s="211"/>
      <c r="EJY593" s="211"/>
      <c r="EJZ593" s="211"/>
      <c r="EKA593" s="211"/>
      <c r="EKB593" s="211"/>
      <c r="EKC593" s="211"/>
      <c r="EKD593" s="211"/>
      <c r="EKE593" s="211"/>
      <c r="EKF593" s="211"/>
      <c r="EKG593" s="211"/>
      <c r="EKH593" s="211"/>
      <c r="EKI593" s="211"/>
      <c r="EKJ593" s="211"/>
      <c r="EKK593" s="211"/>
      <c r="EKL593" s="211"/>
      <c r="EKM593" s="211"/>
      <c r="EKN593" s="211"/>
      <c r="EKO593" s="211"/>
      <c r="EKP593" s="211"/>
      <c r="EKQ593" s="211"/>
      <c r="EKR593" s="211"/>
      <c r="EKS593" s="211"/>
      <c r="EKT593" s="211"/>
      <c r="EKU593" s="211"/>
      <c r="EKV593" s="211"/>
      <c r="EKW593" s="211"/>
      <c r="EKX593" s="211"/>
      <c r="EKY593" s="211"/>
      <c r="EKZ593" s="211"/>
      <c r="ELA593" s="211"/>
      <c r="ELB593" s="211"/>
      <c r="ELC593" s="211"/>
      <c r="ELD593" s="211"/>
      <c r="ELE593" s="211"/>
      <c r="ELF593" s="211"/>
      <c r="ELG593" s="211"/>
      <c r="ELH593" s="211"/>
      <c r="ELI593" s="211"/>
      <c r="ELJ593" s="211"/>
      <c r="ELK593" s="211"/>
      <c r="ELL593" s="211"/>
      <c r="ELM593" s="211"/>
      <c r="ELN593" s="211"/>
      <c r="ELO593" s="211"/>
      <c r="ELP593" s="211"/>
      <c r="ELQ593" s="211"/>
      <c r="ELR593" s="211"/>
      <c r="ELS593" s="211"/>
      <c r="ELT593" s="211"/>
      <c r="ELU593" s="211"/>
      <c r="ELV593" s="211"/>
      <c r="ELW593" s="211"/>
      <c r="ELX593" s="211"/>
      <c r="ELY593" s="211"/>
      <c r="ELZ593" s="211"/>
      <c r="EMA593" s="211"/>
      <c r="EMB593" s="211"/>
      <c r="EMC593" s="211"/>
      <c r="EMD593" s="211"/>
      <c r="EME593" s="211"/>
      <c r="EMF593" s="211"/>
      <c r="EMG593" s="211"/>
      <c r="EMH593" s="211"/>
      <c r="EMI593" s="211"/>
      <c r="EMJ593" s="211"/>
      <c r="EMK593" s="211"/>
      <c r="EML593" s="211"/>
      <c r="EMM593" s="211"/>
      <c r="EMN593" s="211"/>
      <c r="EMO593" s="211"/>
      <c r="EMP593" s="211"/>
      <c r="EMQ593" s="211"/>
      <c r="EMR593" s="211"/>
      <c r="EMS593" s="211"/>
      <c r="EMT593" s="211"/>
      <c r="EMU593" s="211"/>
      <c r="EMV593" s="211"/>
      <c r="EMW593" s="211"/>
      <c r="EMX593" s="211"/>
      <c r="EMY593" s="211"/>
      <c r="EMZ593" s="211"/>
      <c r="ENA593" s="211"/>
      <c r="ENB593" s="211"/>
      <c r="ENC593" s="211"/>
      <c r="END593" s="211"/>
      <c r="ENE593" s="211"/>
      <c r="ENF593" s="211"/>
      <c r="ENG593" s="211"/>
      <c r="ENH593" s="211"/>
      <c r="ENI593" s="211"/>
      <c r="ENJ593" s="211"/>
      <c r="ENK593" s="211"/>
      <c r="ENL593" s="211"/>
      <c r="ENM593" s="211"/>
      <c r="ENN593" s="211"/>
      <c r="ENO593" s="211"/>
      <c r="ENP593" s="211"/>
      <c r="ENQ593" s="211"/>
      <c r="ENR593" s="211"/>
      <c r="ENS593" s="211"/>
      <c r="ENT593" s="211"/>
      <c r="ENU593" s="211"/>
      <c r="ENV593" s="211"/>
      <c r="ENW593" s="211"/>
      <c r="ENX593" s="211"/>
      <c r="ENY593" s="211"/>
      <c r="ENZ593" s="211"/>
      <c r="EOA593" s="211"/>
      <c r="EOB593" s="211"/>
      <c r="EOC593" s="211"/>
      <c r="EOD593" s="211"/>
      <c r="EOE593" s="211"/>
      <c r="EOF593" s="211"/>
      <c r="EOG593" s="211"/>
      <c r="EOH593" s="211"/>
      <c r="EOI593" s="211"/>
      <c r="EOJ593" s="211"/>
      <c r="EOK593" s="211"/>
      <c r="EOL593" s="211"/>
      <c r="EOM593" s="211"/>
      <c r="EON593" s="211"/>
      <c r="EOO593" s="211"/>
      <c r="EOP593" s="211"/>
      <c r="EOQ593" s="211"/>
      <c r="EOR593" s="211"/>
      <c r="EOS593" s="211"/>
      <c r="EOT593" s="211"/>
      <c r="EOU593" s="211"/>
      <c r="EOV593" s="211"/>
      <c r="EOW593" s="211"/>
      <c r="EOX593" s="211"/>
      <c r="EOY593" s="211"/>
      <c r="EOZ593" s="211"/>
      <c r="EPA593" s="211"/>
      <c r="EPB593" s="211"/>
      <c r="EPC593" s="211"/>
      <c r="EPD593" s="211"/>
      <c r="EPE593" s="211"/>
      <c r="EPF593" s="211"/>
      <c r="EPG593" s="211"/>
      <c r="EPH593" s="211"/>
      <c r="EPI593" s="211"/>
      <c r="EPJ593" s="211"/>
      <c r="EPK593" s="211"/>
      <c r="EPL593" s="211"/>
      <c r="EPM593" s="211"/>
      <c r="EPN593" s="211"/>
      <c r="EPO593" s="211"/>
      <c r="EPP593" s="211"/>
      <c r="EPQ593" s="211"/>
      <c r="EPR593" s="211"/>
      <c r="EPS593" s="211"/>
      <c r="EPT593" s="211"/>
      <c r="EPU593" s="211"/>
      <c r="EPV593" s="211"/>
      <c r="EPW593" s="211"/>
      <c r="EPX593" s="211"/>
      <c r="EPY593" s="211"/>
      <c r="EPZ593" s="211"/>
      <c r="EQA593" s="211"/>
      <c r="EQB593" s="211"/>
      <c r="EQC593" s="211"/>
      <c r="EQD593" s="211"/>
      <c r="EQE593" s="211"/>
      <c r="EQF593" s="211"/>
      <c r="EQG593" s="211"/>
      <c r="EQH593" s="211"/>
      <c r="EQI593" s="211"/>
      <c r="EQJ593" s="211"/>
      <c r="EQK593" s="211"/>
      <c r="EQL593" s="211"/>
      <c r="EQM593" s="211"/>
      <c r="EQN593" s="211"/>
      <c r="EQO593" s="211"/>
      <c r="EQP593" s="211"/>
      <c r="EQQ593" s="211"/>
      <c r="EQR593" s="211"/>
      <c r="EQS593" s="211"/>
      <c r="EQT593" s="211"/>
      <c r="EQU593" s="211"/>
      <c r="EQV593" s="211"/>
      <c r="EQW593" s="211"/>
      <c r="EQX593" s="211"/>
      <c r="EQY593" s="211"/>
      <c r="EQZ593" s="211"/>
      <c r="ERA593" s="211"/>
      <c r="ERB593" s="211"/>
      <c r="ERC593" s="211"/>
      <c r="ERD593" s="211"/>
      <c r="ERE593" s="211"/>
      <c r="ERF593" s="211"/>
      <c r="ERG593" s="211"/>
      <c r="ERH593" s="211"/>
      <c r="ERI593" s="211"/>
      <c r="ERJ593" s="211"/>
      <c r="ERK593" s="211"/>
      <c r="ERL593" s="211"/>
      <c r="ERM593" s="211"/>
      <c r="ERN593" s="211"/>
      <c r="ERO593" s="211"/>
      <c r="ERP593" s="211"/>
      <c r="ERQ593" s="211"/>
      <c r="ERR593" s="211"/>
      <c r="ERS593" s="211"/>
      <c r="ERT593" s="211"/>
      <c r="ERU593" s="211"/>
      <c r="ERV593" s="211"/>
      <c r="ERW593" s="211"/>
      <c r="ERX593" s="211"/>
      <c r="ERY593" s="211"/>
      <c r="ERZ593" s="211"/>
      <c r="ESA593" s="211"/>
      <c r="ESB593" s="211"/>
      <c r="ESC593" s="211"/>
      <c r="ESD593" s="211"/>
      <c r="ESE593" s="211"/>
      <c r="ESF593" s="211"/>
      <c r="ESG593" s="211"/>
      <c r="ESH593" s="211"/>
      <c r="ESI593" s="211"/>
      <c r="ESJ593" s="211"/>
      <c r="ESK593" s="211"/>
      <c r="ESL593" s="211"/>
      <c r="ESM593" s="211"/>
      <c r="ESN593" s="211"/>
      <c r="ESO593" s="211"/>
      <c r="ESP593" s="211"/>
      <c r="ESQ593" s="211"/>
      <c r="ESR593" s="211"/>
      <c r="ESS593" s="211"/>
      <c r="EST593" s="211"/>
      <c r="ESU593" s="211"/>
      <c r="ESV593" s="211"/>
      <c r="ESW593" s="211"/>
      <c r="ESX593" s="211"/>
      <c r="ESY593" s="211"/>
      <c r="ESZ593" s="211"/>
      <c r="ETA593" s="211"/>
      <c r="ETB593" s="211"/>
      <c r="ETC593" s="211"/>
      <c r="ETD593" s="211"/>
      <c r="ETE593" s="211"/>
      <c r="ETF593" s="211"/>
      <c r="ETG593" s="211"/>
      <c r="ETH593" s="211"/>
      <c r="ETI593" s="211"/>
      <c r="ETJ593" s="211"/>
      <c r="ETK593" s="211"/>
      <c r="ETL593" s="211"/>
      <c r="ETM593" s="211"/>
      <c r="ETN593" s="211"/>
      <c r="ETO593" s="211"/>
      <c r="ETP593" s="211"/>
      <c r="ETQ593" s="211"/>
      <c r="ETR593" s="211"/>
      <c r="ETS593" s="211"/>
      <c r="ETT593" s="211"/>
      <c r="ETU593" s="211"/>
      <c r="ETV593" s="211"/>
      <c r="ETW593" s="211"/>
      <c r="ETX593" s="211"/>
      <c r="ETY593" s="211"/>
      <c r="ETZ593" s="211"/>
      <c r="EUA593" s="211"/>
      <c r="EUB593" s="211"/>
      <c r="EUC593" s="211"/>
      <c r="EUD593" s="211"/>
      <c r="EUE593" s="211"/>
      <c r="EUF593" s="211"/>
      <c r="EUG593" s="211"/>
      <c r="EUH593" s="211"/>
      <c r="EUI593" s="211"/>
      <c r="EUJ593" s="211"/>
      <c r="EUK593" s="211"/>
      <c r="EUL593" s="211"/>
      <c r="EUM593" s="211"/>
      <c r="EUN593" s="211"/>
      <c r="EUO593" s="211"/>
      <c r="EUP593" s="211"/>
      <c r="EUQ593" s="211"/>
      <c r="EUR593" s="211"/>
      <c r="EUS593" s="211"/>
      <c r="EUT593" s="211"/>
      <c r="EUU593" s="211"/>
      <c r="EUV593" s="211"/>
      <c r="EUW593" s="211"/>
      <c r="EUX593" s="211"/>
      <c r="EUY593" s="211"/>
      <c r="EUZ593" s="211"/>
      <c r="EVA593" s="211"/>
      <c r="EVB593" s="211"/>
      <c r="EVC593" s="211"/>
      <c r="EVD593" s="211"/>
      <c r="EVE593" s="211"/>
      <c r="EVF593" s="211"/>
      <c r="EVG593" s="211"/>
      <c r="EVH593" s="211"/>
      <c r="EVI593" s="211"/>
      <c r="EVJ593" s="211"/>
      <c r="EVK593" s="211"/>
      <c r="EVL593" s="211"/>
      <c r="EVM593" s="211"/>
      <c r="EVN593" s="211"/>
      <c r="EVO593" s="211"/>
      <c r="EVP593" s="211"/>
      <c r="EVQ593" s="211"/>
      <c r="EVR593" s="211"/>
      <c r="EVS593" s="211"/>
      <c r="EVT593" s="211"/>
      <c r="EVU593" s="211"/>
      <c r="EVV593" s="211"/>
      <c r="EVW593" s="211"/>
      <c r="EVX593" s="211"/>
      <c r="EVY593" s="211"/>
      <c r="EVZ593" s="211"/>
      <c r="EWA593" s="211"/>
      <c r="EWB593" s="211"/>
      <c r="EWC593" s="211"/>
      <c r="EWD593" s="211"/>
      <c r="EWE593" s="211"/>
      <c r="EWF593" s="211"/>
      <c r="EWG593" s="211"/>
      <c r="EWH593" s="211"/>
      <c r="EWI593" s="211"/>
      <c r="EWJ593" s="211"/>
      <c r="EWK593" s="211"/>
      <c r="EWL593" s="211"/>
      <c r="EWM593" s="211"/>
      <c r="EWN593" s="211"/>
      <c r="EWO593" s="211"/>
      <c r="EWP593" s="211"/>
      <c r="EWQ593" s="211"/>
      <c r="EWR593" s="211"/>
      <c r="EWS593" s="211"/>
      <c r="EWT593" s="211"/>
      <c r="EWU593" s="211"/>
      <c r="EWV593" s="211"/>
      <c r="EWW593" s="211"/>
      <c r="EWX593" s="211"/>
      <c r="EWY593" s="211"/>
      <c r="EWZ593" s="211"/>
      <c r="EXA593" s="211"/>
      <c r="EXB593" s="211"/>
      <c r="EXC593" s="211"/>
      <c r="EXD593" s="211"/>
      <c r="EXE593" s="211"/>
      <c r="EXF593" s="211"/>
      <c r="EXG593" s="211"/>
      <c r="EXH593" s="211"/>
      <c r="EXI593" s="211"/>
      <c r="EXJ593" s="211"/>
      <c r="EXK593" s="211"/>
      <c r="EXL593" s="211"/>
      <c r="EXM593" s="211"/>
      <c r="EXN593" s="211"/>
      <c r="EXO593" s="211"/>
      <c r="EXP593" s="211"/>
      <c r="EXQ593" s="211"/>
      <c r="EXR593" s="211"/>
      <c r="EXS593" s="211"/>
      <c r="EXT593" s="211"/>
      <c r="EXU593" s="211"/>
      <c r="EXV593" s="211"/>
      <c r="EXW593" s="211"/>
      <c r="EXX593" s="211"/>
      <c r="EXY593" s="211"/>
      <c r="EXZ593" s="211"/>
      <c r="EYA593" s="211"/>
      <c r="EYB593" s="211"/>
      <c r="EYC593" s="211"/>
      <c r="EYD593" s="211"/>
      <c r="EYE593" s="211"/>
      <c r="EYF593" s="211"/>
      <c r="EYG593" s="211"/>
      <c r="EYH593" s="211"/>
      <c r="EYI593" s="211"/>
      <c r="EYJ593" s="211"/>
      <c r="EYK593" s="211"/>
      <c r="EYL593" s="211"/>
      <c r="EYM593" s="211"/>
      <c r="EYN593" s="211"/>
      <c r="EYO593" s="211"/>
      <c r="EYP593" s="211"/>
      <c r="EYQ593" s="211"/>
      <c r="EYR593" s="211"/>
      <c r="EYS593" s="211"/>
      <c r="EYT593" s="211"/>
      <c r="EYU593" s="211"/>
      <c r="EYV593" s="211"/>
      <c r="EYW593" s="211"/>
      <c r="EYX593" s="211"/>
      <c r="EYY593" s="211"/>
    </row>
    <row r="594" spans="1:4055" s="212" customFormat="1" ht="38.25">
      <c r="A594" s="304" t="s">
        <v>1438</v>
      </c>
      <c r="B594" s="304" t="s">
        <v>681</v>
      </c>
      <c r="C594" s="233" t="s">
        <v>661</v>
      </c>
      <c r="D594" s="233" t="s">
        <v>682</v>
      </c>
      <c r="E594" s="232">
        <v>44760</v>
      </c>
      <c r="F594" s="232">
        <v>44917</v>
      </c>
      <c r="G594" s="347">
        <v>44917</v>
      </c>
      <c r="H594" s="338"/>
      <c r="I594" s="340">
        <v>8089374</v>
      </c>
      <c r="J594" s="343"/>
      <c r="K594" s="344" t="s">
        <v>203</v>
      </c>
      <c r="L594" s="335">
        <v>100</v>
      </c>
      <c r="M594" s="236" t="s">
        <v>22</v>
      </c>
      <c r="N594" s="236">
        <v>345</v>
      </c>
      <c r="O594" s="444" t="s">
        <v>22</v>
      </c>
      <c r="P594" s="444" t="s">
        <v>22</v>
      </c>
      <c r="Q594" s="444" t="s">
        <v>22</v>
      </c>
      <c r="R594" s="444" t="s">
        <v>22</v>
      </c>
      <c r="S594" s="444" t="s">
        <v>22</v>
      </c>
      <c r="T594" s="444" t="s">
        <v>22</v>
      </c>
      <c r="U594" s="444" t="s">
        <v>22</v>
      </c>
      <c r="V594" s="238" t="s">
        <v>138</v>
      </c>
      <c r="W594" s="233"/>
      <c r="X594" s="211"/>
      <c r="Y594" s="211"/>
      <c r="Z594" s="211"/>
      <c r="AA594" s="211"/>
      <c r="AB594" s="211"/>
      <c r="AC594" s="211"/>
      <c r="AD594" s="211"/>
      <c r="AE594" s="211"/>
      <c r="AF594" s="211"/>
      <c r="AG594" s="211"/>
      <c r="AH594" s="211"/>
      <c r="AI594" s="211"/>
      <c r="AJ594" s="211"/>
      <c r="AK594" s="211"/>
      <c r="AL594" s="211"/>
      <c r="AM594" s="211"/>
      <c r="AN594" s="211"/>
      <c r="AO594" s="211"/>
      <c r="AP594" s="211"/>
      <c r="AQ594" s="211"/>
      <c r="AR594" s="211"/>
      <c r="AS594" s="211"/>
      <c r="AT594" s="211"/>
      <c r="AU594" s="211"/>
      <c r="AV594" s="211"/>
      <c r="AW594" s="211"/>
      <c r="AX594" s="211"/>
      <c r="AY594" s="211"/>
      <c r="AZ594" s="211"/>
      <c r="BA594" s="211"/>
      <c r="BB594" s="211"/>
      <c r="BC594" s="211"/>
      <c r="BD594" s="211"/>
      <c r="BE594" s="211"/>
      <c r="BF594" s="211"/>
      <c r="BG594" s="211"/>
      <c r="BH594" s="211"/>
      <c r="BI594" s="211"/>
      <c r="BJ594" s="211"/>
      <c r="BK594" s="211"/>
      <c r="BL594" s="211"/>
      <c r="BM594" s="211"/>
      <c r="BN594" s="211"/>
      <c r="BO594" s="211"/>
      <c r="BP594" s="211"/>
      <c r="BQ594" s="211"/>
      <c r="BR594" s="211"/>
      <c r="BS594" s="211"/>
      <c r="BT594" s="211"/>
      <c r="BU594" s="211"/>
      <c r="BV594" s="211"/>
      <c r="BW594" s="211"/>
      <c r="BX594" s="211"/>
      <c r="BY594" s="211"/>
      <c r="BZ594" s="211"/>
      <c r="CA594" s="211"/>
      <c r="CB594" s="211"/>
      <c r="CC594" s="211"/>
      <c r="CD594" s="211"/>
      <c r="CE594" s="211"/>
      <c r="CF594" s="211"/>
      <c r="CG594" s="211"/>
      <c r="CH594" s="211"/>
      <c r="CI594" s="211"/>
      <c r="CJ594" s="211"/>
      <c r="CK594" s="211"/>
      <c r="CL594" s="211"/>
      <c r="CM594" s="211"/>
      <c r="CN594" s="211"/>
      <c r="CO594" s="211"/>
      <c r="CP594" s="211"/>
      <c r="CQ594" s="211"/>
      <c r="CR594" s="211"/>
      <c r="CS594" s="211"/>
      <c r="CT594" s="211"/>
      <c r="CU594" s="211"/>
      <c r="CV594" s="211"/>
      <c r="CW594" s="211"/>
      <c r="CX594" s="211"/>
      <c r="CY594" s="211"/>
      <c r="CZ594" s="211"/>
      <c r="DA594" s="211"/>
      <c r="DB594" s="211"/>
      <c r="DC594" s="211"/>
      <c r="DD594" s="211"/>
      <c r="DE594" s="211"/>
      <c r="DF594" s="211"/>
      <c r="DG594" s="211"/>
      <c r="DH594" s="211"/>
      <c r="DI594" s="211"/>
      <c r="DJ594" s="211"/>
      <c r="DK594" s="211"/>
      <c r="DL594" s="211"/>
      <c r="DM594" s="211"/>
      <c r="DN594" s="211"/>
      <c r="DO594" s="211"/>
      <c r="DP594" s="211"/>
      <c r="DQ594" s="211"/>
      <c r="DR594" s="211"/>
      <c r="DS594" s="211"/>
      <c r="DT594" s="211"/>
      <c r="DU594" s="211"/>
      <c r="DV594" s="211"/>
      <c r="DW594" s="211"/>
      <c r="DX594" s="211"/>
      <c r="DY594" s="211"/>
      <c r="DZ594" s="211"/>
      <c r="EA594" s="211"/>
      <c r="EB594" s="211"/>
      <c r="EC594" s="211"/>
      <c r="ED594" s="211"/>
      <c r="EE594" s="211"/>
      <c r="EF594" s="211"/>
      <c r="EG594" s="211"/>
      <c r="EH594" s="211"/>
      <c r="EI594" s="211"/>
      <c r="EJ594" s="211"/>
      <c r="EK594" s="211"/>
      <c r="EL594" s="211"/>
      <c r="EM594" s="211"/>
      <c r="EN594" s="211"/>
      <c r="EO594" s="211"/>
      <c r="EP594" s="211"/>
      <c r="EQ594" s="211"/>
      <c r="ER594" s="211"/>
      <c r="ES594" s="211"/>
      <c r="ET594" s="211"/>
      <c r="EU594" s="211"/>
      <c r="EV594" s="211"/>
      <c r="EW594" s="211"/>
      <c r="EX594" s="211"/>
      <c r="EY594" s="211"/>
      <c r="EZ594" s="211"/>
      <c r="FA594" s="211"/>
      <c r="FB594" s="211"/>
      <c r="FC594" s="211"/>
      <c r="FD594" s="211"/>
      <c r="FE594" s="211"/>
      <c r="FF594" s="211"/>
      <c r="FG594" s="211"/>
      <c r="FH594" s="211"/>
      <c r="FI594" s="211"/>
      <c r="FJ594" s="211"/>
      <c r="FK594" s="211"/>
      <c r="FL594" s="211"/>
      <c r="FM594" s="211"/>
      <c r="FN594" s="211"/>
      <c r="FO594" s="211"/>
      <c r="FP594" s="211"/>
      <c r="FQ594" s="211"/>
      <c r="FR594" s="211"/>
      <c r="FS594" s="211"/>
      <c r="FT594" s="211"/>
      <c r="FU594" s="211"/>
      <c r="FV594" s="211"/>
      <c r="FW594" s="211"/>
      <c r="FX594" s="211"/>
      <c r="FY594" s="211"/>
      <c r="FZ594" s="211"/>
      <c r="GA594" s="211"/>
      <c r="GB594" s="211"/>
      <c r="GC594" s="211"/>
      <c r="GD594" s="211"/>
      <c r="GE594" s="211"/>
      <c r="GF594" s="211"/>
      <c r="GG594" s="211"/>
      <c r="GH594" s="211"/>
      <c r="GI594" s="211"/>
      <c r="GJ594" s="211"/>
      <c r="GK594" s="211"/>
      <c r="GL594" s="211"/>
      <c r="GM594" s="211"/>
      <c r="GN594" s="211"/>
      <c r="GO594" s="211"/>
      <c r="GP594" s="211"/>
      <c r="GQ594" s="211"/>
      <c r="GR594" s="211"/>
      <c r="GS594" s="211"/>
      <c r="GT594" s="211"/>
      <c r="GU594" s="211"/>
      <c r="GV594" s="211"/>
      <c r="GW594" s="211"/>
      <c r="GX594" s="211"/>
      <c r="GY594" s="211"/>
      <c r="GZ594" s="211"/>
      <c r="HA594" s="211"/>
      <c r="HB594" s="211"/>
      <c r="HC594" s="211"/>
      <c r="HD594" s="211"/>
      <c r="HE594" s="211"/>
      <c r="HF594" s="211"/>
      <c r="HG594" s="211"/>
      <c r="HH594" s="211"/>
      <c r="HI594" s="211"/>
      <c r="HJ594" s="211"/>
      <c r="HK594" s="211"/>
      <c r="HL594" s="211"/>
      <c r="HM594" s="211"/>
      <c r="HN594" s="211"/>
      <c r="HO594" s="211"/>
      <c r="HP594" s="211"/>
      <c r="HQ594" s="211"/>
      <c r="HR594" s="211"/>
      <c r="HS594" s="211"/>
      <c r="HT594" s="211"/>
      <c r="HU594" s="211"/>
      <c r="HV594" s="211"/>
      <c r="HW594" s="211"/>
      <c r="HX594" s="211"/>
      <c r="HY594" s="211"/>
      <c r="HZ594" s="211"/>
      <c r="IA594" s="211"/>
      <c r="IB594" s="211"/>
      <c r="IC594" s="211"/>
      <c r="ID594" s="211"/>
      <c r="IE594" s="211"/>
      <c r="IF594" s="211"/>
      <c r="IG594" s="211"/>
      <c r="IH594" s="211"/>
      <c r="II594" s="211"/>
      <c r="IJ594" s="211"/>
      <c r="IK594" s="211"/>
      <c r="IL594" s="211"/>
      <c r="IM594" s="211"/>
      <c r="IN594" s="211"/>
      <c r="IO594" s="211"/>
      <c r="IP594" s="211"/>
      <c r="IQ594" s="211"/>
      <c r="IR594" s="211"/>
      <c r="IS594" s="211"/>
      <c r="IT594" s="211"/>
      <c r="IU594" s="211"/>
      <c r="IV594" s="211"/>
      <c r="IW594" s="211"/>
      <c r="IX594" s="211"/>
      <c r="IY594" s="211"/>
      <c r="IZ594" s="211"/>
      <c r="JA594" s="211"/>
      <c r="JB594" s="211"/>
      <c r="JC594" s="211"/>
      <c r="JD594" s="211"/>
      <c r="JE594" s="211"/>
      <c r="JF594" s="211"/>
      <c r="JG594" s="211"/>
      <c r="JH594" s="211"/>
      <c r="JI594" s="211"/>
      <c r="JJ594" s="211"/>
      <c r="JK594" s="211"/>
      <c r="JL594" s="211"/>
      <c r="JM594" s="211"/>
      <c r="JN594" s="211"/>
      <c r="JO594" s="211"/>
      <c r="JP594" s="211"/>
      <c r="JQ594" s="211"/>
      <c r="JR594" s="211"/>
      <c r="JS594" s="211"/>
      <c r="JT594" s="211"/>
      <c r="JU594" s="211"/>
      <c r="JV594" s="211"/>
      <c r="JW594" s="211"/>
      <c r="JX594" s="211"/>
      <c r="JY594" s="211"/>
      <c r="JZ594" s="211"/>
      <c r="KA594" s="211"/>
      <c r="KB594" s="211"/>
      <c r="KC594" s="211"/>
      <c r="KD594" s="211"/>
      <c r="KE594" s="211"/>
      <c r="KF594" s="211"/>
      <c r="KG594" s="211"/>
      <c r="KH594" s="211"/>
      <c r="KI594" s="211"/>
      <c r="KJ594" s="211"/>
      <c r="KK594" s="211"/>
      <c r="KL594" s="211"/>
      <c r="KM594" s="211"/>
      <c r="KN594" s="211"/>
      <c r="KO594" s="211"/>
      <c r="KP594" s="211"/>
      <c r="KQ594" s="211"/>
      <c r="KR594" s="211"/>
      <c r="KS594" s="211"/>
      <c r="KT594" s="211"/>
      <c r="KU594" s="211"/>
      <c r="KV594" s="211"/>
      <c r="KW594" s="211"/>
      <c r="KX594" s="211"/>
      <c r="KY594" s="211"/>
      <c r="KZ594" s="211"/>
      <c r="LA594" s="211"/>
      <c r="LB594" s="211"/>
      <c r="LC594" s="211"/>
      <c r="LD594" s="211"/>
      <c r="LE594" s="211"/>
      <c r="LF594" s="211"/>
      <c r="LG594" s="211"/>
      <c r="LH594" s="211"/>
      <c r="LI594" s="211"/>
      <c r="LJ594" s="211"/>
      <c r="LK594" s="211"/>
      <c r="LL594" s="211"/>
      <c r="LM594" s="211"/>
      <c r="LN594" s="211"/>
      <c r="LO594" s="211"/>
      <c r="LP594" s="211"/>
      <c r="LQ594" s="211"/>
      <c r="LR594" s="211"/>
      <c r="LS594" s="211"/>
      <c r="LT594" s="211"/>
      <c r="LU594" s="211"/>
      <c r="LV594" s="211"/>
      <c r="LW594" s="211"/>
      <c r="LX594" s="211"/>
      <c r="LY594" s="211"/>
      <c r="LZ594" s="211"/>
      <c r="MA594" s="211"/>
      <c r="MB594" s="211"/>
      <c r="MC594" s="211"/>
      <c r="MD594" s="211"/>
      <c r="ME594" s="211"/>
      <c r="MF594" s="211"/>
      <c r="MG594" s="211"/>
      <c r="MH594" s="211"/>
      <c r="MI594" s="211"/>
      <c r="MJ594" s="211"/>
      <c r="MK594" s="211"/>
      <c r="ML594" s="211"/>
      <c r="MM594" s="211"/>
      <c r="MN594" s="211"/>
      <c r="MO594" s="211"/>
      <c r="MP594" s="211"/>
      <c r="MQ594" s="211"/>
      <c r="MR594" s="211"/>
      <c r="MS594" s="211"/>
      <c r="MT594" s="211"/>
      <c r="MU594" s="211"/>
      <c r="MV594" s="211"/>
      <c r="MW594" s="211"/>
      <c r="MX594" s="211"/>
      <c r="MY594" s="211"/>
      <c r="MZ594" s="211"/>
      <c r="NA594" s="211"/>
      <c r="NB594" s="211"/>
      <c r="NC594" s="211"/>
      <c r="ND594" s="211"/>
      <c r="NE594" s="211"/>
      <c r="NF594" s="211"/>
      <c r="NG594" s="211"/>
      <c r="NH594" s="211"/>
      <c r="NI594" s="211"/>
      <c r="NJ594" s="211"/>
      <c r="NK594" s="211"/>
      <c r="NL594" s="211"/>
      <c r="NM594" s="211"/>
      <c r="NN594" s="211"/>
      <c r="NO594" s="211"/>
      <c r="NP594" s="211"/>
      <c r="NQ594" s="211"/>
      <c r="NR594" s="211"/>
      <c r="NS594" s="211"/>
      <c r="NT594" s="211"/>
      <c r="NU594" s="211"/>
      <c r="NV594" s="211"/>
      <c r="NW594" s="211"/>
      <c r="NX594" s="211"/>
      <c r="NY594" s="211"/>
      <c r="NZ594" s="211"/>
      <c r="OA594" s="211"/>
      <c r="OB594" s="211"/>
      <c r="OC594" s="211"/>
      <c r="OD594" s="211"/>
      <c r="OE594" s="211"/>
      <c r="OF594" s="211"/>
      <c r="OG594" s="211"/>
      <c r="OH594" s="211"/>
      <c r="OI594" s="211"/>
      <c r="OJ594" s="211"/>
      <c r="OK594" s="211"/>
      <c r="OL594" s="211"/>
      <c r="OM594" s="211"/>
      <c r="ON594" s="211"/>
      <c r="OO594" s="211"/>
      <c r="OP594" s="211"/>
      <c r="OQ594" s="211"/>
      <c r="OR594" s="211"/>
      <c r="OS594" s="211"/>
      <c r="OT594" s="211"/>
      <c r="OU594" s="211"/>
      <c r="OV594" s="211"/>
      <c r="OW594" s="211"/>
      <c r="OX594" s="211"/>
      <c r="OY594" s="211"/>
      <c r="OZ594" s="211"/>
      <c r="PA594" s="211"/>
      <c r="PB594" s="211"/>
      <c r="PC594" s="211"/>
      <c r="PD594" s="211"/>
      <c r="PE594" s="211"/>
      <c r="PF594" s="211"/>
      <c r="PG594" s="211"/>
      <c r="PH594" s="211"/>
      <c r="PI594" s="211"/>
      <c r="PJ594" s="211"/>
      <c r="PK594" s="211"/>
      <c r="PL594" s="211"/>
      <c r="PM594" s="211"/>
      <c r="PN594" s="211"/>
      <c r="PO594" s="211"/>
      <c r="PP594" s="211"/>
      <c r="PQ594" s="211"/>
      <c r="PR594" s="211"/>
      <c r="PS594" s="211"/>
      <c r="PT594" s="211"/>
      <c r="PU594" s="211"/>
      <c r="PV594" s="211"/>
      <c r="PW594" s="211"/>
      <c r="PX594" s="211"/>
      <c r="PY594" s="211"/>
      <c r="PZ594" s="211"/>
      <c r="QA594" s="211"/>
      <c r="QB594" s="211"/>
      <c r="QC594" s="211"/>
      <c r="QD594" s="211"/>
      <c r="QE594" s="211"/>
      <c r="QF594" s="211"/>
      <c r="QG594" s="211"/>
      <c r="QH594" s="211"/>
      <c r="QI594" s="211"/>
      <c r="QJ594" s="211"/>
      <c r="QK594" s="211"/>
      <c r="QL594" s="211"/>
      <c r="QM594" s="211"/>
      <c r="QN594" s="211"/>
      <c r="QO594" s="211"/>
      <c r="QP594" s="211"/>
      <c r="QQ594" s="211"/>
      <c r="QR594" s="211"/>
      <c r="QS594" s="211"/>
      <c r="QT594" s="211"/>
      <c r="QU594" s="211"/>
      <c r="QV594" s="211"/>
      <c r="QW594" s="211"/>
      <c r="QX594" s="211"/>
      <c r="QY594" s="211"/>
      <c r="QZ594" s="211"/>
      <c r="RA594" s="211"/>
      <c r="RB594" s="211"/>
      <c r="RC594" s="211"/>
      <c r="RD594" s="211"/>
      <c r="RE594" s="211"/>
      <c r="RF594" s="211"/>
      <c r="RG594" s="211"/>
      <c r="RH594" s="211"/>
      <c r="RI594" s="211"/>
      <c r="RJ594" s="211"/>
      <c r="RK594" s="211"/>
      <c r="RL594" s="211"/>
      <c r="RM594" s="211"/>
      <c r="RN594" s="211"/>
      <c r="RO594" s="211"/>
      <c r="RP594" s="211"/>
      <c r="RQ594" s="211"/>
      <c r="RR594" s="211"/>
      <c r="RS594" s="211"/>
      <c r="RT594" s="211"/>
      <c r="RU594" s="211"/>
      <c r="RV594" s="211"/>
      <c r="RW594" s="211"/>
      <c r="RX594" s="211"/>
      <c r="RY594" s="211"/>
      <c r="RZ594" s="211"/>
      <c r="SA594" s="211"/>
      <c r="SB594" s="211"/>
      <c r="SC594" s="211"/>
      <c r="SD594" s="211"/>
      <c r="SE594" s="211"/>
      <c r="SF594" s="211"/>
      <c r="SG594" s="211"/>
      <c r="SH594" s="211"/>
      <c r="SI594" s="211"/>
      <c r="SJ594" s="211"/>
      <c r="SK594" s="211"/>
      <c r="SL594" s="211"/>
      <c r="SM594" s="211"/>
      <c r="SN594" s="211"/>
      <c r="SO594" s="211"/>
      <c r="SP594" s="211"/>
      <c r="SQ594" s="211"/>
      <c r="SR594" s="211"/>
      <c r="SS594" s="211"/>
      <c r="ST594" s="211"/>
      <c r="SU594" s="211"/>
      <c r="SV594" s="211"/>
      <c r="SW594" s="211"/>
      <c r="SX594" s="211"/>
      <c r="SY594" s="211"/>
      <c r="SZ594" s="211"/>
      <c r="TA594" s="211"/>
      <c r="TB594" s="211"/>
      <c r="TC594" s="211"/>
      <c r="TD594" s="211"/>
      <c r="TE594" s="211"/>
      <c r="TF594" s="211"/>
      <c r="TG594" s="211"/>
      <c r="TH594" s="211"/>
      <c r="TI594" s="211"/>
      <c r="TJ594" s="211"/>
      <c r="TK594" s="211"/>
      <c r="TL594" s="211"/>
      <c r="TM594" s="211"/>
      <c r="TN594" s="211"/>
      <c r="TO594" s="211"/>
      <c r="TP594" s="211"/>
      <c r="TQ594" s="211"/>
      <c r="TR594" s="211"/>
      <c r="TS594" s="211"/>
      <c r="TT594" s="211"/>
      <c r="TU594" s="211"/>
      <c r="TV594" s="211"/>
      <c r="TW594" s="211"/>
      <c r="TX594" s="211"/>
      <c r="TY594" s="211"/>
      <c r="TZ594" s="211"/>
      <c r="UA594" s="211"/>
      <c r="UB594" s="211"/>
      <c r="UC594" s="211"/>
      <c r="UD594" s="211"/>
      <c r="UE594" s="211"/>
      <c r="UF594" s="211"/>
      <c r="UG594" s="211"/>
      <c r="UH594" s="211"/>
      <c r="UI594" s="211"/>
      <c r="UJ594" s="211"/>
      <c r="UK594" s="211"/>
      <c r="UL594" s="211"/>
      <c r="UM594" s="211"/>
      <c r="UN594" s="211"/>
      <c r="UO594" s="211"/>
      <c r="UP594" s="211"/>
      <c r="UQ594" s="211"/>
      <c r="UR594" s="211"/>
      <c r="US594" s="211"/>
      <c r="UT594" s="211"/>
      <c r="UU594" s="211"/>
      <c r="UV594" s="211"/>
      <c r="UW594" s="211"/>
      <c r="UX594" s="211"/>
      <c r="UY594" s="211"/>
      <c r="UZ594" s="211"/>
      <c r="VA594" s="211"/>
      <c r="VB594" s="211"/>
      <c r="VC594" s="211"/>
      <c r="VD594" s="211"/>
      <c r="VE594" s="211"/>
      <c r="VF594" s="211"/>
      <c r="VG594" s="211"/>
      <c r="VH594" s="211"/>
      <c r="VI594" s="211"/>
      <c r="VJ594" s="211"/>
      <c r="VK594" s="211"/>
      <c r="VL594" s="211"/>
      <c r="VM594" s="211"/>
      <c r="VN594" s="211"/>
      <c r="VO594" s="211"/>
      <c r="VP594" s="211"/>
      <c r="VQ594" s="211"/>
      <c r="VR594" s="211"/>
      <c r="VS594" s="211"/>
      <c r="VT594" s="211"/>
      <c r="VU594" s="211"/>
      <c r="VV594" s="211"/>
      <c r="VW594" s="211"/>
      <c r="VX594" s="211"/>
      <c r="VY594" s="211"/>
      <c r="VZ594" s="211"/>
      <c r="WA594" s="211"/>
      <c r="WB594" s="211"/>
      <c r="WC594" s="211"/>
      <c r="WD594" s="211"/>
      <c r="WE594" s="211"/>
      <c r="WF594" s="211"/>
      <c r="WG594" s="211"/>
      <c r="WH594" s="211"/>
      <c r="WI594" s="211"/>
      <c r="WJ594" s="211"/>
      <c r="WK594" s="211"/>
      <c r="WL594" s="211"/>
      <c r="WM594" s="211"/>
      <c r="WN594" s="211"/>
      <c r="WO594" s="211"/>
      <c r="WP594" s="211"/>
      <c r="WQ594" s="211"/>
      <c r="WR594" s="211"/>
      <c r="WS594" s="211"/>
      <c r="WT594" s="211"/>
      <c r="WU594" s="211"/>
      <c r="WV594" s="211"/>
      <c r="WW594" s="211"/>
      <c r="WX594" s="211"/>
      <c r="WY594" s="211"/>
      <c r="WZ594" s="211"/>
      <c r="XA594" s="211"/>
      <c r="XB594" s="211"/>
      <c r="XC594" s="211"/>
      <c r="XD594" s="211"/>
      <c r="XE594" s="211"/>
      <c r="XF594" s="211"/>
      <c r="XG594" s="211"/>
      <c r="XH594" s="211"/>
      <c r="XI594" s="211"/>
      <c r="XJ594" s="211"/>
      <c r="XK594" s="211"/>
      <c r="XL594" s="211"/>
      <c r="XM594" s="211"/>
      <c r="XN594" s="211"/>
      <c r="XO594" s="211"/>
      <c r="XP594" s="211"/>
      <c r="XQ594" s="211"/>
      <c r="XR594" s="211"/>
      <c r="XS594" s="211"/>
      <c r="XT594" s="211"/>
      <c r="XU594" s="211"/>
      <c r="XV594" s="211"/>
      <c r="XW594" s="211"/>
      <c r="XX594" s="211"/>
      <c r="XY594" s="211"/>
      <c r="XZ594" s="211"/>
      <c r="YA594" s="211"/>
      <c r="YB594" s="211"/>
      <c r="YC594" s="211"/>
      <c r="YD594" s="211"/>
      <c r="YE594" s="211"/>
      <c r="YF594" s="211"/>
      <c r="YG594" s="211"/>
      <c r="YH594" s="211"/>
      <c r="YI594" s="211"/>
      <c r="YJ594" s="211"/>
      <c r="YK594" s="211"/>
      <c r="YL594" s="211"/>
      <c r="YM594" s="211"/>
      <c r="YN594" s="211"/>
      <c r="YO594" s="211"/>
      <c r="YP594" s="211"/>
      <c r="YQ594" s="211"/>
      <c r="YR594" s="211"/>
      <c r="YS594" s="211"/>
      <c r="YT594" s="211"/>
      <c r="YU594" s="211"/>
      <c r="YV594" s="211"/>
      <c r="YW594" s="211"/>
      <c r="YX594" s="211"/>
      <c r="YY594" s="211"/>
      <c r="YZ594" s="211"/>
      <c r="ZA594" s="211"/>
      <c r="ZB594" s="211"/>
      <c r="ZC594" s="211"/>
      <c r="ZD594" s="211"/>
      <c r="ZE594" s="211"/>
      <c r="ZF594" s="211"/>
      <c r="ZG594" s="211"/>
      <c r="ZH594" s="211"/>
      <c r="ZI594" s="211"/>
      <c r="ZJ594" s="211"/>
      <c r="ZK594" s="211"/>
      <c r="ZL594" s="211"/>
      <c r="ZM594" s="211"/>
      <c r="ZN594" s="211"/>
      <c r="ZO594" s="211"/>
      <c r="ZP594" s="211"/>
      <c r="ZQ594" s="211"/>
      <c r="ZR594" s="211"/>
      <c r="ZS594" s="211"/>
      <c r="ZT594" s="211"/>
      <c r="ZU594" s="211"/>
      <c r="ZV594" s="211"/>
      <c r="ZW594" s="211"/>
      <c r="ZX594" s="211"/>
      <c r="ZY594" s="211"/>
      <c r="ZZ594" s="211"/>
      <c r="AAA594" s="211"/>
      <c r="AAB594" s="211"/>
      <c r="AAC594" s="211"/>
      <c r="AAD594" s="211"/>
      <c r="AAE594" s="211"/>
      <c r="AAF594" s="211"/>
      <c r="AAG594" s="211"/>
      <c r="AAH594" s="211"/>
      <c r="AAI594" s="211"/>
      <c r="AAJ594" s="211"/>
      <c r="AAK594" s="211"/>
      <c r="AAL594" s="211"/>
      <c r="AAM594" s="211"/>
      <c r="AAN594" s="211"/>
      <c r="AAO594" s="211"/>
      <c r="AAP594" s="211"/>
      <c r="AAQ594" s="211"/>
      <c r="AAR594" s="211"/>
      <c r="AAS594" s="211"/>
      <c r="AAT594" s="211"/>
      <c r="AAU594" s="211"/>
      <c r="AAV594" s="211"/>
      <c r="AAW594" s="211"/>
      <c r="AAX594" s="211"/>
      <c r="AAY594" s="211"/>
      <c r="AAZ594" s="211"/>
      <c r="ABA594" s="211"/>
      <c r="ABB594" s="211"/>
      <c r="ABC594" s="211"/>
      <c r="ABD594" s="211"/>
      <c r="ABE594" s="211"/>
      <c r="ABF594" s="211"/>
      <c r="ABG594" s="211"/>
      <c r="ABH594" s="211"/>
      <c r="ABI594" s="211"/>
      <c r="ABJ594" s="211"/>
      <c r="ABK594" s="211"/>
      <c r="ABL594" s="211"/>
      <c r="ABM594" s="211"/>
      <c r="ABN594" s="211"/>
      <c r="ABO594" s="211"/>
      <c r="ABP594" s="211"/>
      <c r="ABQ594" s="211"/>
      <c r="ABR594" s="211"/>
      <c r="ABS594" s="211"/>
      <c r="ABT594" s="211"/>
      <c r="ABU594" s="211"/>
      <c r="ABV594" s="211"/>
      <c r="ABW594" s="211"/>
      <c r="ABX594" s="211"/>
      <c r="ABY594" s="211"/>
      <c r="ABZ594" s="211"/>
      <c r="ACA594" s="211"/>
      <c r="ACB594" s="211"/>
      <c r="ACC594" s="211"/>
      <c r="ACD594" s="211"/>
      <c r="ACE594" s="211"/>
      <c r="ACF594" s="211"/>
      <c r="ACG594" s="211"/>
      <c r="ACH594" s="211"/>
      <c r="ACI594" s="211"/>
      <c r="ACJ594" s="211"/>
      <c r="ACK594" s="211"/>
      <c r="ACL594" s="211"/>
      <c r="ACM594" s="211"/>
      <c r="ACN594" s="211"/>
      <c r="ACO594" s="211"/>
      <c r="ACP594" s="211"/>
      <c r="ACQ594" s="211"/>
      <c r="ACR594" s="211"/>
      <c r="ACS594" s="211"/>
      <c r="ACT594" s="211"/>
      <c r="ACU594" s="211"/>
      <c r="ACV594" s="211"/>
      <c r="ACW594" s="211"/>
      <c r="ACX594" s="211"/>
      <c r="ACY594" s="211"/>
      <c r="ACZ594" s="211"/>
      <c r="ADA594" s="211"/>
      <c r="ADB594" s="211"/>
      <c r="ADC594" s="211"/>
      <c r="ADD594" s="211"/>
      <c r="ADE594" s="211"/>
      <c r="ADF594" s="211"/>
      <c r="ADG594" s="211"/>
      <c r="ADH594" s="211"/>
      <c r="ADI594" s="211"/>
      <c r="ADJ594" s="211"/>
      <c r="ADK594" s="211"/>
      <c r="ADL594" s="211"/>
      <c r="ADM594" s="211"/>
      <c r="ADN594" s="211"/>
      <c r="ADO594" s="211"/>
      <c r="ADP594" s="211"/>
      <c r="ADQ594" s="211"/>
      <c r="ADR594" s="211"/>
      <c r="ADS594" s="211"/>
      <c r="ADT594" s="211"/>
      <c r="ADU594" s="211"/>
      <c r="ADV594" s="211"/>
      <c r="ADW594" s="211"/>
      <c r="ADX594" s="211"/>
      <c r="ADY594" s="211"/>
      <c r="ADZ594" s="211"/>
      <c r="AEA594" s="211"/>
      <c r="AEB594" s="211"/>
      <c r="AEC594" s="211"/>
      <c r="AED594" s="211"/>
      <c r="AEE594" s="211"/>
      <c r="AEF594" s="211"/>
      <c r="AEG594" s="211"/>
      <c r="AEH594" s="211"/>
      <c r="AEI594" s="211"/>
      <c r="AEJ594" s="211"/>
      <c r="AEK594" s="211"/>
      <c r="AEL594" s="211"/>
      <c r="AEM594" s="211"/>
      <c r="AEN594" s="211"/>
      <c r="AEO594" s="211"/>
      <c r="AEP594" s="211"/>
      <c r="AEQ594" s="211"/>
      <c r="AER594" s="211"/>
      <c r="AES594" s="211"/>
      <c r="AET594" s="211"/>
      <c r="AEU594" s="211"/>
      <c r="AEV594" s="211"/>
      <c r="AEW594" s="211"/>
      <c r="AEX594" s="211"/>
      <c r="AEY594" s="211"/>
      <c r="AEZ594" s="211"/>
      <c r="AFA594" s="211"/>
      <c r="AFB594" s="211"/>
      <c r="AFC594" s="211"/>
      <c r="AFD594" s="211"/>
      <c r="AFE594" s="211"/>
      <c r="AFF594" s="211"/>
      <c r="AFG594" s="211"/>
      <c r="AFH594" s="211"/>
      <c r="AFI594" s="211"/>
      <c r="AFJ594" s="211"/>
      <c r="AFK594" s="211"/>
      <c r="AFL594" s="211"/>
      <c r="AFM594" s="211"/>
      <c r="AFN594" s="211"/>
      <c r="AFO594" s="211"/>
      <c r="AFP594" s="211"/>
      <c r="AFQ594" s="211"/>
      <c r="AFR594" s="211"/>
      <c r="AFS594" s="211"/>
      <c r="AFT594" s="211"/>
      <c r="AFU594" s="211"/>
      <c r="AFV594" s="211"/>
      <c r="AFW594" s="211"/>
      <c r="AFX594" s="211"/>
      <c r="AFY594" s="211"/>
      <c r="AFZ594" s="211"/>
      <c r="AGA594" s="211"/>
      <c r="AGB594" s="211"/>
      <c r="AGC594" s="211"/>
      <c r="AGD594" s="211"/>
      <c r="AGE594" s="211"/>
      <c r="AGF594" s="211"/>
      <c r="AGG594" s="211"/>
      <c r="AGH594" s="211"/>
      <c r="AGI594" s="211"/>
      <c r="AGJ594" s="211"/>
      <c r="AGK594" s="211"/>
      <c r="AGL594" s="211"/>
      <c r="AGM594" s="211"/>
      <c r="AGN594" s="211"/>
      <c r="AGO594" s="211"/>
      <c r="AGP594" s="211"/>
      <c r="AGQ594" s="211"/>
      <c r="AGR594" s="211"/>
      <c r="AGS594" s="211"/>
      <c r="AGT594" s="211"/>
      <c r="AGU594" s="211"/>
      <c r="AGV594" s="211"/>
      <c r="AGW594" s="211"/>
      <c r="AGX594" s="211"/>
      <c r="AGY594" s="211"/>
      <c r="AGZ594" s="211"/>
      <c r="AHA594" s="211"/>
      <c r="AHB594" s="211"/>
      <c r="AHC594" s="211"/>
      <c r="AHD594" s="211"/>
      <c r="AHE594" s="211"/>
      <c r="AHF594" s="211"/>
      <c r="AHG594" s="211"/>
      <c r="AHH594" s="211"/>
      <c r="AHI594" s="211"/>
      <c r="AHJ594" s="211"/>
      <c r="AHK594" s="211"/>
      <c r="AHL594" s="211"/>
      <c r="AHM594" s="211"/>
      <c r="AHN594" s="211"/>
      <c r="AHO594" s="211"/>
      <c r="AHP594" s="211"/>
      <c r="AHQ594" s="211"/>
      <c r="AHR594" s="211"/>
      <c r="AHS594" s="211"/>
      <c r="AHT594" s="211"/>
      <c r="AHU594" s="211"/>
      <c r="AHV594" s="211"/>
      <c r="AHW594" s="211"/>
      <c r="AHX594" s="211"/>
      <c r="AHY594" s="211"/>
      <c r="AHZ594" s="211"/>
      <c r="AIA594" s="211"/>
      <c r="AIB594" s="211"/>
      <c r="AIC594" s="211"/>
      <c r="AID594" s="211"/>
      <c r="AIE594" s="211"/>
      <c r="AIF594" s="211"/>
      <c r="AIG594" s="211"/>
      <c r="AIH594" s="211"/>
      <c r="AII594" s="211"/>
      <c r="AIJ594" s="211"/>
      <c r="AIK594" s="211"/>
      <c r="AIL594" s="211"/>
      <c r="AIM594" s="211"/>
      <c r="AIN594" s="211"/>
      <c r="AIO594" s="211"/>
      <c r="AIP594" s="211"/>
      <c r="AIQ594" s="211"/>
      <c r="AIR594" s="211"/>
      <c r="AIS594" s="211"/>
      <c r="AIT594" s="211"/>
      <c r="AIU594" s="211"/>
      <c r="AIV594" s="211"/>
      <c r="AIW594" s="211"/>
      <c r="AIX594" s="211"/>
      <c r="AIY594" s="211"/>
      <c r="AIZ594" s="211"/>
      <c r="AJA594" s="211"/>
      <c r="AJB594" s="211"/>
      <c r="AJC594" s="211"/>
      <c r="AJD594" s="211"/>
      <c r="AJE594" s="211"/>
      <c r="AJF594" s="211"/>
      <c r="AJG594" s="211"/>
      <c r="AJH594" s="211"/>
      <c r="AJI594" s="211"/>
      <c r="AJJ594" s="211"/>
      <c r="AJK594" s="211"/>
      <c r="AJL594" s="211"/>
      <c r="AJM594" s="211"/>
      <c r="AJN594" s="211"/>
      <c r="AJO594" s="211"/>
      <c r="AJP594" s="211"/>
      <c r="AJQ594" s="211"/>
      <c r="AJR594" s="211"/>
      <c r="AJS594" s="211"/>
      <c r="AJT594" s="211"/>
      <c r="AJU594" s="211"/>
      <c r="AJV594" s="211"/>
      <c r="AJW594" s="211"/>
      <c r="AJX594" s="211"/>
      <c r="AJY594" s="211"/>
      <c r="AJZ594" s="211"/>
      <c r="AKA594" s="211"/>
      <c r="AKB594" s="211"/>
      <c r="AKC594" s="211"/>
      <c r="AKD594" s="211"/>
      <c r="AKE594" s="211"/>
      <c r="AKF594" s="211"/>
      <c r="AKG594" s="211"/>
      <c r="AKH594" s="211"/>
      <c r="AKI594" s="211"/>
      <c r="AKJ594" s="211"/>
      <c r="AKK594" s="211"/>
      <c r="AKL594" s="211"/>
      <c r="AKM594" s="211"/>
      <c r="AKN594" s="211"/>
      <c r="AKO594" s="211"/>
      <c r="AKP594" s="211"/>
      <c r="AKQ594" s="211"/>
      <c r="AKR594" s="211"/>
      <c r="AKS594" s="211"/>
      <c r="AKT594" s="211"/>
      <c r="AKU594" s="211"/>
      <c r="AKV594" s="211"/>
      <c r="AKW594" s="211"/>
      <c r="AKX594" s="211"/>
      <c r="AKY594" s="211"/>
      <c r="AKZ594" s="211"/>
      <c r="ALA594" s="211"/>
      <c r="ALB594" s="211"/>
      <c r="ALC594" s="211"/>
      <c r="ALD594" s="211"/>
      <c r="ALE594" s="211"/>
      <c r="ALF594" s="211"/>
      <c r="ALG594" s="211"/>
      <c r="ALH594" s="211"/>
      <c r="ALI594" s="211"/>
      <c r="ALJ594" s="211"/>
      <c r="ALK594" s="211"/>
      <c r="ALL594" s="211"/>
      <c r="ALM594" s="211"/>
      <c r="ALN594" s="211"/>
      <c r="ALO594" s="211"/>
      <c r="ALP594" s="211"/>
      <c r="ALQ594" s="211"/>
      <c r="ALR594" s="211"/>
      <c r="ALS594" s="211"/>
      <c r="ALT594" s="211"/>
      <c r="ALU594" s="211"/>
      <c r="ALV594" s="211"/>
      <c r="ALW594" s="211"/>
      <c r="ALX594" s="211"/>
      <c r="ALY594" s="211"/>
      <c r="ALZ594" s="211"/>
      <c r="AMA594" s="211"/>
      <c r="AMB594" s="211"/>
      <c r="AMC594" s="211"/>
      <c r="AMD594" s="211"/>
      <c r="AME594" s="211"/>
      <c r="AMF594" s="211"/>
      <c r="AMG594" s="211"/>
      <c r="AMH594" s="211"/>
      <c r="AMI594" s="211"/>
      <c r="AMJ594" s="211"/>
      <c r="AMK594" s="211"/>
      <c r="AML594" s="211"/>
      <c r="AMM594" s="211"/>
      <c r="AMN594" s="211"/>
      <c r="AMO594" s="211"/>
      <c r="AMP594" s="211"/>
      <c r="AMQ594" s="211"/>
      <c r="AMR594" s="211"/>
      <c r="AMS594" s="211"/>
      <c r="AMT594" s="211"/>
      <c r="AMU594" s="211"/>
      <c r="AMV594" s="211"/>
      <c r="AMW594" s="211"/>
      <c r="AMX594" s="211"/>
      <c r="AMY594" s="211"/>
      <c r="AMZ594" s="211"/>
      <c r="ANA594" s="211"/>
      <c r="ANB594" s="211"/>
      <c r="ANC594" s="211"/>
      <c r="AND594" s="211"/>
      <c r="ANE594" s="211"/>
      <c r="ANF594" s="211"/>
      <c r="ANG594" s="211"/>
      <c r="ANH594" s="211"/>
      <c r="ANI594" s="211"/>
      <c r="ANJ594" s="211"/>
      <c r="ANK594" s="211"/>
      <c r="ANL594" s="211"/>
      <c r="ANM594" s="211"/>
      <c r="ANN594" s="211"/>
      <c r="ANO594" s="211"/>
      <c r="ANP594" s="211"/>
      <c r="ANQ594" s="211"/>
      <c r="ANR594" s="211"/>
      <c r="ANS594" s="211"/>
      <c r="ANT594" s="211"/>
      <c r="ANU594" s="211"/>
      <c r="ANV594" s="211"/>
      <c r="ANW594" s="211"/>
      <c r="ANX594" s="211"/>
      <c r="ANY594" s="211"/>
      <c r="ANZ594" s="211"/>
      <c r="AOA594" s="211"/>
      <c r="AOB594" s="211"/>
      <c r="AOC594" s="211"/>
      <c r="AOD594" s="211"/>
      <c r="AOE594" s="211"/>
      <c r="AOF594" s="211"/>
      <c r="AOG594" s="211"/>
      <c r="AOH594" s="211"/>
      <c r="AOI594" s="211"/>
      <c r="AOJ594" s="211"/>
      <c r="AOK594" s="211"/>
      <c r="AOL594" s="211"/>
      <c r="AOM594" s="211"/>
      <c r="AON594" s="211"/>
      <c r="AOO594" s="211"/>
      <c r="AOP594" s="211"/>
      <c r="AOQ594" s="211"/>
      <c r="AOR594" s="211"/>
      <c r="AOS594" s="211"/>
      <c r="AOT594" s="211"/>
      <c r="AOU594" s="211"/>
      <c r="AOV594" s="211"/>
      <c r="AOW594" s="211"/>
      <c r="AOX594" s="211"/>
      <c r="AOY594" s="211"/>
      <c r="AOZ594" s="211"/>
      <c r="APA594" s="211"/>
      <c r="APB594" s="211"/>
      <c r="APC594" s="211"/>
      <c r="APD594" s="211"/>
      <c r="APE594" s="211"/>
      <c r="APF594" s="211"/>
      <c r="APG594" s="211"/>
      <c r="APH594" s="211"/>
      <c r="API594" s="211"/>
      <c r="APJ594" s="211"/>
      <c r="APK594" s="211"/>
      <c r="APL594" s="211"/>
      <c r="APM594" s="211"/>
      <c r="APN594" s="211"/>
      <c r="APO594" s="211"/>
      <c r="APP594" s="211"/>
      <c r="APQ594" s="211"/>
      <c r="APR594" s="211"/>
      <c r="APS594" s="211"/>
      <c r="APT594" s="211"/>
      <c r="APU594" s="211"/>
      <c r="APV594" s="211"/>
      <c r="APW594" s="211"/>
      <c r="APX594" s="211"/>
      <c r="APY594" s="211"/>
      <c r="APZ594" s="211"/>
      <c r="AQA594" s="211"/>
      <c r="AQB594" s="211"/>
      <c r="AQC594" s="211"/>
      <c r="AQD594" s="211"/>
      <c r="AQE594" s="211"/>
      <c r="AQF594" s="211"/>
      <c r="AQG594" s="211"/>
      <c r="AQH594" s="211"/>
      <c r="AQI594" s="211"/>
      <c r="AQJ594" s="211"/>
      <c r="AQK594" s="211"/>
      <c r="AQL594" s="211"/>
      <c r="AQM594" s="211"/>
      <c r="AQN594" s="211"/>
      <c r="AQO594" s="211"/>
      <c r="AQP594" s="211"/>
      <c r="AQQ594" s="211"/>
      <c r="AQR594" s="211"/>
      <c r="AQS594" s="211"/>
      <c r="AQT594" s="211"/>
      <c r="AQU594" s="211"/>
      <c r="AQV594" s="211"/>
      <c r="AQW594" s="211"/>
      <c r="AQX594" s="211"/>
      <c r="AQY594" s="211"/>
      <c r="AQZ594" s="211"/>
      <c r="ARA594" s="211"/>
      <c r="ARB594" s="211"/>
      <c r="ARC594" s="211"/>
      <c r="ARD594" s="211"/>
      <c r="ARE594" s="211"/>
      <c r="ARF594" s="211"/>
      <c r="ARG594" s="211"/>
      <c r="ARH594" s="211"/>
      <c r="ARI594" s="211"/>
      <c r="ARJ594" s="211"/>
      <c r="ARK594" s="211"/>
      <c r="ARL594" s="211"/>
      <c r="ARM594" s="211"/>
      <c r="ARN594" s="211"/>
      <c r="ARO594" s="211"/>
      <c r="ARP594" s="211"/>
      <c r="ARQ594" s="211"/>
      <c r="ARR594" s="211"/>
      <c r="ARS594" s="211"/>
      <c r="ART594" s="211"/>
      <c r="ARU594" s="211"/>
      <c r="ARV594" s="211"/>
      <c r="ARW594" s="211"/>
      <c r="ARX594" s="211"/>
      <c r="ARY594" s="211"/>
      <c r="ARZ594" s="211"/>
      <c r="ASA594" s="211"/>
      <c r="ASB594" s="211"/>
      <c r="ASC594" s="211"/>
      <c r="ASD594" s="211"/>
      <c r="ASE594" s="211"/>
      <c r="ASF594" s="211"/>
      <c r="ASG594" s="211"/>
      <c r="ASH594" s="211"/>
      <c r="ASI594" s="211"/>
      <c r="ASJ594" s="211"/>
      <c r="ASK594" s="211"/>
      <c r="ASL594" s="211"/>
      <c r="ASM594" s="211"/>
      <c r="ASN594" s="211"/>
      <c r="ASO594" s="211"/>
      <c r="ASP594" s="211"/>
      <c r="ASQ594" s="211"/>
      <c r="ASR594" s="211"/>
      <c r="ASS594" s="211"/>
      <c r="AST594" s="211"/>
      <c r="ASU594" s="211"/>
      <c r="ASV594" s="211"/>
      <c r="ASW594" s="211"/>
      <c r="ASX594" s="211"/>
      <c r="ASY594" s="211"/>
      <c r="ASZ594" s="211"/>
      <c r="ATA594" s="211"/>
      <c r="ATB594" s="211"/>
      <c r="ATC594" s="211"/>
      <c r="ATD594" s="211"/>
      <c r="ATE594" s="211"/>
      <c r="ATF594" s="211"/>
      <c r="ATG594" s="211"/>
      <c r="ATH594" s="211"/>
      <c r="ATI594" s="211"/>
      <c r="ATJ594" s="211"/>
      <c r="ATK594" s="211"/>
      <c r="ATL594" s="211"/>
      <c r="ATM594" s="211"/>
      <c r="ATN594" s="211"/>
      <c r="ATO594" s="211"/>
      <c r="ATP594" s="211"/>
      <c r="ATQ594" s="211"/>
      <c r="ATR594" s="211"/>
      <c r="ATS594" s="211"/>
      <c r="ATT594" s="211"/>
      <c r="ATU594" s="211"/>
      <c r="ATV594" s="211"/>
      <c r="ATW594" s="211"/>
      <c r="ATX594" s="211"/>
      <c r="ATY594" s="211"/>
      <c r="ATZ594" s="211"/>
      <c r="AUA594" s="211"/>
      <c r="AUB594" s="211"/>
      <c r="AUC594" s="211"/>
      <c r="AUD594" s="211"/>
      <c r="AUE594" s="211"/>
      <c r="AUF594" s="211"/>
      <c r="AUG594" s="211"/>
      <c r="AUH594" s="211"/>
      <c r="AUI594" s="211"/>
      <c r="AUJ594" s="211"/>
      <c r="AUK594" s="211"/>
      <c r="AUL594" s="211"/>
      <c r="AUM594" s="211"/>
      <c r="AUN594" s="211"/>
      <c r="AUO594" s="211"/>
      <c r="AUP594" s="211"/>
      <c r="AUQ594" s="211"/>
      <c r="AUR594" s="211"/>
      <c r="AUS594" s="211"/>
      <c r="AUT594" s="211"/>
      <c r="AUU594" s="211"/>
      <c r="AUV594" s="211"/>
      <c r="AUW594" s="211"/>
      <c r="AUX594" s="211"/>
      <c r="AUY594" s="211"/>
      <c r="AUZ594" s="211"/>
      <c r="AVA594" s="211"/>
      <c r="AVB594" s="211"/>
      <c r="AVC594" s="211"/>
      <c r="AVD594" s="211"/>
      <c r="AVE594" s="211"/>
      <c r="AVF594" s="211"/>
      <c r="AVG594" s="211"/>
      <c r="AVH594" s="211"/>
      <c r="AVI594" s="211"/>
      <c r="AVJ594" s="211"/>
      <c r="AVK594" s="211"/>
      <c r="AVL594" s="211"/>
      <c r="AVM594" s="211"/>
      <c r="AVN594" s="211"/>
      <c r="AVO594" s="211"/>
      <c r="AVP594" s="211"/>
      <c r="AVQ594" s="211"/>
      <c r="AVR594" s="211"/>
      <c r="AVS594" s="211"/>
      <c r="AVT594" s="211"/>
      <c r="AVU594" s="211"/>
      <c r="AVV594" s="211"/>
      <c r="AVW594" s="211"/>
      <c r="AVX594" s="211"/>
      <c r="AVY594" s="211"/>
      <c r="AVZ594" s="211"/>
      <c r="AWA594" s="211"/>
      <c r="AWB594" s="211"/>
      <c r="AWC594" s="211"/>
      <c r="AWD594" s="211"/>
      <c r="AWE594" s="211"/>
      <c r="AWF594" s="211"/>
      <c r="AWG594" s="211"/>
      <c r="AWH594" s="211"/>
      <c r="AWI594" s="211"/>
      <c r="AWJ594" s="211"/>
      <c r="AWK594" s="211"/>
      <c r="AWL594" s="211"/>
      <c r="AWM594" s="211"/>
      <c r="AWN594" s="211"/>
      <c r="AWO594" s="211"/>
      <c r="AWP594" s="211"/>
      <c r="AWQ594" s="211"/>
      <c r="AWR594" s="211"/>
      <c r="AWS594" s="211"/>
      <c r="AWT594" s="211"/>
      <c r="AWU594" s="211"/>
      <c r="AWV594" s="211"/>
      <c r="AWW594" s="211"/>
      <c r="AWX594" s="211"/>
      <c r="AWY594" s="211"/>
      <c r="AWZ594" s="211"/>
      <c r="AXA594" s="211"/>
      <c r="AXB594" s="211"/>
      <c r="AXC594" s="211"/>
      <c r="AXD594" s="211"/>
      <c r="AXE594" s="211"/>
      <c r="AXF594" s="211"/>
      <c r="AXG594" s="211"/>
      <c r="AXH594" s="211"/>
      <c r="AXI594" s="211"/>
      <c r="AXJ594" s="211"/>
      <c r="AXK594" s="211"/>
      <c r="AXL594" s="211"/>
      <c r="AXM594" s="211"/>
      <c r="AXN594" s="211"/>
      <c r="AXO594" s="211"/>
      <c r="AXP594" s="211"/>
      <c r="AXQ594" s="211"/>
      <c r="AXR594" s="211"/>
      <c r="AXS594" s="211"/>
      <c r="AXT594" s="211"/>
      <c r="AXU594" s="211"/>
      <c r="AXV594" s="211"/>
      <c r="AXW594" s="211"/>
      <c r="AXX594" s="211"/>
      <c r="AXY594" s="211"/>
      <c r="AXZ594" s="211"/>
      <c r="AYA594" s="211"/>
      <c r="AYB594" s="211"/>
      <c r="AYC594" s="211"/>
      <c r="AYD594" s="211"/>
      <c r="AYE594" s="211"/>
      <c r="AYF594" s="211"/>
      <c r="AYG594" s="211"/>
      <c r="AYH594" s="211"/>
      <c r="AYI594" s="211"/>
      <c r="AYJ594" s="211"/>
      <c r="AYK594" s="211"/>
      <c r="AYL594" s="211"/>
      <c r="AYM594" s="211"/>
      <c r="AYN594" s="211"/>
      <c r="AYO594" s="211"/>
      <c r="AYP594" s="211"/>
      <c r="AYQ594" s="211"/>
      <c r="AYR594" s="211"/>
      <c r="AYS594" s="211"/>
      <c r="AYT594" s="211"/>
      <c r="AYU594" s="211"/>
      <c r="AYV594" s="211"/>
      <c r="AYW594" s="211"/>
      <c r="AYX594" s="211"/>
      <c r="AYY594" s="211"/>
      <c r="AYZ594" s="211"/>
      <c r="AZA594" s="211"/>
      <c r="AZB594" s="211"/>
      <c r="AZC594" s="211"/>
      <c r="AZD594" s="211"/>
      <c r="AZE594" s="211"/>
      <c r="AZF594" s="211"/>
      <c r="AZG594" s="211"/>
      <c r="AZH594" s="211"/>
      <c r="AZI594" s="211"/>
      <c r="AZJ594" s="211"/>
      <c r="AZK594" s="211"/>
      <c r="AZL594" s="211"/>
      <c r="AZM594" s="211"/>
      <c r="AZN594" s="211"/>
      <c r="AZO594" s="211"/>
      <c r="AZP594" s="211"/>
      <c r="AZQ594" s="211"/>
      <c r="AZR594" s="211"/>
      <c r="AZS594" s="211"/>
      <c r="AZT594" s="211"/>
      <c r="AZU594" s="211"/>
      <c r="AZV594" s="211"/>
      <c r="AZW594" s="211"/>
      <c r="AZX594" s="211"/>
      <c r="AZY594" s="211"/>
      <c r="AZZ594" s="211"/>
      <c r="BAA594" s="211"/>
      <c r="BAB594" s="211"/>
      <c r="BAC594" s="211"/>
      <c r="BAD594" s="211"/>
      <c r="BAE594" s="211"/>
      <c r="BAF594" s="211"/>
      <c r="BAG594" s="211"/>
      <c r="BAH594" s="211"/>
      <c r="BAI594" s="211"/>
      <c r="BAJ594" s="211"/>
      <c r="BAK594" s="211"/>
      <c r="BAL594" s="211"/>
      <c r="BAM594" s="211"/>
      <c r="BAN594" s="211"/>
      <c r="BAO594" s="211"/>
      <c r="BAP594" s="211"/>
      <c r="BAQ594" s="211"/>
      <c r="BAR594" s="211"/>
      <c r="BAS594" s="211"/>
      <c r="BAT594" s="211"/>
      <c r="BAU594" s="211"/>
      <c r="BAV594" s="211"/>
      <c r="BAW594" s="211"/>
      <c r="BAX594" s="211"/>
      <c r="BAY594" s="211"/>
      <c r="BAZ594" s="211"/>
      <c r="BBA594" s="211"/>
      <c r="BBB594" s="211"/>
      <c r="BBC594" s="211"/>
      <c r="BBD594" s="211"/>
      <c r="BBE594" s="211"/>
      <c r="BBF594" s="211"/>
      <c r="BBG594" s="211"/>
      <c r="BBH594" s="211"/>
      <c r="BBI594" s="211"/>
      <c r="BBJ594" s="211"/>
      <c r="BBK594" s="211"/>
      <c r="BBL594" s="211"/>
      <c r="BBM594" s="211"/>
      <c r="BBN594" s="211"/>
      <c r="BBO594" s="211"/>
      <c r="BBP594" s="211"/>
      <c r="BBQ594" s="211"/>
      <c r="BBR594" s="211"/>
      <c r="BBS594" s="211"/>
      <c r="BBT594" s="211"/>
      <c r="BBU594" s="211"/>
      <c r="BBV594" s="211"/>
      <c r="BBW594" s="211"/>
      <c r="BBX594" s="211"/>
      <c r="BBY594" s="211"/>
      <c r="BBZ594" s="211"/>
      <c r="BCA594" s="211"/>
      <c r="BCB594" s="211"/>
      <c r="BCC594" s="211"/>
      <c r="BCD594" s="211"/>
      <c r="BCE594" s="211"/>
      <c r="BCF594" s="211"/>
      <c r="BCG594" s="211"/>
      <c r="BCH594" s="211"/>
      <c r="BCI594" s="211"/>
      <c r="BCJ594" s="211"/>
      <c r="BCK594" s="211"/>
      <c r="BCL594" s="211"/>
      <c r="BCM594" s="211"/>
      <c r="BCN594" s="211"/>
      <c r="BCO594" s="211"/>
      <c r="BCP594" s="211"/>
      <c r="BCQ594" s="211"/>
      <c r="BCR594" s="211"/>
      <c r="BCS594" s="211"/>
      <c r="BCT594" s="211"/>
      <c r="BCU594" s="211"/>
      <c r="BCV594" s="211"/>
      <c r="BCW594" s="211"/>
      <c r="BCX594" s="211"/>
      <c r="BCY594" s="211"/>
      <c r="BCZ594" s="211"/>
      <c r="BDA594" s="211"/>
      <c r="BDB594" s="211"/>
      <c r="BDC594" s="211"/>
      <c r="BDD594" s="211"/>
      <c r="BDE594" s="211"/>
      <c r="BDF594" s="211"/>
      <c r="BDG594" s="211"/>
      <c r="BDH594" s="211"/>
      <c r="BDI594" s="211"/>
      <c r="BDJ594" s="211"/>
      <c r="BDK594" s="211"/>
      <c r="BDL594" s="211"/>
      <c r="BDM594" s="211"/>
      <c r="BDN594" s="211"/>
      <c r="BDO594" s="211"/>
      <c r="BDP594" s="211"/>
      <c r="BDQ594" s="211"/>
      <c r="BDR594" s="211"/>
      <c r="BDS594" s="211"/>
      <c r="BDT594" s="211"/>
      <c r="BDU594" s="211"/>
      <c r="BDV594" s="211"/>
      <c r="BDW594" s="211"/>
      <c r="BDX594" s="211"/>
      <c r="BDY594" s="211"/>
      <c r="BDZ594" s="211"/>
      <c r="BEA594" s="211"/>
      <c r="BEB594" s="211"/>
      <c r="BEC594" s="211"/>
      <c r="BED594" s="211"/>
      <c r="BEE594" s="211"/>
      <c r="BEF594" s="211"/>
      <c r="BEG594" s="211"/>
      <c r="BEH594" s="211"/>
      <c r="BEI594" s="211"/>
      <c r="BEJ594" s="211"/>
      <c r="BEK594" s="211"/>
      <c r="BEL594" s="211"/>
      <c r="BEM594" s="211"/>
      <c r="BEN594" s="211"/>
      <c r="BEO594" s="211"/>
      <c r="BEP594" s="211"/>
      <c r="BEQ594" s="211"/>
      <c r="BER594" s="211"/>
      <c r="BES594" s="211"/>
      <c r="BET594" s="211"/>
      <c r="BEU594" s="211"/>
      <c r="BEV594" s="211"/>
      <c r="BEW594" s="211"/>
      <c r="BEX594" s="211"/>
      <c r="BEY594" s="211"/>
      <c r="BEZ594" s="211"/>
      <c r="BFA594" s="211"/>
      <c r="BFB594" s="211"/>
      <c r="BFC594" s="211"/>
      <c r="BFD594" s="211"/>
      <c r="BFE594" s="211"/>
      <c r="BFF594" s="211"/>
      <c r="BFG594" s="211"/>
      <c r="BFH594" s="211"/>
      <c r="BFI594" s="211"/>
      <c r="BFJ594" s="211"/>
      <c r="BFK594" s="211"/>
      <c r="BFL594" s="211"/>
      <c r="BFM594" s="211"/>
      <c r="BFN594" s="211"/>
      <c r="BFO594" s="211"/>
      <c r="BFP594" s="211"/>
      <c r="BFQ594" s="211"/>
      <c r="BFR594" s="211"/>
      <c r="BFS594" s="211"/>
      <c r="BFT594" s="211"/>
      <c r="BFU594" s="211"/>
      <c r="BFV594" s="211"/>
      <c r="BFW594" s="211"/>
      <c r="BFX594" s="211"/>
      <c r="BFY594" s="211"/>
      <c r="BFZ594" s="211"/>
      <c r="BGA594" s="211"/>
      <c r="BGB594" s="211"/>
      <c r="BGC594" s="211"/>
      <c r="BGD594" s="211"/>
      <c r="BGE594" s="211"/>
      <c r="BGF594" s="211"/>
      <c r="BGG594" s="211"/>
      <c r="BGH594" s="211"/>
      <c r="BGI594" s="211"/>
      <c r="BGJ594" s="211"/>
      <c r="BGK594" s="211"/>
      <c r="BGL594" s="211"/>
      <c r="BGM594" s="211"/>
      <c r="BGN594" s="211"/>
      <c r="BGO594" s="211"/>
      <c r="BGP594" s="211"/>
      <c r="BGQ594" s="211"/>
      <c r="BGR594" s="211"/>
      <c r="BGS594" s="211"/>
      <c r="BGT594" s="211"/>
      <c r="BGU594" s="211"/>
      <c r="BGV594" s="211"/>
      <c r="BGW594" s="211"/>
      <c r="BGX594" s="211"/>
      <c r="BGY594" s="211"/>
      <c r="BGZ594" s="211"/>
      <c r="BHA594" s="211"/>
      <c r="BHB594" s="211"/>
      <c r="BHC594" s="211"/>
      <c r="BHD594" s="211"/>
      <c r="BHE594" s="211"/>
      <c r="BHF594" s="211"/>
      <c r="BHG594" s="211"/>
      <c r="BHH594" s="211"/>
      <c r="BHI594" s="211"/>
      <c r="BHJ594" s="211"/>
      <c r="BHK594" s="211"/>
      <c r="BHL594" s="211"/>
      <c r="BHM594" s="211"/>
      <c r="BHN594" s="211"/>
      <c r="BHO594" s="211"/>
      <c r="BHP594" s="211"/>
      <c r="BHQ594" s="211"/>
      <c r="BHR594" s="211"/>
      <c r="BHS594" s="211"/>
      <c r="BHT594" s="211"/>
      <c r="BHU594" s="211"/>
      <c r="BHV594" s="211"/>
      <c r="BHW594" s="211"/>
      <c r="BHX594" s="211"/>
      <c r="BHY594" s="211"/>
      <c r="BHZ594" s="211"/>
      <c r="BIA594" s="211"/>
      <c r="BIB594" s="211"/>
      <c r="BIC594" s="211"/>
      <c r="BID594" s="211"/>
      <c r="BIE594" s="211"/>
      <c r="BIF594" s="211"/>
      <c r="BIG594" s="211"/>
      <c r="BIH594" s="211"/>
      <c r="BII594" s="211"/>
      <c r="BIJ594" s="211"/>
      <c r="BIK594" s="211"/>
      <c r="BIL594" s="211"/>
      <c r="BIM594" s="211"/>
      <c r="BIN594" s="211"/>
      <c r="BIO594" s="211"/>
      <c r="BIP594" s="211"/>
      <c r="BIQ594" s="211"/>
      <c r="BIR594" s="211"/>
      <c r="BIS594" s="211"/>
      <c r="BIT594" s="211"/>
      <c r="BIU594" s="211"/>
      <c r="BIV594" s="211"/>
      <c r="BIW594" s="211"/>
      <c r="BIX594" s="211"/>
      <c r="BIY594" s="211"/>
      <c r="BIZ594" s="211"/>
      <c r="BJA594" s="211"/>
      <c r="BJB594" s="211"/>
      <c r="BJC594" s="211"/>
      <c r="BJD594" s="211"/>
      <c r="BJE594" s="211"/>
      <c r="BJF594" s="211"/>
      <c r="BJG594" s="211"/>
      <c r="BJH594" s="211"/>
      <c r="BJI594" s="211"/>
      <c r="BJJ594" s="211"/>
      <c r="BJK594" s="211"/>
      <c r="BJL594" s="211"/>
      <c r="BJM594" s="211"/>
      <c r="BJN594" s="211"/>
      <c r="BJO594" s="211"/>
      <c r="BJP594" s="211"/>
      <c r="BJQ594" s="211"/>
      <c r="BJR594" s="211"/>
      <c r="BJS594" s="211"/>
      <c r="BJT594" s="211"/>
      <c r="BJU594" s="211"/>
      <c r="BJV594" s="211"/>
      <c r="BJW594" s="211"/>
      <c r="BJX594" s="211"/>
      <c r="BJY594" s="211"/>
      <c r="BJZ594" s="211"/>
      <c r="BKA594" s="211"/>
      <c r="BKB594" s="211"/>
      <c r="BKC594" s="211"/>
      <c r="BKD594" s="211"/>
      <c r="BKE594" s="211"/>
      <c r="BKF594" s="211"/>
      <c r="BKG594" s="211"/>
      <c r="BKH594" s="211"/>
      <c r="BKI594" s="211"/>
      <c r="BKJ594" s="211"/>
      <c r="BKK594" s="211"/>
      <c r="BKL594" s="211"/>
      <c r="BKM594" s="211"/>
      <c r="BKN594" s="211"/>
      <c r="BKO594" s="211"/>
      <c r="BKP594" s="211"/>
      <c r="BKQ594" s="211"/>
      <c r="BKR594" s="211"/>
      <c r="BKS594" s="211"/>
      <c r="BKT594" s="211"/>
      <c r="BKU594" s="211"/>
      <c r="BKV594" s="211"/>
      <c r="BKW594" s="211"/>
      <c r="BKX594" s="211"/>
      <c r="BKY594" s="211"/>
      <c r="BKZ594" s="211"/>
      <c r="BLA594" s="211"/>
      <c r="BLB594" s="211"/>
      <c r="BLC594" s="211"/>
      <c r="BLD594" s="211"/>
      <c r="BLE594" s="211"/>
      <c r="BLF594" s="211"/>
      <c r="BLG594" s="211"/>
      <c r="BLH594" s="211"/>
      <c r="BLI594" s="211"/>
      <c r="BLJ594" s="211"/>
      <c r="BLK594" s="211"/>
      <c r="BLL594" s="211"/>
      <c r="BLM594" s="211"/>
      <c r="BLN594" s="211"/>
      <c r="BLO594" s="211"/>
      <c r="BLP594" s="211"/>
      <c r="BLQ594" s="211"/>
      <c r="BLR594" s="211"/>
      <c r="BLS594" s="211"/>
      <c r="BLT594" s="211"/>
      <c r="BLU594" s="211"/>
      <c r="BLV594" s="211"/>
      <c r="BLW594" s="211"/>
      <c r="BLX594" s="211"/>
      <c r="BLY594" s="211"/>
      <c r="BLZ594" s="211"/>
      <c r="BMA594" s="211"/>
      <c r="BMB594" s="211"/>
      <c r="BMC594" s="211"/>
      <c r="BMD594" s="211"/>
      <c r="BME594" s="211"/>
      <c r="BMF594" s="211"/>
      <c r="BMG594" s="211"/>
      <c r="BMH594" s="211"/>
      <c r="BMI594" s="211"/>
      <c r="BMJ594" s="211"/>
      <c r="BMK594" s="211"/>
      <c r="BML594" s="211"/>
      <c r="BMM594" s="211"/>
      <c r="BMN594" s="211"/>
      <c r="BMO594" s="211"/>
      <c r="BMP594" s="211"/>
      <c r="BMQ594" s="211"/>
      <c r="BMR594" s="211"/>
      <c r="BMS594" s="211"/>
      <c r="BMT594" s="211"/>
      <c r="BMU594" s="211"/>
      <c r="BMV594" s="211"/>
      <c r="BMW594" s="211"/>
      <c r="BMX594" s="211"/>
      <c r="BMY594" s="211"/>
      <c r="BMZ594" s="211"/>
      <c r="BNA594" s="211"/>
      <c r="BNB594" s="211"/>
      <c r="BNC594" s="211"/>
      <c r="BND594" s="211"/>
      <c r="BNE594" s="211"/>
      <c r="BNF594" s="211"/>
      <c r="BNG594" s="211"/>
      <c r="BNH594" s="211"/>
      <c r="BNI594" s="211"/>
      <c r="BNJ594" s="211"/>
      <c r="BNK594" s="211"/>
      <c r="BNL594" s="211"/>
      <c r="BNM594" s="211"/>
      <c r="BNN594" s="211"/>
      <c r="BNO594" s="211"/>
      <c r="BNP594" s="211"/>
      <c r="BNQ594" s="211"/>
      <c r="BNR594" s="211"/>
      <c r="BNS594" s="211"/>
      <c r="BNT594" s="211"/>
      <c r="BNU594" s="211"/>
      <c r="BNV594" s="211"/>
      <c r="BNW594" s="211"/>
      <c r="BNX594" s="211"/>
      <c r="BNY594" s="211"/>
      <c r="BNZ594" s="211"/>
      <c r="BOA594" s="211"/>
      <c r="BOB594" s="211"/>
      <c r="BOC594" s="211"/>
      <c r="BOD594" s="211"/>
      <c r="BOE594" s="211"/>
      <c r="BOF594" s="211"/>
      <c r="BOG594" s="211"/>
      <c r="BOH594" s="211"/>
      <c r="BOI594" s="211"/>
      <c r="BOJ594" s="211"/>
      <c r="BOK594" s="211"/>
      <c r="BOL594" s="211"/>
      <c r="BOM594" s="211"/>
      <c r="BON594" s="211"/>
      <c r="BOO594" s="211"/>
      <c r="BOP594" s="211"/>
      <c r="BOQ594" s="211"/>
      <c r="BOR594" s="211"/>
      <c r="BOS594" s="211"/>
      <c r="BOT594" s="211"/>
      <c r="BOU594" s="211"/>
      <c r="BOV594" s="211"/>
      <c r="BOW594" s="211"/>
      <c r="BOX594" s="211"/>
      <c r="BOY594" s="211"/>
      <c r="BOZ594" s="211"/>
      <c r="BPA594" s="211"/>
      <c r="BPB594" s="211"/>
      <c r="BPC594" s="211"/>
      <c r="BPD594" s="211"/>
      <c r="BPE594" s="211"/>
      <c r="BPF594" s="211"/>
      <c r="BPG594" s="211"/>
      <c r="BPH594" s="211"/>
      <c r="BPI594" s="211"/>
      <c r="BPJ594" s="211"/>
      <c r="BPK594" s="211"/>
      <c r="BPL594" s="211"/>
      <c r="BPM594" s="211"/>
      <c r="BPN594" s="211"/>
      <c r="BPO594" s="211"/>
      <c r="BPP594" s="211"/>
      <c r="BPQ594" s="211"/>
      <c r="BPR594" s="211"/>
      <c r="BPS594" s="211"/>
      <c r="BPT594" s="211"/>
      <c r="BPU594" s="211"/>
      <c r="BPV594" s="211"/>
      <c r="BPW594" s="211"/>
      <c r="BPX594" s="211"/>
      <c r="BPY594" s="211"/>
      <c r="BPZ594" s="211"/>
      <c r="BQA594" s="211"/>
      <c r="BQB594" s="211"/>
      <c r="BQC594" s="211"/>
      <c r="BQD594" s="211"/>
      <c r="BQE594" s="211"/>
      <c r="BQF594" s="211"/>
      <c r="BQG594" s="211"/>
      <c r="BQH594" s="211"/>
      <c r="BQI594" s="211"/>
      <c r="BQJ594" s="211"/>
      <c r="BQK594" s="211"/>
      <c r="BQL594" s="211"/>
      <c r="BQM594" s="211"/>
      <c r="BQN594" s="211"/>
      <c r="BQO594" s="211"/>
      <c r="BQP594" s="211"/>
      <c r="BQQ594" s="211"/>
      <c r="BQR594" s="211"/>
      <c r="BQS594" s="211"/>
      <c r="BQT594" s="211"/>
      <c r="BQU594" s="211"/>
      <c r="BQV594" s="211"/>
      <c r="BQW594" s="211"/>
      <c r="BQX594" s="211"/>
      <c r="BQY594" s="211"/>
      <c r="BQZ594" s="211"/>
      <c r="BRA594" s="211"/>
      <c r="BRB594" s="211"/>
      <c r="BRC594" s="211"/>
      <c r="BRD594" s="211"/>
      <c r="BRE594" s="211"/>
      <c r="BRF594" s="211"/>
      <c r="BRG594" s="211"/>
      <c r="BRH594" s="211"/>
      <c r="BRI594" s="211"/>
      <c r="BRJ594" s="211"/>
      <c r="BRK594" s="211"/>
      <c r="BRL594" s="211"/>
      <c r="BRM594" s="211"/>
      <c r="BRN594" s="211"/>
      <c r="BRO594" s="211"/>
      <c r="BRP594" s="211"/>
      <c r="BRQ594" s="211"/>
      <c r="BRR594" s="211"/>
      <c r="BRS594" s="211"/>
      <c r="BRT594" s="211"/>
      <c r="BRU594" s="211"/>
      <c r="BRV594" s="211"/>
      <c r="BRW594" s="211"/>
      <c r="BRX594" s="211"/>
      <c r="BRY594" s="211"/>
      <c r="BRZ594" s="211"/>
      <c r="BSA594" s="211"/>
      <c r="BSB594" s="211"/>
      <c r="BSC594" s="211"/>
      <c r="BSD594" s="211"/>
      <c r="BSE594" s="211"/>
      <c r="BSF594" s="211"/>
      <c r="BSG594" s="211"/>
      <c r="BSH594" s="211"/>
      <c r="BSI594" s="211"/>
      <c r="BSJ594" s="211"/>
      <c r="BSK594" s="211"/>
      <c r="BSL594" s="211"/>
      <c r="BSM594" s="211"/>
      <c r="BSN594" s="211"/>
      <c r="BSO594" s="211"/>
      <c r="BSP594" s="211"/>
      <c r="BSQ594" s="211"/>
      <c r="BSR594" s="211"/>
      <c r="BSS594" s="211"/>
      <c r="BST594" s="211"/>
      <c r="BSU594" s="211"/>
      <c r="BSV594" s="211"/>
      <c r="BSW594" s="211"/>
      <c r="BSX594" s="211"/>
      <c r="BSY594" s="211"/>
      <c r="BSZ594" s="211"/>
      <c r="BTA594" s="211"/>
      <c r="BTB594" s="211"/>
      <c r="BTC594" s="211"/>
      <c r="BTD594" s="211"/>
      <c r="BTE594" s="211"/>
      <c r="BTF594" s="211"/>
      <c r="BTG594" s="211"/>
      <c r="BTH594" s="211"/>
      <c r="BTI594" s="211"/>
      <c r="BTJ594" s="211"/>
      <c r="BTK594" s="211"/>
      <c r="BTL594" s="211"/>
      <c r="BTM594" s="211"/>
      <c r="BTN594" s="211"/>
      <c r="BTO594" s="211"/>
      <c r="BTP594" s="211"/>
      <c r="BTQ594" s="211"/>
      <c r="BTR594" s="211"/>
      <c r="BTS594" s="211"/>
      <c r="BTT594" s="211"/>
      <c r="BTU594" s="211"/>
      <c r="BTV594" s="211"/>
      <c r="BTW594" s="211"/>
      <c r="BTX594" s="211"/>
      <c r="BTY594" s="211"/>
      <c r="BTZ594" s="211"/>
      <c r="BUA594" s="211"/>
      <c r="BUB594" s="211"/>
      <c r="BUC594" s="211"/>
      <c r="BUD594" s="211"/>
      <c r="BUE594" s="211"/>
      <c r="BUF594" s="211"/>
      <c r="BUG594" s="211"/>
      <c r="BUH594" s="211"/>
      <c r="BUI594" s="211"/>
      <c r="BUJ594" s="211"/>
      <c r="BUK594" s="211"/>
      <c r="BUL594" s="211"/>
      <c r="BUM594" s="211"/>
      <c r="BUN594" s="211"/>
      <c r="BUO594" s="211"/>
      <c r="BUP594" s="211"/>
      <c r="BUQ594" s="211"/>
      <c r="BUR594" s="211"/>
      <c r="BUS594" s="211"/>
      <c r="BUT594" s="211"/>
      <c r="BUU594" s="211"/>
      <c r="BUV594" s="211"/>
      <c r="BUW594" s="211"/>
      <c r="BUX594" s="211"/>
      <c r="BUY594" s="211"/>
      <c r="BUZ594" s="211"/>
      <c r="BVA594" s="211"/>
      <c r="BVB594" s="211"/>
      <c r="BVC594" s="211"/>
      <c r="BVD594" s="211"/>
      <c r="BVE594" s="211"/>
      <c r="BVF594" s="211"/>
      <c r="BVG594" s="211"/>
      <c r="BVH594" s="211"/>
      <c r="BVI594" s="211"/>
      <c r="BVJ594" s="211"/>
      <c r="BVK594" s="211"/>
      <c r="BVL594" s="211"/>
      <c r="BVM594" s="211"/>
      <c r="BVN594" s="211"/>
      <c r="BVO594" s="211"/>
      <c r="BVP594" s="211"/>
      <c r="BVQ594" s="211"/>
      <c r="BVR594" s="211"/>
      <c r="BVS594" s="211"/>
      <c r="BVT594" s="211"/>
      <c r="BVU594" s="211"/>
      <c r="BVV594" s="211"/>
      <c r="BVW594" s="211"/>
      <c r="BVX594" s="211"/>
      <c r="BVY594" s="211"/>
      <c r="BVZ594" s="211"/>
      <c r="BWA594" s="211"/>
      <c r="BWB594" s="211"/>
      <c r="BWC594" s="211"/>
      <c r="BWD594" s="211"/>
      <c r="BWE594" s="211"/>
      <c r="BWF594" s="211"/>
      <c r="BWG594" s="211"/>
      <c r="BWH594" s="211"/>
      <c r="BWI594" s="211"/>
      <c r="BWJ594" s="211"/>
      <c r="BWK594" s="211"/>
      <c r="BWL594" s="211"/>
      <c r="BWM594" s="211"/>
      <c r="BWN594" s="211"/>
      <c r="BWO594" s="211"/>
      <c r="BWP594" s="211"/>
      <c r="BWQ594" s="211"/>
      <c r="BWR594" s="211"/>
      <c r="BWS594" s="211"/>
      <c r="BWT594" s="211"/>
      <c r="BWU594" s="211"/>
      <c r="BWV594" s="211"/>
      <c r="BWW594" s="211"/>
      <c r="BWX594" s="211"/>
      <c r="BWY594" s="211"/>
      <c r="BWZ594" s="211"/>
      <c r="BXA594" s="211"/>
      <c r="BXB594" s="211"/>
      <c r="BXC594" s="211"/>
      <c r="BXD594" s="211"/>
      <c r="BXE594" s="211"/>
      <c r="BXF594" s="211"/>
      <c r="BXG594" s="211"/>
      <c r="BXH594" s="211"/>
      <c r="BXI594" s="211"/>
      <c r="BXJ594" s="211"/>
      <c r="BXK594" s="211"/>
      <c r="BXL594" s="211"/>
      <c r="BXM594" s="211"/>
      <c r="BXN594" s="211"/>
      <c r="BXO594" s="211"/>
      <c r="BXP594" s="211"/>
      <c r="BXQ594" s="211"/>
      <c r="BXR594" s="211"/>
      <c r="BXS594" s="211"/>
      <c r="BXT594" s="211"/>
      <c r="BXU594" s="211"/>
      <c r="BXV594" s="211"/>
      <c r="BXW594" s="211"/>
      <c r="BXX594" s="211"/>
      <c r="BXY594" s="211"/>
      <c r="BXZ594" s="211"/>
      <c r="BYA594" s="211"/>
      <c r="BYB594" s="211"/>
      <c r="BYC594" s="211"/>
      <c r="BYD594" s="211"/>
      <c r="BYE594" s="211"/>
      <c r="BYF594" s="211"/>
      <c r="BYG594" s="211"/>
      <c r="BYH594" s="211"/>
      <c r="BYI594" s="211"/>
      <c r="BYJ594" s="211"/>
      <c r="BYK594" s="211"/>
      <c r="BYL594" s="211"/>
      <c r="BYM594" s="211"/>
      <c r="BYN594" s="211"/>
      <c r="BYO594" s="211"/>
      <c r="BYP594" s="211"/>
      <c r="BYQ594" s="211"/>
      <c r="BYR594" s="211"/>
      <c r="BYS594" s="211"/>
      <c r="BYT594" s="211"/>
      <c r="BYU594" s="211"/>
      <c r="BYV594" s="211"/>
      <c r="BYW594" s="211"/>
      <c r="BYX594" s="211"/>
      <c r="BYY594" s="211"/>
      <c r="BYZ594" s="211"/>
      <c r="BZA594" s="211"/>
      <c r="BZB594" s="211"/>
      <c r="BZC594" s="211"/>
      <c r="BZD594" s="211"/>
      <c r="BZE594" s="211"/>
      <c r="BZF594" s="211"/>
      <c r="BZG594" s="211"/>
      <c r="BZH594" s="211"/>
      <c r="BZI594" s="211"/>
      <c r="BZJ594" s="211"/>
      <c r="BZK594" s="211"/>
      <c r="BZL594" s="211"/>
      <c r="BZM594" s="211"/>
      <c r="BZN594" s="211"/>
      <c r="BZO594" s="211"/>
      <c r="BZP594" s="211"/>
      <c r="BZQ594" s="211"/>
      <c r="BZR594" s="211"/>
      <c r="BZS594" s="211"/>
      <c r="BZT594" s="211"/>
      <c r="BZU594" s="211"/>
      <c r="BZV594" s="211"/>
      <c r="BZW594" s="211"/>
      <c r="BZX594" s="211"/>
      <c r="BZY594" s="211"/>
      <c r="BZZ594" s="211"/>
      <c r="CAA594" s="211"/>
      <c r="CAB594" s="211"/>
      <c r="CAC594" s="211"/>
      <c r="CAD594" s="211"/>
      <c r="CAE594" s="211"/>
      <c r="CAF594" s="211"/>
      <c r="CAG594" s="211"/>
      <c r="CAH594" s="211"/>
      <c r="CAI594" s="211"/>
      <c r="CAJ594" s="211"/>
      <c r="CAK594" s="211"/>
      <c r="CAL594" s="211"/>
      <c r="CAM594" s="211"/>
      <c r="CAN594" s="211"/>
      <c r="CAO594" s="211"/>
      <c r="CAP594" s="211"/>
      <c r="CAQ594" s="211"/>
      <c r="CAR594" s="211"/>
      <c r="CAS594" s="211"/>
      <c r="CAT594" s="211"/>
      <c r="CAU594" s="211"/>
      <c r="CAV594" s="211"/>
      <c r="CAW594" s="211"/>
      <c r="CAX594" s="211"/>
      <c r="CAY594" s="211"/>
      <c r="CAZ594" s="211"/>
      <c r="CBA594" s="211"/>
      <c r="CBB594" s="211"/>
      <c r="CBC594" s="211"/>
      <c r="CBD594" s="211"/>
      <c r="CBE594" s="211"/>
      <c r="CBF594" s="211"/>
      <c r="CBG594" s="211"/>
      <c r="CBH594" s="211"/>
      <c r="CBI594" s="211"/>
      <c r="CBJ594" s="211"/>
      <c r="CBK594" s="211"/>
      <c r="CBL594" s="211"/>
      <c r="CBM594" s="211"/>
      <c r="CBN594" s="211"/>
      <c r="CBO594" s="211"/>
      <c r="CBP594" s="211"/>
      <c r="CBQ594" s="211"/>
      <c r="CBR594" s="211"/>
      <c r="CBS594" s="211"/>
      <c r="CBT594" s="211"/>
      <c r="CBU594" s="211"/>
      <c r="CBV594" s="211"/>
      <c r="CBW594" s="211"/>
      <c r="CBX594" s="211"/>
      <c r="CBY594" s="211"/>
      <c r="CBZ594" s="211"/>
      <c r="CCA594" s="211"/>
      <c r="CCB594" s="211"/>
      <c r="CCC594" s="211"/>
      <c r="CCD594" s="211"/>
      <c r="CCE594" s="211"/>
      <c r="CCF594" s="211"/>
      <c r="CCG594" s="211"/>
      <c r="CCH594" s="211"/>
      <c r="CCI594" s="211"/>
      <c r="CCJ594" s="211"/>
      <c r="CCK594" s="211"/>
      <c r="CCL594" s="211"/>
      <c r="CCM594" s="211"/>
      <c r="CCN594" s="211"/>
      <c r="CCO594" s="211"/>
      <c r="CCP594" s="211"/>
      <c r="CCQ594" s="211"/>
      <c r="CCR594" s="211"/>
      <c r="CCS594" s="211"/>
      <c r="CCT594" s="211"/>
      <c r="CCU594" s="211"/>
      <c r="CCV594" s="211"/>
      <c r="CCW594" s="211"/>
      <c r="CCX594" s="211"/>
      <c r="CCY594" s="211"/>
      <c r="CCZ594" s="211"/>
      <c r="CDA594" s="211"/>
      <c r="CDB594" s="211"/>
      <c r="CDC594" s="211"/>
      <c r="CDD594" s="211"/>
      <c r="CDE594" s="211"/>
      <c r="CDF594" s="211"/>
      <c r="CDG594" s="211"/>
      <c r="CDH594" s="211"/>
      <c r="CDI594" s="211"/>
      <c r="CDJ594" s="211"/>
      <c r="CDK594" s="211"/>
      <c r="CDL594" s="211"/>
      <c r="CDM594" s="211"/>
      <c r="CDN594" s="211"/>
      <c r="CDO594" s="211"/>
      <c r="CDP594" s="211"/>
      <c r="CDQ594" s="211"/>
      <c r="CDR594" s="211"/>
      <c r="CDS594" s="211"/>
      <c r="CDT594" s="211"/>
      <c r="CDU594" s="211"/>
      <c r="CDV594" s="211"/>
      <c r="CDW594" s="211"/>
      <c r="CDX594" s="211"/>
      <c r="CDY594" s="211"/>
      <c r="CDZ594" s="211"/>
      <c r="CEA594" s="211"/>
      <c r="CEB594" s="211"/>
      <c r="CEC594" s="211"/>
      <c r="CED594" s="211"/>
      <c r="CEE594" s="211"/>
      <c r="CEF594" s="211"/>
      <c r="CEG594" s="211"/>
      <c r="CEH594" s="211"/>
      <c r="CEI594" s="211"/>
      <c r="CEJ594" s="211"/>
      <c r="CEK594" s="211"/>
      <c r="CEL594" s="211"/>
      <c r="CEM594" s="211"/>
      <c r="CEN594" s="211"/>
      <c r="CEO594" s="211"/>
      <c r="CEP594" s="211"/>
      <c r="CEQ594" s="211"/>
      <c r="CER594" s="211"/>
      <c r="CES594" s="211"/>
      <c r="CET594" s="211"/>
      <c r="CEU594" s="211"/>
      <c r="CEV594" s="211"/>
      <c r="CEW594" s="211"/>
      <c r="CEX594" s="211"/>
      <c r="CEY594" s="211"/>
      <c r="CEZ594" s="211"/>
      <c r="CFA594" s="211"/>
      <c r="CFB594" s="211"/>
      <c r="CFC594" s="211"/>
      <c r="CFD594" s="211"/>
      <c r="CFE594" s="211"/>
      <c r="CFF594" s="211"/>
      <c r="CFG594" s="211"/>
      <c r="CFH594" s="211"/>
      <c r="CFI594" s="211"/>
      <c r="CFJ594" s="211"/>
      <c r="CFK594" s="211"/>
      <c r="CFL594" s="211"/>
      <c r="CFM594" s="211"/>
      <c r="CFN594" s="211"/>
      <c r="CFO594" s="211"/>
      <c r="CFP594" s="211"/>
      <c r="CFQ594" s="211"/>
      <c r="CFR594" s="211"/>
      <c r="CFS594" s="211"/>
      <c r="CFT594" s="211"/>
      <c r="CFU594" s="211"/>
      <c r="CFV594" s="211"/>
      <c r="CFW594" s="211"/>
      <c r="CFX594" s="211"/>
      <c r="CFY594" s="211"/>
      <c r="CFZ594" s="211"/>
      <c r="CGA594" s="211"/>
      <c r="CGB594" s="211"/>
      <c r="CGC594" s="211"/>
      <c r="CGD594" s="211"/>
      <c r="CGE594" s="211"/>
      <c r="CGF594" s="211"/>
      <c r="CGG594" s="211"/>
      <c r="CGH594" s="211"/>
      <c r="CGI594" s="211"/>
      <c r="CGJ594" s="211"/>
      <c r="CGK594" s="211"/>
      <c r="CGL594" s="211"/>
      <c r="CGM594" s="211"/>
      <c r="CGN594" s="211"/>
      <c r="CGO594" s="211"/>
      <c r="CGP594" s="211"/>
      <c r="CGQ594" s="211"/>
      <c r="CGR594" s="211"/>
      <c r="CGS594" s="211"/>
      <c r="CGT594" s="211"/>
      <c r="CGU594" s="211"/>
      <c r="CGV594" s="211"/>
      <c r="CGW594" s="211"/>
      <c r="CGX594" s="211"/>
      <c r="CGY594" s="211"/>
      <c r="CGZ594" s="211"/>
      <c r="CHA594" s="211"/>
      <c r="CHB594" s="211"/>
      <c r="CHC594" s="211"/>
      <c r="CHD594" s="211"/>
      <c r="CHE594" s="211"/>
      <c r="CHF594" s="211"/>
      <c r="CHG594" s="211"/>
      <c r="CHH594" s="211"/>
      <c r="CHI594" s="211"/>
      <c r="CHJ594" s="211"/>
      <c r="CHK594" s="211"/>
      <c r="CHL594" s="211"/>
      <c r="CHM594" s="211"/>
      <c r="CHN594" s="211"/>
      <c r="CHO594" s="211"/>
      <c r="CHP594" s="211"/>
      <c r="CHQ594" s="211"/>
      <c r="CHR594" s="211"/>
      <c r="CHS594" s="211"/>
      <c r="CHT594" s="211"/>
      <c r="CHU594" s="211"/>
      <c r="CHV594" s="211"/>
      <c r="CHW594" s="211"/>
      <c r="CHX594" s="211"/>
      <c r="CHY594" s="211"/>
      <c r="CHZ594" s="211"/>
      <c r="CIA594" s="211"/>
      <c r="CIB594" s="211"/>
      <c r="CIC594" s="211"/>
      <c r="CID594" s="211"/>
      <c r="CIE594" s="211"/>
      <c r="CIF594" s="211"/>
      <c r="CIG594" s="211"/>
      <c r="CIH594" s="211"/>
      <c r="CII594" s="211"/>
      <c r="CIJ594" s="211"/>
      <c r="CIK594" s="211"/>
      <c r="CIL594" s="211"/>
      <c r="CIM594" s="211"/>
      <c r="CIN594" s="211"/>
      <c r="CIO594" s="211"/>
      <c r="CIP594" s="211"/>
      <c r="CIQ594" s="211"/>
      <c r="CIR594" s="211"/>
      <c r="CIS594" s="211"/>
      <c r="CIT594" s="211"/>
      <c r="CIU594" s="211"/>
      <c r="CIV594" s="211"/>
      <c r="CIW594" s="211"/>
      <c r="CIX594" s="211"/>
      <c r="CIY594" s="211"/>
      <c r="CIZ594" s="211"/>
      <c r="CJA594" s="211"/>
      <c r="CJB594" s="211"/>
      <c r="CJC594" s="211"/>
      <c r="CJD594" s="211"/>
      <c r="CJE594" s="211"/>
      <c r="CJF594" s="211"/>
      <c r="CJG594" s="211"/>
      <c r="CJH594" s="211"/>
      <c r="CJI594" s="211"/>
      <c r="CJJ594" s="211"/>
      <c r="CJK594" s="211"/>
      <c r="CJL594" s="211"/>
      <c r="CJM594" s="211"/>
      <c r="CJN594" s="211"/>
      <c r="CJO594" s="211"/>
      <c r="CJP594" s="211"/>
      <c r="CJQ594" s="211"/>
      <c r="CJR594" s="211"/>
      <c r="CJS594" s="211"/>
      <c r="CJT594" s="211"/>
      <c r="CJU594" s="211"/>
      <c r="CJV594" s="211"/>
      <c r="CJW594" s="211"/>
      <c r="CJX594" s="211"/>
      <c r="CJY594" s="211"/>
      <c r="CJZ594" s="211"/>
      <c r="CKA594" s="211"/>
      <c r="CKB594" s="211"/>
      <c r="CKC594" s="211"/>
      <c r="CKD594" s="211"/>
      <c r="CKE594" s="211"/>
      <c r="CKF594" s="211"/>
      <c r="CKG594" s="211"/>
      <c r="CKH594" s="211"/>
      <c r="CKI594" s="211"/>
      <c r="CKJ594" s="211"/>
      <c r="CKK594" s="211"/>
      <c r="CKL594" s="211"/>
      <c r="CKM594" s="211"/>
      <c r="CKN594" s="211"/>
      <c r="CKO594" s="211"/>
      <c r="CKP594" s="211"/>
      <c r="CKQ594" s="211"/>
      <c r="CKR594" s="211"/>
      <c r="CKS594" s="211"/>
      <c r="CKT594" s="211"/>
      <c r="CKU594" s="211"/>
      <c r="CKV594" s="211"/>
      <c r="CKW594" s="211"/>
      <c r="CKX594" s="211"/>
      <c r="CKY594" s="211"/>
      <c r="CKZ594" s="211"/>
      <c r="CLA594" s="211"/>
      <c r="CLB594" s="211"/>
      <c r="CLC594" s="211"/>
      <c r="CLD594" s="211"/>
      <c r="CLE594" s="211"/>
      <c r="CLF594" s="211"/>
      <c r="CLG594" s="211"/>
      <c r="CLH594" s="211"/>
      <c r="CLI594" s="211"/>
      <c r="CLJ594" s="211"/>
      <c r="CLK594" s="211"/>
      <c r="CLL594" s="211"/>
      <c r="CLM594" s="211"/>
      <c r="CLN594" s="211"/>
      <c r="CLO594" s="211"/>
      <c r="CLP594" s="211"/>
      <c r="CLQ594" s="211"/>
      <c r="CLR594" s="211"/>
      <c r="CLS594" s="211"/>
      <c r="CLT594" s="211"/>
      <c r="CLU594" s="211"/>
      <c r="CLV594" s="211"/>
      <c r="CLW594" s="211"/>
      <c r="CLX594" s="211"/>
      <c r="CLY594" s="211"/>
      <c r="CLZ594" s="211"/>
      <c r="CMA594" s="211"/>
      <c r="CMB594" s="211"/>
      <c r="CMC594" s="211"/>
      <c r="CMD594" s="211"/>
      <c r="CME594" s="211"/>
      <c r="CMF594" s="211"/>
      <c r="CMG594" s="211"/>
      <c r="CMH594" s="211"/>
      <c r="CMI594" s="211"/>
      <c r="CMJ594" s="211"/>
      <c r="CMK594" s="211"/>
      <c r="CML594" s="211"/>
      <c r="CMM594" s="211"/>
      <c r="CMN594" s="211"/>
      <c r="CMO594" s="211"/>
      <c r="CMP594" s="211"/>
      <c r="CMQ594" s="211"/>
      <c r="CMR594" s="211"/>
      <c r="CMS594" s="211"/>
      <c r="CMT594" s="211"/>
      <c r="CMU594" s="211"/>
      <c r="CMV594" s="211"/>
      <c r="CMW594" s="211"/>
      <c r="CMX594" s="211"/>
      <c r="CMY594" s="211"/>
      <c r="CMZ594" s="211"/>
      <c r="CNA594" s="211"/>
      <c r="CNB594" s="211"/>
      <c r="CNC594" s="211"/>
      <c r="CND594" s="211"/>
      <c r="CNE594" s="211"/>
      <c r="CNF594" s="211"/>
      <c r="CNG594" s="211"/>
      <c r="CNH594" s="211"/>
      <c r="CNI594" s="211"/>
      <c r="CNJ594" s="211"/>
      <c r="CNK594" s="211"/>
      <c r="CNL594" s="211"/>
      <c r="CNM594" s="211"/>
      <c r="CNN594" s="211"/>
      <c r="CNO594" s="211"/>
      <c r="CNP594" s="211"/>
      <c r="CNQ594" s="211"/>
      <c r="CNR594" s="211"/>
      <c r="CNS594" s="211"/>
      <c r="CNT594" s="211"/>
      <c r="CNU594" s="211"/>
      <c r="CNV594" s="211"/>
      <c r="CNW594" s="211"/>
      <c r="CNX594" s="211"/>
      <c r="CNY594" s="211"/>
      <c r="CNZ594" s="211"/>
      <c r="COA594" s="211"/>
      <c r="COB594" s="211"/>
      <c r="COC594" s="211"/>
      <c r="COD594" s="211"/>
      <c r="COE594" s="211"/>
      <c r="COF594" s="211"/>
      <c r="COG594" s="211"/>
      <c r="COH594" s="211"/>
      <c r="COI594" s="211"/>
      <c r="COJ594" s="211"/>
      <c r="COK594" s="211"/>
      <c r="COL594" s="211"/>
      <c r="COM594" s="211"/>
      <c r="CON594" s="211"/>
      <c r="COO594" s="211"/>
      <c r="COP594" s="211"/>
      <c r="COQ594" s="211"/>
      <c r="COR594" s="211"/>
      <c r="COS594" s="211"/>
      <c r="COT594" s="211"/>
      <c r="COU594" s="211"/>
      <c r="COV594" s="211"/>
      <c r="COW594" s="211"/>
      <c r="COX594" s="211"/>
      <c r="COY594" s="211"/>
      <c r="COZ594" s="211"/>
      <c r="CPA594" s="211"/>
      <c r="CPB594" s="211"/>
      <c r="CPC594" s="211"/>
      <c r="CPD594" s="211"/>
      <c r="CPE594" s="211"/>
      <c r="CPF594" s="211"/>
      <c r="CPG594" s="211"/>
      <c r="CPH594" s="211"/>
      <c r="CPI594" s="211"/>
      <c r="CPJ594" s="211"/>
      <c r="CPK594" s="211"/>
      <c r="CPL594" s="211"/>
      <c r="CPM594" s="211"/>
      <c r="CPN594" s="211"/>
      <c r="CPO594" s="211"/>
      <c r="CPP594" s="211"/>
      <c r="CPQ594" s="211"/>
      <c r="CPR594" s="211"/>
      <c r="CPS594" s="211"/>
      <c r="CPT594" s="211"/>
      <c r="CPU594" s="211"/>
      <c r="CPV594" s="211"/>
      <c r="CPW594" s="211"/>
      <c r="CPX594" s="211"/>
      <c r="CPY594" s="211"/>
      <c r="CPZ594" s="211"/>
      <c r="CQA594" s="211"/>
      <c r="CQB594" s="211"/>
      <c r="CQC594" s="211"/>
      <c r="CQD594" s="211"/>
      <c r="CQE594" s="211"/>
      <c r="CQF594" s="211"/>
      <c r="CQG594" s="211"/>
      <c r="CQH594" s="211"/>
      <c r="CQI594" s="211"/>
      <c r="CQJ594" s="211"/>
      <c r="CQK594" s="211"/>
      <c r="CQL594" s="211"/>
      <c r="CQM594" s="211"/>
      <c r="CQN594" s="211"/>
      <c r="CQO594" s="211"/>
      <c r="CQP594" s="211"/>
      <c r="CQQ594" s="211"/>
      <c r="CQR594" s="211"/>
      <c r="CQS594" s="211"/>
      <c r="CQT594" s="211"/>
      <c r="CQU594" s="211"/>
      <c r="CQV594" s="211"/>
      <c r="CQW594" s="211"/>
      <c r="CQX594" s="211"/>
      <c r="CQY594" s="211"/>
      <c r="CQZ594" s="211"/>
      <c r="CRA594" s="211"/>
      <c r="CRB594" s="211"/>
      <c r="CRC594" s="211"/>
      <c r="CRD594" s="211"/>
      <c r="CRE594" s="211"/>
      <c r="CRF594" s="211"/>
      <c r="CRG594" s="211"/>
      <c r="CRH594" s="211"/>
      <c r="CRI594" s="211"/>
      <c r="CRJ594" s="211"/>
      <c r="CRK594" s="211"/>
      <c r="CRL594" s="211"/>
      <c r="CRM594" s="211"/>
      <c r="CRN594" s="211"/>
      <c r="CRO594" s="211"/>
      <c r="CRP594" s="211"/>
      <c r="CRQ594" s="211"/>
      <c r="CRR594" s="211"/>
      <c r="CRS594" s="211"/>
      <c r="CRT594" s="211"/>
      <c r="CRU594" s="211"/>
      <c r="CRV594" s="211"/>
      <c r="CRW594" s="211"/>
      <c r="CRX594" s="211"/>
      <c r="CRY594" s="211"/>
      <c r="CRZ594" s="211"/>
      <c r="CSA594" s="211"/>
      <c r="CSB594" s="211"/>
      <c r="CSC594" s="211"/>
      <c r="CSD594" s="211"/>
      <c r="CSE594" s="211"/>
      <c r="CSF594" s="211"/>
      <c r="CSG594" s="211"/>
      <c r="CSH594" s="211"/>
      <c r="CSI594" s="211"/>
      <c r="CSJ594" s="211"/>
      <c r="CSK594" s="211"/>
      <c r="CSL594" s="211"/>
      <c r="CSM594" s="211"/>
      <c r="CSN594" s="211"/>
      <c r="CSO594" s="211"/>
      <c r="CSP594" s="211"/>
      <c r="CSQ594" s="211"/>
      <c r="CSR594" s="211"/>
      <c r="CSS594" s="211"/>
      <c r="CST594" s="211"/>
      <c r="CSU594" s="211"/>
      <c r="CSV594" s="211"/>
      <c r="CSW594" s="211"/>
      <c r="CSX594" s="211"/>
      <c r="CSY594" s="211"/>
      <c r="CSZ594" s="211"/>
      <c r="CTA594" s="211"/>
      <c r="CTB594" s="211"/>
      <c r="CTC594" s="211"/>
      <c r="CTD594" s="211"/>
      <c r="CTE594" s="211"/>
      <c r="CTF594" s="211"/>
      <c r="CTG594" s="211"/>
      <c r="CTH594" s="211"/>
      <c r="CTI594" s="211"/>
      <c r="CTJ594" s="211"/>
      <c r="CTK594" s="211"/>
      <c r="CTL594" s="211"/>
      <c r="CTM594" s="211"/>
      <c r="CTN594" s="211"/>
      <c r="CTO594" s="211"/>
      <c r="CTP594" s="211"/>
      <c r="CTQ594" s="211"/>
      <c r="CTR594" s="211"/>
      <c r="CTS594" s="211"/>
      <c r="CTT594" s="211"/>
      <c r="CTU594" s="211"/>
      <c r="CTV594" s="211"/>
      <c r="CTW594" s="211"/>
      <c r="CTX594" s="211"/>
      <c r="CTY594" s="211"/>
      <c r="CTZ594" s="211"/>
      <c r="CUA594" s="211"/>
      <c r="CUB594" s="211"/>
      <c r="CUC594" s="211"/>
      <c r="CUD594" s="211"/>
      <c r="CUE594" s="211"/>
      <c r="CUF594" s="211"/>
      <c r="CUG594" s="211"/>
      <c r="CUH594" s="211"/>
      <c r="CUI594" s="211"/>
      <c r="CUJ594" s="211"/>
      <c r="CUK594" s="211"/>
      <c r="CUL594" s="211"/>
      <c r="CUM594" s="211"/>
      <c r="CUN594" s="211"/>
      <c r="CUO594" s="211"/>
      <c r="CUP594" s="211"/>
      <c r="CUQ594" s="211"/>
      <c r="CUR594" s="211"/>
      <c r="CUS594" s="211"/>
      <c r="CUT594" s="211"/>
      <c r="CUU594" s="211"/>
      <c r="CUV594" s="211"/>
      <c r="CUW594" s="211"/>
      <c r="CUX594" s="211"/>
      <c r="CUY594" s="211"/>
      <c r="CUZ594" s="211"/>
      <c r="CVA594" s="211"/>
      <c r="CVB594" s="211"/>
      <c r="CVC594" s="211"/>
      <c r="CVD594" s="211"/>
      <c r="CVE594" s="211"/>
      <c r="CVF594" s="211"/>
      <c r="CVG594" s="211"/>
      <c r="CVH594" s="211"/>
      <c r="CVI594" s="211"/>
      <c r="CVJ594" s="211"/>
      <c r="CVK594" s="211"/>
      <c r="CVL594" s="211"/>
      <c r="CVM594" s="211"/>
      <c r="CVN594" s="211"/>
      <c r="CVO594" s="211"/>
      <c r="CVP594" s="211"/>
      <c r="CVQ594" s="211"/>
      <c r="CVR594" s="211"/>
      <c r="CVS594" s="211"/>
      <c r="CVT594" s="211"/>
      <c r="CVU594" s="211"/>
      <c r="CVV594" s="211"/>
      <c r="CVW594" s="211"/>
      <c r="CVX594" s="211"/>
      <c r="CVY594" s="211"/>
      <c r="CVZ594" s="211"/>
      <c r="CWA594" s="211"/>
      <c r="CWB594" s="211"/>
      <c r="CWC594" s="211"/>
      <c r="CWD594" s="211"/>
      <c r="CWE594" s="211"/>
      <c r="CWF594" s="211"/>
      <c r="CWG594" s="211"/>
      <c r="CWH594" s="211"/>
      <c r="CWI594" s="211"/>
      <c r="CWJ594" s="211"/>
      <c r="CWK594" s="211"/>
      <c r="CWL594" s="211"/>
      <c r="CWM594" s="211"/>
      <c r="CWN594" s="211"/>
      <c r="CWO594" s="211"/>
      <c r="CWP594" s="211"/>
      <c r="CWQ594" s="211"/>
      <c r="CWR594" s="211"/>
      <c r="CWS594" s="211"/>
      <c r="CWT594" s="211"/>
      <c r="CWU594" s="211"/>
      <c r="CWV594" s="211"/>
      <c r="CWW594" s="211"/>
      <c r="CWX594" s="211"/>
      <c r="CWY594" s="211"/>
      <c r="CWZ594" s="211"/>
      <c r="CXA594" s="211"/>
      <c r="CXB594" s="211"/>
      <c r="CXC594" s="211"/>
      <c r="CXD594" s="211"/>
      <c r="CXE594" s="211"/>
      <c r="CXF594" s="211"/>
      <c r="CXG594" s="211"/>
      <c r="CXH594" s="211"/>
      <c r="CXI594" s="211"/>
      <c r="CXJ594" s="211"/>
      <c r="CXK594" s="211"/>
      <c r="CXL594" s="211"/>
      <c r="CXM594" s="211"/>
      <c r="CXN594" s="211"/>
      <c r="CXO594" s="211"/>
      <c r="CXP594" s="211"/>
      <c r="CXQ594" s="211"/>
      <c r="CXR594" s="211"/>
      <c r="CXS594" s="211"/>
      <c r="CXT594" s="211"/>
      <c r="CXU594" s="211"/>
      <c r="CXV594" s="211"/>
      <c r="CXW594" s="211"/>
      <c r="CXX594" s="211"/>
      <c r="CXY594" s="211"/>
      <c r="CXZ594" s="211"/>
      <c r="CYA594" s="211"/>
      <c r="CYB594" s="211"/>
      <c r="CYC594" s="211"/>
      <c r="CYD594" s="211"/>
      <c r="CYE594" s="211"/>
      <c r="CYF594" s="211"/>
      <c r="CYG594" s="211"/>
      <c r="CYH594" s="211"/>
      <c r="CYI594" s="211"/>
      <c r="CYJ594" s="211"/>
      <c r="CYK594" s="211"/>
      <c r="CYL594" s="211"/>
      <c r="CYM594" s="211"/>
      <c r="CYN594" s="211"/>
      <c r="CYO594" s="211"/>
      <c r="CYP594" s="211"/>
      <c r="CYQ594" s="211"/>
      <c r="CYR594" s="211"/>
      <c r="CYS594" s="211"/>
      <c r="CYT594" s="211"/>
      <c r="CYU594" s="211"/>
      <c r="CYV594" s="211"/>
      <c r="CYW594" s="211"/>
      <c r="CYX594" s="211"/>
      <c r="CYY594" s="211"/>
      <c r="CYZ594" s="211"/>
      <c r="CZA594" s="211"/>
      <c r="CZB594" s="211"/>
      <c r="CZC594" s="211"/>
      <c r="CZD594" s="211"/>
      <c r="CZE594" s="211"/>
      <c r="CZF594" s="211"/>
      <c r="CZG594" s="211"/>
      <c r="CZH594" s="211"/>
      <c r="CZI594" s="211"/>
      <c r="CZJ594" s="211"/>
      <c r="CZK594" s="211"/>
      <c r="CZL594" s="211"/>
      <c r="CZM594" s="211"/>
      <c r="CZN594" s="211"/>
      <c r="CZO594" s="211"/>
      <c r="CZP594" s="211"/>
      <c r="CZQ594" s="211"/>
      <c r="CZR594" s="211"/>
      <c r="CZS594" s="211"/>
      <c r="CZT594" s="211"/>
      <c r="CZU594" s="211"/>
      <c r="CZV594" s="211"/>
      <c r="CZW594" s="211"/>
      <c r="CZX594" s="211"/>
      <c r="CZY594" s="211"/>
      <c r="CZZ594" s="211"/>
      <c r="DAA594" s="211"/>
      <c r="DAB594" s="211"/>
      <c r="DAC594" s="211"/>
      <c r="DAD594" s="211"/>
      <c r="DAE594" s="211"/>
      <c r="DAF594" s="211"/>
      <c r="DAG594" s="211"/>
      <c r="DAH594" s="211"/>
      <c r="DAI594" s="211"/>
      <c r="DAJ594" s="211"/>
      <c r="DAK594" s="211"/>
      <c r="DAL594" s="211"/>
      <c r="DAM594" s="211"/>
      <c r="DAN594" s="211"/>
      <c r="DAO594" s="211"/>
      <c r="DAP594" s="211"/>
      <c r="DAQ594" s="211"/>
      <c r="DAR594" s="211"/>
      <c r="DAS594" s="211"/>
      <c r="DAT594" s="211"/>
      <c r="DAU594" s="211"/>
      <c r="DAV594" s="211"/>
      <c r="DAW594" s="211"/>
      <c r="DAX594" s="211"/>
      <c r="DAY594" s="211"/>
      <c r="DAZ594" s="211"/>
      <c r="DBA594" s="211"/>
      <c r="DBB594" s="211"/>
      <c r="DBC594" s="211"/>
      <c r="DBD594" s="211"/>
      <c r="DBE594" s="211"/>
      <c r="DBF594" s="211"/>
      <c r="DBG594" s="211"/>
      <c r="DBH594" s="211"/>
      <c r="DBI594" s="211"/>
      <c r="DBJ594" s="211"/>
      <c r="DBK594" s="211"/>
      <c r="DBL594" s="211"/>
      <c r="DBM594" s="211"/>
      <c r="DBN594" s="211"/>
      <c r="DBO594" s="211"/>
      <c r="DBP594" s="211"/>
      <c r="DBQ594" s="211"/>
      <c r="DBR594" s="211"/>
      <c r="DBS594" s="211"/>
      <c r="DBT594" s="211"/>
      <c r="DBU594" s="211"/>
      <c r="DBV594" s="211"/>
      <c r="DBW594" s="211"/>
      <c r="DBX594" s="211"/>
      <c r="DBY594" s="211"/>
      <c r="DBZ594" s="211"/>
      <c r="DCA594" s="211"/>
      <c r="DCB594" s="211"/>
      <c r="DCC594" s="211"/>
      <c r="DCD594" s="211"/>
      <c r="DCE594" s="211"/>
      <c r="DCF594" s="211"/>
      <c r="DCG594" s="211"/>
      <c r="DCH594" s="211"/>
      <c r="DCI594" s="211"/>
      <c r="DCJ594" s="211"/>
      <c r="DCK594" s="211"/>
      <c r="DCL594" s="211"/>
      <c r="DCM594" s="211"/>
      <c r="DCN594" s="211"/>
      <c r="DCO594" s="211"/>
      <c r="DCP594" s="211"/>
      <c r="DCQ594" s="211"/>
      <c r="DCR594" s="211"/>
      <c r="DCS594" s="211"/>
      <c r="DCT594" s="211"/>
      <c r="DCU594" s="211"/>
      <c r="DCV594" s="211"/>
      <c r="DCW594" s="211"/>
      <c r="DCX594" s="211"/>
      <c r="DCY594" s="211"/>
      <c r="DCZ594" s="211"/>
      <c r="DDA594" s="211"/>
      <c r="DDB594" s="211"/>
      <c r="DDC594" s="211"/>
      <c r="DDD594" s="211"/>
      <c r="DDE594" s="211"/>
      <c r="DDF594" s="211"/>
      <c r="DDG594" s="211"/>
      <c r="DDH594" s="211"/>
      <c r="DDI594" s="211"/>
      <c r="DDJ594" s="211"/>
      <c r="DDK594" s="211"/>
      <c r="DDL594" s="211"/>
      <c r="DDM594" s="211"/>
      <c r="DDN594" s="211"/>
      <c r="DDO594" s="211"/>
      <c r="DDP594" s="211"/>
      <c r="DDQ594" s="211"/>
      <c r="DDR594" s="211"/>
      <c r="DDS594" s="211"/>
      <c r="DDT594" s="211"/>
      <c r="DDU594" s="211"/>
      <c r="DDV594" s="211"/>
      <c r="DDW594" s="211"/>
      <c r="DDX594" s="211"/>
      <c r="DDY594" s="211"/>
      <c r="DDZ594" s="211"/>
      <c r="DEA594" s="211"/>
      <c r="DEB594" s="211"/>
      <c r="DEC594" s="211"/>
      <c r="DED594" s="211"/>
      <c r="DEE594" s="211"/>
      <c r="DEF594" s="211"/>
      <c r="DEG594" s="211"/>
      <c r="DEH594" s="211"/>
      <c r="DEI594" s="211"/>
      <c r="DEJ594" s="211"/>
      <c r="DEK594" s="211"/>
      <c r="DEL594" s="211"/>
      <c r="DEM594" s="211"/>
      <c r="DEN594" s="211"/>
      <c r="DEO594" s="211"/>
      <c r="DEP594" s="211"/>
      <c r="DEQ594" s="211"/>
      <c r="DER594" s="211"/>
      <c r="DES594" s="211"/>
      <c r="DET594" s="211"/>
      <c r="DEU594" s="211"/>
      <c r="DEV594" s="211"/>
      <c r="DEW594" s="211"/>
      <c r="DEX594" s="211"/>
      <c r="DEY594" s="211"/>
      <c r="DEZ594" s="211"/>
      <c r="DFA594" s="211"/>
      <c r="DFB594" s="211"/>
      <c r="DFC594" s="211"/>
      <c r="DFD594" s="211"/>
      <c r="DFE594" s="211"/>
      <c r="DFF594" s="211"/>
      <c r="DFG594" s="211"/>
      <c r="DFH594" s="211"/>
      <c r="DFI594" s="211"/>
      <c r="DFJ594" s="211"/>
      <c r="DFK594" s="211"/>
      <c r="DFL594" s="211"/>
      <c r="DFM594" s="211"/>
      <c r="DFN594" s="211"/>
      <c r="DFO594" s="211"/>
      <c r="DFP594" s="211"/>
      <c r="DFQ594" s="211"/>
      <c r="DFR594" s="211"/>
      <c r="DFS594" s="211"/>
      <c r="DFT594" s="211"/>
      <c r="DFU594" s="211"/>
      <c r="DFV594" s="211"/>
      <c r="DFW594" s="211"/>
      <c r="DFX594" s="211"/>
      <c r="DFY594" s="211"/>
      <c r="DFZ594" s="211"/>
      <c r="DGA594" s="211"/>
      <c r="DGB594" s="211"/>
      <c r="DGC594" s="211"/>
      <c r="DGD594" s="211"/>
      <c r="DGE594" s="211"/>
      <c r="DGF594" s="211"/>
      <c r="DGG594" s="211"/>
      <c r="DGH594" s="211"/>
      <c r="DGI594" s="211"/>
      <c r="DGJ594" s="211"/>
      <c r="DGK594" s="211"/>
      <c r="DGL594" s="211"/>
      <c r="DGM594" s="211"/>
      <c r="DGN594" s="211"/>
      <c r="DGO594" s="211"/>
      <c r="DGP594" s="211"/>
      <c r="DGQ594" s="211"/>
      <c r="DGR594" s="211"/>
      <c r="DGS594" s="211"/>
      <c r="DGT594" s="211"/>
      <c r="DGU594" s="211"/>
      <c r="DGV594" s="211"/>
      <c r="DGW594" s="211"/>
      <c r="DGX594" s="211"/>
      <c r="DGY594" s="211"/>
      <c r="DGZ594" s="211"/>
      <c r="DHA594" s="211"/>
      <c r="DHB594" s="211"/>
      <c r="DHC594" s="211"/>
      <c r="DHD594" s="211"/>
      <c r="DHE594" s="211"/>
      <c r="DHF594" s="211"/>
      <c r="DHG594" s="211"/>
      <c r="DHH594" s="211"/>
      <c r="DHI594" s="211"/>
      <c r="DHJ594" s="211"/>
      <c r="DHK594" s="211"/>
      <c r="DHL594" s="211"/>
      <c r="DHM594" s="211"/>
      <c r="DHN594" s="211"/>
      <c r="DHO594" s="211"/>
      <c r="DHP594" s="211"/>
      <c r="DHQ594" s="211"/>
      <c r="DHR594" s="211"/>
      <c r="DHS594" s="211"/>
      <c r="DHT594" s="211"/>
      <c r="DHU594" s="211"/>
      <c r="DHV594" s="211"/>
      <c r="DHW594" s="211"/>
      <c r="DHX594" s="211"/>
      <c r="DHY594" s="211"/>
      <c r="DHZ594" s="211"/>
      <c r="DIA594" s="211"/>
      <c r="DIB594" s="211"/>
      <c r="DIC594" s="211"/>
      <c r="DID594" s="211"/>
      <c r="DIE594" s="211"/>
      <c r="DIF594" s="211"/>
      <c r="DIG594" s="211"/>
      <c r="DIH594" s="211"/>
      <c r="DII594" s="211"/>
      <c r="DIJ594" s="211"/>
      <c r="DIK594" s="211"/>
      <c r="DIL594" s="211"/>
      <c r="DIM594" s="211"/>
      <c r="DIN594" s="211"/>
      <c r="DIO594" s="211"/>
      <c r="DIP594" s="211"/>
      <c r="DIQ594" s="211"/>
      <c r="DIR594" s="211"/>
      <c r="DIS594" s="211"/>
      <c r="DIT594" s="211"/>
      <c r="DIU594" s="211"/>
      <c r="DIV594" s="211"/>
      <c r="DIW594" s="211"/>
      <c r="DIX594" s="211"/>
      <c r="DIY594" s="211"/>
      <c r="DIZ594" s="211"/>
      <c r="DJA594" s="211"/>
      <c r="DJB594" s="211"/>
      <c r="DJC594" s="211"/>
      <c r="DJD594" s="211"/>
      <c r="DJE594" s="211"/>
      <c r="DJF594" s="211"/>
      <c r="DJG594" s="211"/>
      <c r="DJH594" s="211"/>
      <c r="DJI594" s="211"/>
      <c r="DJJ594" s="211"/>
      <c r="DJK594" s="211"/>
      <c r="DJL594" s="211"/>
      <c r="DJM594" s="211"/>
      <c r="DJN594" s="211"/>
      <c r="DJO594" s="211"/>
      <c r="DJP594" s="211"/>
      <c r="DJQ594" s="211"/>
      <c r="DJR594" s="211"/>
      <c r="DJS594" s="211"/>
      <c r="DJT594" s="211"/>
      <c r="DJU594" s="211"/>
      <c r="DJV594" s="211"/>
      <c r="DJW594" s="211"/>
      <c r="DJX594" s="211"/>
      <c r="DJY594" s="211"/>
      <c r="DJZ594" s="211"/>
      <c r="DKA594" s="211"/>
      <c r="DKB594" s="211"/>
      <c r="DKC594" s="211"/>
      <c r="DKD594" s="211"/>
      <c r="DKE594" s="211"/>
      <c r="DKF594" s="211"/>
      <c r="DKG594" s="211"/>
      <c r="DKH594" s="211"/>
      <c r="DKI594" s="211"/>
      <c r="DKJ594" s="211"/>
      <c r="DKK594" s="211"/>
      <c r="DKL594" s="211"/>
      <c r="DKM594" s="211"/>
      <c r="DKN594" s="211"/>
      <c r="DKO594" s="211"/>
      <c r="DKP594" s="211"/>
      <c r="DKQ594" s="211"/>
      <c r="DKR594" s="211"/>
      <c r="DKS594" s="211"/>
      <c r="DKT594" s="211"/>
      <c r="DKU594" s="211"/>
      <c r="DKV594" s="211"/>
      <c r="DKW594" s="211"/>
      <c r="DKX594" s="211"/>
      <c r="DKY594" s="211"/>
      <c r="DKZ594" s="211"/>
      <c r="DLA594" s="211"/>
      <c r="DLB594" s="211"/>
      <c r="DLC594" s="211"/>
      <c r="DLD594" s="211"/>
      <c r="DLE594" s="211"/>
      <c r="DLF594" s="211"/>
      <c r="DLG594" s="211"/>
      <c r="DLH594" s="211"/>
      <c r="DLI594" s="211"/>
      <c r="DLJ594" s="211"/>
      <c r="DLK594" s="211"/>
      <c r="DLL594" s="211"/>
      <c r="DLM594" s="211"/>
      <c r="DLN594" s="211"/>
      <c r="DLO594" s="211"/>
      <c r="DLP594" s="211"/>
      <c r="DLQ594" s="211"/>
      <c r="DLR594" s="211"/>
      <c r="DLS594" s="211"/>
      <c r="DLT594" s="211"/>
      <c r="DLU594" s="211"/>
      <c r="DLV594" s="211"/>
      <c r="DLW594" s="211"/>
      <c r="DLX594" s="211"/>
      <c r="DLY594" s="211"/>
      <c r="DLZ594" s="211"/>
      <c r="DMA594" s="211"/>
      <c r="DMB594" s="211"/>
      <c r="DMC594" s="211"/>
      <c r="DMD594" s="211"/>
      <c r="DME594" s="211"/>
      <c r="DMF594" s="211"/>
      <c r="DMG594" s="211"/>
      <c r="DMH594" s="211"/>
      <c r="DMI594" s="211"/>
      <c r="DMJ594" s="211"/>
      <c r="DMK594" s="211"/>
      <c r="DML594" s="211"/>
      <c r="DMM594" s="211"/>
      <c r="DMN594" s="211"/>
      <c r="DMO594" s="211"/>
      <c r="DMP594" s="211"/>
      <c r="DMQ594" s="211"/>
      <c r="DMR594" s="211"/>
      <c r="DMS594" s="211"/>
      <c r="DMT594" s="211"/>
      <c r="DMU594" s="211"/>
      <c r="DMV594" s="211"/>
      <c r="DMW594" s="211"/>
      <c r="DMX594" s="211"/>
      <c r="DMY594" s="211"/>
      <c r="DMZ594" s="211"/>
      <c r="DNA594" s="211"/>
      <c r="DNB594" s="211"/>
      <c r="DNC594" s="211"/>
      <c r="DND594" s="211"/>
      <c r="DNE594" s="211"/>
      <c r="DNF594" s="211"/>
      <c r="DNG594" s="211"/>
      <c r="DNH594" s="211"/>
      <c r="DNI594" s="211"/>
      <c r="DNJ594" s="211"/>
      <c r="DNK594" s="211"/>
      <c r="DNL594" s="211"/>
      <c r="DNM594" s="211"/>
      <c r="DNN594" s="211"/>
      <c r="DNO594" s="211"/>
      <c r="DNP594" s="211"/>
      <c r="DNQ594" s="211"/>
      <c r="DNR594" s="211"/>
      <c r="DNS594" s="211"/>
      <c r="DNT594" s="211"/>
      <c r="DNU594" s="211"/>
      <c r="DNV594" s="211"/>
      <c r="DNW594" s="211"/>
      <c r="DNX594" s="211"/>
      <c r="DNY594" s="211"/>
      <c r="DNZ594" s="211"/>
      <c r="DOA594" s="211"/>
      <c r="DOB594" s="211"/>
      <c r="DOC594" s="211"/>
      <c r="DOD594" s="211"/>
      <c r="DOE594" s="211"/>
      <c r="DOF594" s="211"/>
      <c r="DOG594" s="211"/>
      <c r="DOH594" s="211"/>
      <c r="DOI594" s="211"/>
      <c r="DOJ594" s="211"/>
      <c r="DOK594" s="211"/>
      <c r="DOL594" s="211"/>
      <c r="DOM594" s="211"/>
      <c r="DON594" s="211"/>
      <c r="DOO594" s="211"/>
      <c r="DOP594" s="211"/>
      <c r="DOQ594" s="211"/>
      <c r="DOR594" s="211"/>
      <c r="DOS594" s="211"/>
      <c r="DOT594" s="211"/>
      <c r="DOU594" s="211"/>
      <c r="DOV594" s="211"/>
      <c r="DOW594" s="211"/>
      <c r="DOX594" s="211"/>
      <c r="DOY594" s="211"/>
      <c r="DOZ594" s="211"/>
      <c r="DPA594" s="211"/>
      <c r="DPB594" s="211"/>
      <c r="DPC594" s="211"/>
      <c r="DPD594" s="211"/>
      <c r="DPE594" s="211"/>
      <c r="DPF594" s="211"/>
      <c r="DPG594" s="211"/>
      <c r="DPH594" s="211"/>
      <c r="DPI594" s="211"/>
      <c r="DPJ594" s="211"/>
      <c r="DPK594" s="211"/>
      <c r="DPL594" s="211"/>
      <c r="DPM594" s="211"/>
      <c r="DPN594" s="211"/>
      <c r="DPO594" s="211"/>
      <c r="DPP594" s="211"/>
      <c r="DPQ594" s="211"/>
      <c r="DPR594" s="211"/>
      <c r="DPS594" s="211"/>
      <c r="DPT594" s="211"/>
      <c r="DPU594" s="211"/>
      <c r="DPV594" s="211"/>
      <c r="DPW594" s="211"/>
      <c r="DPX594" s="211"/>
      <c r="DPY594" s="211"/>
      <c r="DPZ594" s="211"/>
      <c r="DQA594" s="211"/>
      <c r="DQB594" s="211"/>
      <c r="DQC594" s="211"/>
      <c r="DQD594" s="211"/>
      <c r="DQE594" s="211"/>
      <c r="DQF594" s="211"/>
      <c r="DQG594" s="211"/>
      <c r="DQH594" s="211"/>
      <c r="DQI594" s="211"/>
      <c r="DQJ594" s="211"/>
      <c r="DQK594" s="211"/>
      <c r="DQL594" s="211"/>
      <c r="DQM594" s="211"/>
      <c r="DQN594" s="211"/>
      <c r="DQO594" s="211"/>
      <c r="DQP594" s="211"/>
      <c r="DQQ594" s="211"/>
      <c r="DQR594" s="211"/>
      <c r="DQS594" s="211"/>
      <c r="DQT594" s="211"/>
      <c r="DQU594" s="211"/>
      <c r="DQV594" s="211"/>
      <c r="DQW594" s="211"/>
      <c r="DQX594" s="211"/>
      <c r="DQY594" s="211"/>
      <c r="DQZ594" s="211"/>
      <c r="DRA594" s="211"/>
      <c r="DRB594" s="211"/>
      <c r="DRC594" s="211"/>
      <c r="DRD594" s="211"/>
      <c r="DRE594" s="211"/>
      <c r="DRF594" s="211"/>
      <c r="DRG594" s="211"/>
      <c r="DRH594" s="211"/>
      <c r="DRI594" s="211"/>
      <c r="DRJ594" s="211"/>
      <c r="DRK594" s="211"/>
      <c r="DRL594" s="211"/>
      <c r="DRM594" s="211"/>
      <c r="DRN594" s="211"/>
      <c r="DRO594" s="211"/>
      <c r="DRP594" s="211"/>
      <c r="DRQ594" s="211"/>
      <c r="DRR594" s="211"/>
      <c r="DRS594" s="211"/>
      <c r="DRT594" s="211"/>
      <c r="DRU594" s="211"/>
      <c r="DRV594" s="211"/>
      <c r="DRW594" s="211"/>
      <c r="DRX594" s="211"/>
      <c r="DRY594" s="211"/>
      <c r="DRZ594" s="211"/>
      <c r="DSA594" s="211"/>
      <c r="DSB594" s="211"/>
      <c r="DSC594" s="211"/>
      <c r="DSD594" s="211"/>
      <c r="DSE594" s="211"/>
      <c r="DSF594" s="211"/>
      <c r="DSG594" s="211"/>
      <c r="DSH594" s="211"/>
      <c r="DSI594" s="211"/>
      <c r="DSJ594" s="211"/>
      <c r="DSK594" s="211"/>
      <c r="DSL594" s="211"/>
      <c r="DSM594" s="211"/>
      <c r="DSN594" s="211"/>
      <c r="DSO594" s="211"/>
      <c r="DSP594" s="211"/>
      <c r="DSQ594" s="211"/>
      <c r="DSR594" s="211"/>
      <c r="DSS594" s="211"/>
      <c r="DST594" s="211"/>
      <c r="DSU594" s="211"/>
      <c r="DSV594" s="211"/>
      <c r="DSW594" s="211"/>
      <c r="DSX594" s="211"/>
      <c r="DSY594" s="211"/>
      <c r="DSZ594" s="211"/>
      <c r="DTA594" s="211"/>
      <c r="DTB594" s="211"/>
      <c r="DTC594" s="211"/>
      <c r="DTD594" s="211"/>
      <c r="DTE594" s="211"/>
      <c r="DTF594" s="211"/>
      <c r="DTG594" s="211"/>
      <c r="DTH594" s="211"/>
      <c r="DTI594" s="211"/>
      <c r="DTJ594" s="211"/>
      <c r="DTK594" s="211"/>
      <c r="DTL594" s="211"/>
      <c r="DTM594" s="211"/>
      <c r="DTN594" s="211"/>
      <c r="DTO594" s="211"/>
      <c r="DTP594" s="211"/>
      <c r="DTQ594" s="211"/>
      <c r="DTR594" s="211"/>
      <c r="DTS594" s="211"/>
      <c r="DTT594" s="211"/>
      <c r="DTU594" s="211"/>
      <c r="DTV594" s="211"/>
      <c r="DTW594" s="211"/>
      <c r="DTX594" s="211"/>
      <c r="DTY594" s="211"/>
      <c r="DTZ594" s="211"/>
      <c r="DUA594" s="211"/>
      <c r="DUB594" s="211"/>
      <c r="DUC594" s="211"/>
      <c r="DUD594" s="211"/>
      <c r="DUE594" s="211"/>
      <c r="DUF594" s="211"/>
      <c r="DUG594" s="211"/>
      <c r="DUH594" s="211"/>
      <c r="DUI594" s="211"/>
      <c r="DUJ594" s="211"/>
      <c r="DUK594" s="211"/>
      <c r="DUL594" s="211"/>
      <c r="DUM594" s="211"/>
      <c r="DUN594" s="211"/>
      <c r="DUO594" s="211"/>
      <c r="DUP594" s="211"/>
      <c r="DUQ594" s="211"/>
      <c r="DUR594" s="211"/>
      <c r="DUS594" s="211"/>
      <c r="DUT594" s="211"/>
      <c r="DUU594" s="211"/>
      <c r="DUV594" s="211"/>
      <c r="DUW594" s="211"/>
      <c r="DUX594" s="211"/>
      <c r="DUY594" s="211"/>
      <c r="DUZ594" s="211"/>
      <c r="DVA594" s="211"/>
      <c r="DVB594" s="211"/>
      <c r="DVC594" s="211"/>
      <c r="DVD594" s="211"/>
      <c r="DVE594" s="211"/>
      <c r="DVF594" s="211"/>
      <c r="DVG594" s="211"/>
      <c r="DVH594" s="211"/>
      <c r="DVI594" s="211"/>
      <c r="DVJ594" s="211"/>
      <c r="DVK594" s="211"/>
      <c r="DVL594" s="211"/>
      <c r="DVM594" s="211"/>
      <c r="DVN594" s="211"/>
      <c r="DVO594" s="211"/>
      <c r="DVP594" s="211"/>
      <c r="DVQ594" s="211"/>
      <c r="DVR594" s="211"/>
      <c r="DVS594" s="211"/>
      <c r="DVT594" s="211"/>
      <c r="DVU594" s="211"/>
      <c r="DVV594" s="211"/>
      <c r="DVW594" s="211"/>
      <c r="DVX594" s="211"/>
      <c r="DVY594" s="211"/>
      <c r="DVZ594" s="211"/>
      <c r="DWA594" s="211"/>
      <c r="DWB594" s="211"/>
      <c r="DWC594" s="211"/>
      <c r="DWD594" s="211"/>
      <c r="DWE594" s="211"/>
      <c r="DWF594" s="211"/>
      <c r="DWG594" s="211"/>
      <c r="DWH594" s="211"/>
      <c r="DWI594" s="211"/>
      <c r="DWJ594" s="211"/>
      <c r="DWK594" s="211"/>
      <c r="DWL594" s="211"/>
      <c r="DWM594" s="211"/>
      <c r="DWN594" s="211"/>
      <c r="DWO594" s="211"/>
      <c r="DWP594" s="211"/>
      <c r="DWQ594" s="211"/>
      <c r="DWR594" s="211"/>
      <c r="DWS594" s="211"/>
      <c r="DWT594" s="211"/>
      <c r="DWU594" s="211"/>
      <c r="DWV594" s="211"/>
      <c r="DWW594" s="211"/>
      <c r="DWX594" s="211"/>
      <c r="DWY594" s="211"/>
      <c r="DWZ594" s="211"/>
      <c r="DXA594" s="211"/>
      <c r="DXB594" s="211"/>
      <c r="DXC594" s="211"/>
      <c r="DXD594" s="211"/>
      <c r="DXE594" s="211"/>
      <c r="DXF594" s="211"/>
      <c r="DXG594" s="211"/>
      <c r="DXH594" s="211"/>
      <c r="DXI594" s="211"/>
      <c r="DXJ594" s="211"/>
      <c r="DXK594" s="211"/>
      <c r="DXL594" s="211"/>
      <c r="DXM594" s="211"/>
      <c r="DXN594" s="211"/>
      <c r="DXO594" s="211"/>
      <c r="DXP594" s="211"/>
      <c r="DXQ594" s="211"/>
      <c r="DXR594" s="211"/>
      <c r="DXS594" s="211"/>
      <c r="DXT594" s="211"/>
      <c r="DXU594" s="211"/>
      <c r="DXV594" s="211"/>
      <c r="DXW594" s="211"/>
      <c r="DXX594" s="211"/>
      <c r="DXY594" s="211"/>
      <c r="DXZ594" s="211"/>
      <c r="DYA594" s="211"/>
      <c r="DYB594" s="211"/>
      <c r="DYC594" s="211"/>
      <c r="DYD594" s="211"/>
      <c r="DYE594" s="211"/>
      <c r="DYF594" s="211"/>
      <c r="DYG594" s="211"/>
      <c r="DYH594" s="211"/>
      <c r="DYI594" s="211"/>
      <c r="DYJ594" s="211"/>
      <c r="DYK594" s="211"/>
      <c r="DYL594" s="211"/>
      <c r="DYM594" s="211"/>
      <c r="DYN594" s="211"/>
      <c r="DYO594" s="211"/>
      <c r="DYP594" s="211"/>
      <c r="DYQ594" s="211"/>
      <c r="DYR594" s="211"/>
      <c r="DYS594" s="211"/>
      <c r="DYT594" s="211"/>
      <c r="DYU594" s="211"/>
      <c r="DYV594" s="211"/>
      <c r="DYW594" s="211"/>
      <c r="DYX594" s="211"/>
      <c r="DYY594" s="211"/>
      <c r="DYZ594" s="211"/>
      <c r="DZA594" s="211"/>
      <c r="DZB594" s="211"/>
      <c r="DZC594" s="211"/>
      <c r="DZD594" s="211"/>
      <c r="DZE594" s="211"/>
      <c r="DZF594" s="211"/>
      <c r="DZG594" s="211"/>
      <c r="DZH594" s="211"/>
      <c r="DZI594" s="211"/>
      <c r="DZJ594" s="211"/>
      <c r="DZK594" s="211"/>
      <c r="DZL594" s="211"/>
      <c r="DZM594" s="211"/>
      <c r="DZN594" s="211"/>
      <c r="DZO594" s="211"/>
      <c r="DZP594" s="211"/>
      <c r="DZQ594" s="211"/>
      <c r="DZR594" s="211"/>
      <c r="DZS594" s="211"/>
      <c r="DZT594" s="211"/>
      <c r="DZU594" s="211"/>
      <c r="DZV594" s="211"/>
      <c r="DZW594" s="211"/>
      <c r="DZX594" s="211"/>
      <c r="DZY594" s="211"/>
      <c r="DZZ594" s="211"/>
      <c r="EAA594" s="211"/>
      <c r="EAB594" s="211"/>
      <c r="EAC594" s="211"/>
      <c r="EAD594" s="211"/>
      <c r="EAE594" s="211"/>
      <c r="EAF594" s="211"/>
      <c r="EAG594" s="211"/>
      <c r="EAH594" s="211"/>
      <c r="EAI594" s="211"/>
      <c r="EAJ594" s="211"/>
      <c r="EAK594" s="211"/>
      <c r="EAL594" s="211"/>
      <c r="EAM594" s="211"/>
      <c r="EAN594" s="211"/>
      <c r="EAO594" s="211"/>
      <c r="EAP594" s="211"/>
      <c r="EAQ594" s="211"/>
      <c r="EAR594" s="211"/>
      <c r="EAS594" s="211"/>
      <c r="EAT594" s="211"/>
      <c r="EAU594" s="211"/>
      <c r="EAV594" s="211"/>
      <c r="EAW594" s="211"/>
      <c r="EAX594" s="211"/>
      <c r="EAY594" s="211"/>
      <c r="EAZ594" s="211"/>
      <c r="EBA594" s="211"/>
      <c r="EBB594" s="211"/>
      <c r="EBC594" s="211"/>
      <c r="EBD594" s="211"/>
      <c r="EBE594" s="211"/>
      <c r="EBF594" s="211"/>
      <c r="EBG594" s="211"/>
      <c r="EBH594" s="211"/>
      <c r="EBI594" s="211"/>
      <c r="EBJ594" s="211"/>
      <c r="EBK594" s="211"/>
      <c r="EBL594" s="211"/>
      <c r="EBM594" s="211"/>
      <c r="EBN594" s="211"/>
      <c r="EBO594" s="211"/>
      <c r="EBP594" s="211"/>
      <c r="EBQ594" s="211"/>
      <c r="EBR594" s="211"/>
      <c r="EBS594" s="211"/>
      <c r="EBT594" s="211"/>
      <c r="EBU594" s="211"/>
      <c r="EBV594" s="211"/>
      <c r="EBW594" s="211"/>
      <c r="EBX594" s="211"/>
      <c r="EBY594" s="211"/>
      <c r="EBZ594" s="211"/>
      <c r="ECA594" s="211"/>
      <c r="ECB594" s="211"/>
      <c r="ECC594" s="211"/>
      <c r="ECD594" s="211"/>
      <c r="ECE594" s="211"/>
      <c r="ECF594" s="211"/>
      <c r="ECG594" s="211"/>
      <c r="ECH594" s="211"/>
      <c r="ECI594" s="211"/>
      <c r="ECJ594" s="211"/>
      <c r="ECK594" s="211"/>
      <c r="ECL594" s="211"/>
      <c r="ECM594" s="211"/>
      <c r="ECN594" s="211"/>
      <c r="ECO594" s="211"/>
      <c r="ECP594" s="211"/>
      <c r="ECQ594" s="211"/>
      <c r="ECR594" s="211"/>
      <c r="ECS594" s="211"/>
      <c r="ECT594" s="211"/>
      <c r="ECU594" s="211"/>
      <c r="ECV594" s="211"/>
      <c r="ECW594" s="211"/>
      <c r="ECX594" s="211"/>
      <c r="ECY594" s="211"/>
      <c r="ECZ594" s="211"/>
      <c r="EDA594" s="211"/>
      <c r="EDB594" s="211"/>
      <c r="EDC594" s="211"/>
      <c r="EDD594" s="211"/>
      <c r="EDE594" s="211"/>
      <c r="EDF594" s="211"/>
      <c r="EDG594" s="211"/>
      <c r="EDH594" s="211"/>
      <c r="EDI594" s="211"/>
      <c r="EDJ594" s="211"/>
      <c r="EDK594" s="211"/>
      <c r="EDL594" s="211"/>
      <c r="EDM594" s="211"/>
      <c r="EDN594" s="211"/>
      <c r="EDO594" s="211"/>
      <c r="EDP594" s="211"/>
      <c r="EDQ594" s="211"/>
      <c r="EDR594" s="211"/>
      <c r="EDS594" s="211"/>
      <c r="EDT594" s="211"/>
      <c r="EDU594" s="211"/>
      <c r="EDV594" s="211"/>
      <c r="EDW594" s="211"/>
      <c r="EDX594" s="211"/>
      <c r="EDY594" s="211"/>
      <c r="EDZ594" s="211"/>
      <c r="EEA594" s="211"/>
      <c r="EEB594" s="211"/>
      <c r="EEC594" s="211"/>
      <c r="EED594" s="211"/>
      <c r="EEE594" s="211"/>
      <c r="EEF594" s="211"/>
      <c r="EEG594" s="211"/>
      <c r="EEH594" s="211"/>
      <c r="EEI594" s="211"/>
      <c r="EEJ594" s="211"/>
      <c r="EEK594" s="211"/>
      <c r="EEL594" s="211"/>
      <c r="EEM594" s="211"/>
      <c r="EEN594" s="211"/>
      <c r="EEO594" s="211"/>
      <c r="EEP594" s="211"/>
      <c r="EEQ594" s="211"/>
      <c r="EER594" s="211"/>
      <c r="EES594" s="211"/>
      <c r="EET594" s="211"/>
      <c r="EEU594" s="211"/>
      <c r="EEV594" s="211"/>
      <c r="EEW594" s="211"/>
      <c r="EEX594" s="211"/>
      <c r="EEY594" s="211"/>
      <c r="EEZ594" s="211"/>
      <c r="EFA594" s="211"/>
      <c r="EFB594" s="211"/>
      <c r="EFC594" s="211"/>
      <c r="EFD594" s="211"/>
      <c r="EFE594" s="211"/>
      <c r="EFF594" s="211"/>
      <c r="EFG594" s="211"/>
      <c r="EFH594" s="211"/>
      <c r="EFI594" s="211"/>
      <c r="EFJ594" s="211"/>
      <c r="EFK594" s="211"/>
      <c r="EFL594" s="211"/>
      <c r="EFM594" s="211"/>
      <c r="EFN594" s="211"/>
      <c r="EFO594" s="211"/>
      <c r="EFP594" s="211"/>
      <c r="EFQ594" s="211"/>
      <c r="EFR594" s="211"/>
      <c r="EFS594" s="211"/>
      <c r="EFT594" s="211"/>
      <c r="EFU594" s="211"/>
      <c r="EFV594" s="211"/>
      <c r="EFW594" s="211"/>
      <c r="EFX594" s="211"/>
      <c r="EFY594" s="211"/>
      <c r="EFZ594" s="211"/>
      <c r="EGA594" s="211"/>
      <c r="EGB594" s="211"/>
      <c r="EGC594" s="211"/>
      <c r="EGD594" s="211"/>
      <c r="EGE594" s="211"/>
      <c r="EGF594" s="211"/>
      <c r="EGG594" s="211"/>
      <c r="EGH594" s="211"/>
      <c r="EGI594" s="211"/>
      <c r="EGJ594" s="211"/>
      <c r="EGK594" s="211"/>
      <c r="EGL594" s="211"/>
      <c r="EGM594" s="211"/>
      <c r="EGN594" s="211"/>
      <c r="EGO594" s="211"/>
      <c r="EGP594" s="211"/>
      <c r="EGQ594" s="211"/>
      <c r="EGR594" s="211"/>
      <c r="EGS594" s="211"/>
      <c r="EGT594" s="211"/>
      <c r="EGU594" s="211"/>
      <c r="EGV594" s="211"/>
      <c r="EGW594" s="211"/>
      <c r="EGX594" s="211"/>
      <c r="EGY594" s="211"/>
      <c r="EGZ594" s="211"/>
      <c r="EHA594" s="211"/>
      <c r="EHB594" s="211"/>
      <c r="EHC594" s="211"/>
      <c r="EHD594" s="211"/>
      <c r="EHE594" s="211"/>
      <c r="EHF594" s="211"/>
      <c r="EHG594" s="211"/>
      <c r="EHH594" s="211"/>
      <c r="EHI594" s="211"/>
      <c r="EHJ594" s="211"/>
      <c r="EHK594" s="211"/>
      <c r="EHL594" s="211"/>
      <c r="EHM594" s="211"/>
      <c r="EHN594" s="211"/>
      <c r="EHO594" s="211"/>
      <c r="EHP594" s="211"/>
      <c r="EHQ594" s="211"/>
      <c r="EHR594" s="211"/>
      <c r="EHS594" s="211"/>
      <c r="EHT594" s="211"/>
      <c r="EHU594" s="211"/>
      <c r="EHV594" s="211"/>
      <c r="EHW594" s="211"/>
      <c r="EHX594" s="211"/>
      <c r="EHY594" s="211"/>
      <c r="EHZ594" s="211"/>
      <c r="EIA594" s="211"/>
      <c r="EIB594" s="211"/>
      <c r="EIC594" s="211"/>
      <c r="EID594" s="211"/>
      <c r="EIE594" s="211"/>
      <c r="EIF594" s="211"/>
      <c r="EIG594" s="211"/>
      <c r="EIH594" s="211"/>
      <c r="EII594" s="211"/>
      <c r="EIJ594" s="211"/>
      <c r="EIK594" s="211"/>
      <c r="EIL594" s="211"/>
      <c r="EIM594" s="211"/>
      <c r="EIN594" s="211"/>
      <c r="EIO594" s="211"/>
      <c r="EIP594" s="211"/>
      <c r="EIQ594" s="211"/>
      <c r="EIR594" s="211"/>
      <c r="EIS594" s="211"/>
      <c r="EIT594" s="211"/>
      <c r="EIU594" s="211"/>
      <c r="EIV594" s="211"/>
      <c r="EIW594" s="211"/>
      <c r="EIX594" s="211"/>
      <c r="EIY594" s="211"/>
      <c r="EIZ594" s="211"/>
      <c r="EJA594" s="211"/>
      <c r="EJB594" s="211"/>
      <c r="EJC594" s="211"/>
      <c r="EJD594" s="211"/>
      <c r="EJE594" s="211"/>
      <c r="EJF594" s="211"/>
      <c r="EJG594" s="211"/>
      <c r="EJH594" s="211"/>
      <c r="EJI594" s="211"/>
      <c r="EJJ594" s="211"/>
      <c r="EJK594" s="211"/>
      <c r="EJL594" s="211"/>
      <c r="EJM594" s="211"/>
      <c r="EJN594" s="211"/>
      <c r="EJO594" s="211"/>
      <c r="EJP594" s="211"/>
      <c r="EJQ594" s="211"/>
      <c r="EJR594" s="211"/>
      <c r="EJS594" s="211"/>
      <c r="EJT594" s="211"/>
      <c r="EJU594" s="211"/>
      <c r="EJV594" s="211"/>
      <c r="EJW594" s="211"/>
      <c r="EJX594" s="211"/>
      <c r="EJY594" s="211"/>
      <c r="EJZ594" s="211"/>
      <c r="EKA594" s="211"/>
      <c r="EKB594" s="211"/>
      <c r="EKC594" s="211"/>
      <c r="EKD594" s="211"/>
      <c r="EKE594" s="211"/>
      <c r="EKF594" s="211"/>
      <c r="EKG594" s="211"/>
      <c r="EKH594" s="211"/>
      <c r="EKI594" s="211"/>
      <c r="EKJ594" s="211"/>
      <c r="EKK594" s="211"/>
      <c r="EKL594" s="211"/>
      <c r="EKM594" s="211"/>
      <c r="EKN594" s="211"/>
      <c r="EKO594" s="211"/>
      <c r="EKP594" s="211"/>
      <c r="EKQ594" s="211"/>
      <c r="EKR594" s="211"/>
      <c r="EKS594" s="211"/>
      <c r="EKT594" s="211"/>
      <c r="EKU594" s="211"/>
      <c r="EKV594" s="211"/>
      <c r="EKW594" s="211"/>
      <c r="EKX594" s="211"/>
      <c r="EKY594" s="211"/>
      <c r="EKZ594" s="211"/>
      <c r="ELA594" s="211"/>
      <c r="ELB594" s="211"/>
      <c r="ELC594" s="211"/>
      <c r="ELD594" s="211"/>
      <c r="ELE594" s="211"/>
      <c r="ELF594" s="211"/>
      <c r="ELG594" s="211"/>
      <c r="ELH594" s="211"/>
      <c r="ELI594" s="211"/>
      <c r="ELJ594" s="211"/>
      <c r="ELK594" s="211"/>
      <c r="ELL594" s="211"/>
      <c r="ELM594" s="211"/>
      <c r="ELN594" s="211"/>
      <c r="ELO594" s="211"/>
      <c r="ELP594" s="211"/>
      <c r="ELQ594" s="211"/>
      <c r="ELR594" s="211"/>
      <c r="ELS594" s="211"/>
      <c r="ELT594" s="211"/>
      <c r="ELU594" s="211"/>
      <c r="ELV594" s="211"/>
      <c r="ELW594" s="211"/>
      <c r="ELX594" s="211"/>
      <c r="ELY594" s="211"/>
      <c r="ELZ594" s="211"/>
      <c r="EMA594" s="211"/>
      <c r="EMB594" s="211"/>
      <c r="EMC594" s="211"/>
      <c r="EMD594" s="211"/>
      <c r="EME594" s="211"/>
      <c r="EMF594" s="211"/>
      <c r="EMG594" s="211"/>
      <c r="EMH594" s="211"/>
      <c r="EMI594" s="211"/>
      <c r="EMJ594" s="211"/>
      <c r="EMK594" s="211"/>
      <c r="EML594" s="211"/>
      <c r="EMM594" s="211"/>
      <c r="EMN594" s="211"/>
      <c r="EMO594" s="211"/>
      <c r="EMP594" s="211"/>
      <c r="EMQ594" s="211"/>
      <c r="EMR594" s="211"/>
      <c r="EMS594" s="211"/>
      <c r="EMT594" s="211"/>
      <c r="EMU594" s="211"/>
      <c r="EMV594" s="211"/>
      <c r="EMW594" s="211"/>
      <c r="EMX594" s="211"/>
      <c r="EMY594" s="211"/>
      <c r="EMZ594" s="211"/>
      <c r="ENA594" s="211"/>
      <c r="ENB594" s="211"/>
      <c r="ENC594" s="211"/>
      <c r="END594" s="211"/>
      <c r="ENE594" s="211"/>
      <c r="ENF594" s="211"/>
      <c r="ENG594" s="211"/>
      <c r="ENH594" s="211"/>
      <c r="ENI594" s="211"/>
      <c r="ENJ594" s="211"/>
      <c r="ENK594" s="211"/>
      <c r="ENL594" s="211"/>
      <c r="ENM594" s="211"/>
      <c r="ENN594" s="211"/>
      <c r="ENO594" s="211"/>
      <c r="ENP594" s="211"/>
      <c r="ENQ594" s="211"/>
      <c r="ENR594" s="211"/>
      <c r="ENS594" s="211"/>
      <c r="ENT594" s="211"/>
      <c r="ENU594" s="211"/>
      <c r="ENV594" s="211"/>
      <c r="ENW594" s="211"/>
      <c r="ENX594" s="211"/>
      <c r="ENY594" s="211"/>
      <c r="ENZ594" s="211"/>
      <c r="EOA594" s="211"/>
      <c r="EOB594" s="211"/>
      <c r="EOC594" s="211"/>
      <c r="EOD594" s="211"/>
      <c r="EOE594" s="211"/>
      <c r="EOF594" s="211"/>
      <c r="EOG594" s="211"/>
      <c r="EOH594" s="211"/>
      <c r="EOI594" s="211"/>
      <c r="EOJ594" s="211"/>
      <c r="EOK594" s="211"/>
      <c r="EOL594" s="211"/>
      <c r="EOM594" s="211"/>
      <c r="EON594" s="211"/>
      <c r="EOO594" s="211"/>
      <c r="EOP594" s="211"/>
      <c r="EOQ594" s="211"/>
      <c r="EOR594" s="211"/>
      <c r="EOS594" s="211"/>
      <c r="EOT594" s="211"/>
      <c r="EOU594" s="211"/>
      <c r="EOV594" s="211"/>
      <c r="EOW594" s="211"/>
      <c r="EOX594" s="211"/>
      <c r="EOY594" s="211"/>
      <c r="EOZ594" s="211"/>
      <c r="EPA594" s="211"/>
      <c r="EPB594" s="211"/>
      <c r="EPC594" s="211"/>
      <c r="EPD594" s="211"/>
      <c r="EPE594" s="211"/>
      <c r="EPF594" s="211"/>
      <c r="EPG594" s="211"/>
      <c r="EPH594" s="211"/>
      <c r="EPI594" s="211"/>
      <c r="EPJ594" s="211"/>
      <c r="EPK594" s="211"/>
      <c r="EPL594" s="211"/>
      <c r="EPM594" s="211"/>
      <c r="EPN594" s="211"/>
      <c r="EPO594" s="211"/>
      <c r="EPP594" s="211"/>
      <c r="EPQ594" s="211"/>
      <c r="EPR594" s="211"/>
      <c r="EPS594" s="211"/>
      <c r="EPT594" s="211"/>
      <c r="EPU594" s="211"/>
      <c r="EPV594" s="211"/>
      <c r="EPW594" s="211"/>
      <c r="EPX594" s="211"/>
      <c r="EPY594" s="211"/>
      <c r="EPZ594" s="211"/>
      <c r="EQA594" s="211"/>
      <c r="EQB594" s="211"/>
      <c r="EQC594" s="211"/>
      <c r="EQD594" s="211"/>
      <c r="EQE594" s="211"/>
      <c r="EQF594" s="211"/>
      <c r="EQG594" s="211"/>
      <c r="EQH594" s="211"/>
      <c r="EQI594" s="211"/>
      <c r="EQJ594" s="211"/>
      <c r="EQK594" s="211"/>
      <c r="EQL594" s="211"/>
      <c r="EQM594" s="211"/>
      <c r="EQN594" s="211"/>
      <c r="EQO594" s="211"/>
      <c r="EQP594" s="211"/>
      <c r="EQQ594" s="211"/>
      <c r="EQR594" s="211"/>
      <c r="EQS594" s="211"/>
      <c r="EQT594" s="211"/>
      <c r="EQU594" s="211"/>
      <c r="EQV594" s="211"/>
      <c r="EQW594" s="211"/>
      <c r="EQX594" s="211"/>
      <c r="EQY594" s="211"/>
      <c r="EQZ594" s="211"/>
      <c r="ERA594" s="211"/>
      <c r="ERB594" s="211"/>
      <c r="ERC594" s="211"/>
      <c r="ERD594" s="211"/>
      <c r="ERE594" s="211"/>
      <c r="ERF594" s="211"/>
      <c r="ERG594" s="211"/>
      <c r="ERH594" s="211"/>
      <c r="ERI594" s="211"/>
      <c r="ERJ594" s="211"/>
      <c r="ERK594" s="211"/>
      <c r="ERL594" s="211"/>
      <c r="ERM594" s="211"/>
      <c r="ERN594" s="211"/>
      <c r="ERO594" s="211"/>
      <c r="ERP594" s="211"/>
      <c r="ERQ594" s="211"/>
      <c r="ERR594" s="211"/>
      <c r="ERS594" s="211"/>
      <c r="ERT594" s="211"/>
      <c r="ERU594" s="211"/>
      <c r="ERV594" s="211"/>
      <c r="ERW594" s="211"/>
      <c r="ERX594" s="211"/>
      <c r="ERY594" s="211"/>
      <c r="ERZ594" s="211"/>
      <c r="ESA594" s="211"/>
      <c r="ESB594" s="211"/>
      <c r="ESC594" s="211"/>
      <c r="ESD594" s="211"/>
      <c r="ESE594" s="211"/>
      <c r="ESF594" s="211"/>
      <c r="ESG594" s="211"/>
      <c r="ESH594" s="211"/>
      <c r="ESI594" s="211"/>
      <c r="ESJ594" s="211"/>
      <c r="ESK594" s="211"/>
      <c r="ESL594" s="211"/>
      <c r="ESM594" s="211"/>
      <c r="ESN594" s="211"/>
      <c r="ESO594" s="211"/>
      <c r="ESP594" s="211"/>
      <c r="ESQ594" s="211"/>
      <c r="ESR594" s="211"/>
      <c r="ESS594" s="211"/>
      <c r="EST594" s="211"/>
      <c r="ESU594" s="211"/>
      <c r="ESV594" s="211"/>
      <c r="ESW594" s="211"/>
      <c r="ESX594" s="211"/>
      <c r="ESY594" s="211"/>
      <c r="ESZ594" s="211"/>
      <c r="ETA594" s="211"/>
      <c r="ETB594" s="211"/>
      <c r="ETC594" s="211"/>
      <c r="ETD594" s="211"/>
      <c r="ETE594" s="211"/>
      <c r="ETF594" s="211"/>
      <c r="ETG594" s="211"/>
      <c r="ETH594" s="211"/>
      <c r="ETI594" s="211"/>
      <c r="ETJ594" s="211"/>
      <c r="ETK594" s="211"/>
      <c r="ETL594" s="211"/>
      <c r="ETM594" s="211"/>
      <c r="ETN594" s="211"/>
      <c r="ETO594" s="211"/>
      <c r="ETP594" s="211"/>
      <c r="ETQ594" s="211"/>
      <c r="ETR594" s="211"/>
      <c r="ETS594" s="211"/>
      <c r="ETT594" s="211"/>
      <c r="ETU594" s="211"/>
      <c r="ETV594" s="211"/>
      <c r="ETW594" s="211"/>
      <c r="ETX594" s="211"/>
      <c r="ETY594" s="211"/>
      <c r="ETZ594" s="211"/>
      <c r="EUA594" s="211"/>
      <c r="EUB594" s="211"/>
      <c r="EUC594" s="211"/>
      <c r="EUD594" s="211"/>
      <c r="EUE594" s="211"/>
      <c r="EUF594" s="211"/>
      <c r="EUG594" s="211"/>
      <c r="EUH594" s="211"/>
      <c r="EUI594" s="211"/>
      <c r="EUJ594" s="211"/>
      <c r="EUK594" s="211"/>
      <c r="EUL594" s="211"/>
      <c r="EUM594" s="211"/>
      <c r="EUN594" s="211"/>
      <c r="EUO594" s="211"/>
      <c r="EUP594" s="211"/>
      <c r="EUQ594" s="211"/>
      <c r="EUR594" s="211"/>
      <c r="EUS594" s="211"/>
      <c r="EUT594" s="211"/>
      <c r="EUU594" s="211"/>
      <c r="EUV594" s="211"/>
      <c r="EUW594" s="211"/>
      <c r="EUX594" s="211"/>
      <c r="EUY594" s="211"/>
      <c r="EUZ594" s="211"/>
      <c r="EVA594" s="211"/>
      <c r="EVB594" s="211"/>
      <c r="EVC594" s="211"/>
      <c r="EVD594" s="211"/>
      <c r="EVE594" s="211"/>
      <c r="EVF594" s="211"/>
      <c r="EVG594" s="211"/>
      <c r="EVH594" s="211"/>
      <c r="EVI594" s="211"/>
      <c r="EVJ594" s="211"/>
      <c r="EVK594" s="211"/>
      <c r="EVL594" s="211"/>
      <c r="EVM594" s="211"/>
      <c r="EVN594" s="211"/>
      <c r="EVO594" s="211"/>
      <c r="EVP594" s="211"/>
      <c r="EVQ594" s="211"/>
      <c r="EVR594" s="211"/>
      <c r="EVS594" s="211"/>
      <c r="EVT594" s="211"/>
      <c r="EVU594" s="211"/>
      <c r="EVV594" s="211"/>
      <c r="EVW594" s="211"/>
      <c r="EVX594" s="211"/>
      <c r="EVY594" s="211"/>
      <c r="EVZ594" s="211"/>
      <c r="EWA594" s="211"/>
      <c r="EWB594" s="211"/>
      <c r="EWC594" s="211"/>
      <c r="EWD594" s="211"/>
      <c r="EWE594" s="211"/>
      <c r="EWF594" s="211"/>
      <c r="EWG594" s="211"/>
      <c r="EWH594" s="211"/>
      <c r="EWI594" s="211"/>
      <c r="EWJ594" s="211"/>
      <c r="EWK594" s="211"/>
      <c r="EWL594" s="211"/>
      <c r="EWM594" s="211"/>
      <c r="EWN594" s="211"/>
      <c r="EWO594" s="211"/>
      <c r="EWP594" s="211"/>
      <c r="EWQ594" s="211"/>
      <c r="EWR594" s="211"/>
      <c r="EWS594" s="211"/>
      <c r="EWT594" s="211"/>
      <c r="EWU594" s="211"/>
      <c r="EWV594" s="211"/>
      <c r="EWW594" s="211"/>
      <c r="EWX594" s="211"/>
      <c r="EWY594" s="211"/>
      <c r="EWZ594" s="211"/>
      <c r="EXA594" s="211"/>
      <c r="EXB594" s="211"/>
      <c r="EXC594" s="211"/>
      <c r="EXD594" s="211"/>
      <c r="EXE594" s="211"/>
      <c r="EXF594" s="211"/>
      <c r="EXG594" s="211"/>
      <c r="EXH594" s="211"/>
      <c r="EXI594" s="211"/>
      <c r="EXJ594" s="211"/>
      <c r="EXK594" s="211"/>
      <c r="EXL594" s="211"/>
      <c r="EXM594" s="211"/>
      <c r="EXN594" s="211"/>
      <c r="EXO594" s="211"/>
      <c r="EXP594" s="211"/>
      <c r="EXQ594" s="211"/>
      <c r="EXR594" s="211"/>
      <c r="EXS594" s="211"/>
      <c r="EXT594" s="211"/>
      <c r="EXU594" s="211"/>
      <c r="EXV594" s="211"/>
      <c r="EXW594" s="211"/>
      <c r="EXX594" s="211"/>
      <c r="EXY594" s="211"/>
      <c r="EXZ594" s="211"/>
      <c r="EYA594" s="211"/>
      <c r="EYB594" s="211"/>
      <c r="EYC594" s="211"/>
      <c r="EYD594" s="211"/>
      <c r="EYE594" s="211"/>
      <c r="EYF594" s="211"/>
      <c r="EYG594" s="211"/>
      <c r="EYH594" s="211"/>
      <c r="EYI594" s="211"/>
      <c r="EYJ594" s="211"/>
      <c r="EYK594" s="211"/>
      <c r="EYL594" s="211"/>
      <c r="EYM594" s="211"/>
      <c r="EYN594" s="211"/>
      <c r="EYO594" s="211"/>
      <c r="EYP594" s="211"/>
      <c r="EYQ594" s="211"/>
      <c r="EYR594" s="211"/>
      <c r="EYS594" s="211"/>
      <c r="EYT594" s="211"/>
      <c r="EYU594" s="211"/>
      <c r="EYV594" s="211"/>
      <c r="EYW594" s="211"/>
      <c r="EYX594" s="211"/>
      <c r="EYY594" s="211"/>
    </row>
    <row r="595" spans="1:4055" s="212" customFormat="1" ht="38.25">
      <c r="A595" s="304" t="s">
        <v>662</v>
      </c>
      <c r="B595" s="304" t="s">
        <v>683</v>
      </c>
      <c r="C595" s="233" t="s">
        <v>663</v>
      </c>
      <c r="D595" s="233" t="s">
        <v>664</v>
      </c>
      <c r="E595" s="348">
        <v>44796</v>
      </c>
      <c r="F595" s="232">
        <v>45047</v>
      </c>
      <c r="G595" s="347">
        <v>45047</v>
      </c>
      <c r="H595" s="338"/>
      <c r="I595" s="340">
        <v>4320758</v>
      </c>
      <c r="J595" s="343"/>
      <c r="K595" s="344" t="s">
        <v>203</v>
      </c>
      <c r="L595" s="335">
        <v>100</v>
      </c>
      <c r="M595" s="236">
        <v>138</v>
      </c>
      <c r="N595" s="236" t="s">
        <v>22</v>
      </c>
      <c r="O595" s="444" t="s">
        <v>22</v>
      </c>
      <c r="P595" s="444" t="s">
        <v>22</v>
      </c>
      <c r="Q595" s="444" t="s">
        <v>22</v>
      </c>
      <c r="R595" s="444" t="s">
        <v>22</v>
      </c>
      <c r="S595" s="444" t="s">
        <v>22</v>
      </c>
      <c r="T595" s="444" t="s">
        <v>22</v>
      </c>
      <c r="U595" s="444" t="s">
        <v>22</v>
      </c>
      <c r="V595" s="238" t="s">
        <v>138</v>
      </c>
      <c r="W595" s="233"/>
      <c r="X595" s="211"/>
      <c r="Y595" s="211"/>
      <c r="Z595" s="211"/>
      <c r="AA595" s="211"/>
      <c r="AB595" s="211"/>
      <c r="AC595" s="211"/>
      <c r="AD595" s="211"/>
      <c r="AE595" s="211"/>
      <c r="AF595" s="211"/>
      <c r="AG595" s="211"/>
      <c r="AH595" s="211"/>
      <c r="AI595" s="211"/>
      <c r="AJ595" s="211"/>
      <c r="AK595" s="211"/>
      <c r="AL595" s="211"/>
      <c r="AM595" s="211"/>
      <c r="AN595" s="211"/>
      <c r="AO595" s="211"/>
      <c r="AP595" s="211"/>
      <c r="AQ595" s="211"/>
      <c r="AR595" s="211"/>
      <c r="AS595" s="211"/>
      <c r="AT595" s="211"/>
      <c r="AU595" s="211"/>
      <c r="AV595" s="211"/>
      <c r="AW595" s="211"/>
      <c r="AX595" s="211"/>
      <c r="AY595" s="211"/>
      <c r="AZ595" s="211"/>
      <c r="BA595" s="211"/>
      <c r="BB595" s="211"/>
      <c r="BC595" s="211"/>
      <c r="BD595" s="211"/>
      <c r="BE595" s="211"/>
      <c r="BF595" s="211"/>
      <c r="BG595" s="211"/>
      <c r="BH595" s="211"/>
      <c r="BI595" s="211"/>
      <c r="BJ595" s="211"/>
      <c r="BK595" s="211"/>
      <c r="BL595" s="211"/>
      <c r="BM595" s="211"/>
      <c r="BN595" s="211"/>
      <c r="BO595" s="211"/>
      <c r="BP595" s="211"/>
      <c r="BQ595" s="211"/>
      <c r="BR595" s="211"/>
      <c r="BS595" s="211"/>
      <c r="BT595" s="211"/>
      <c r="BU595" s="211"/>
      <c r="BV595" s="211"/>
      <c r="BW595" s="211"/>
      <c r="BX595" s="211"/>
      <c r="BY595" s="211"/>
      <c r="BZ595" s="211"/>
      <c r="CA595" s="211"/>
      <c r="CB595" s="211"/>
      <c r="CC595" s="211"/>
      <c r="CD595" s="211"/>
      <c r="CE595" s="211"/>
      <c r="CF595" s="211"/>
      <c r="CG595" s="211"/>
      <c r="CH595" s="211"/>
      <c r="CI595" s="211"/>
      <c r="CJ595" s="211"/>
      <c r="CK595" s="211"/>
      <c r="CL595" s="211"/>
      <c r="CM595" s="211"/>
      <c r="CN595" s="211"/>
      <c r="CO595" s="211"/>
      <c r="CP595" s="211"/>
      <c r="CQ595" s="211"/>
      <c r="CR595" s="211"/>
      <c r="CS595" s="211"/>
      <c r="CT595" s="211"/>
      <c r="CU595" s="211"/>
      <c r="CV595" s="211"/>
      <c r="CW595" s="211"/>
      <c r="CX595" s="211"/>
      <c r="CY595" s="211"/>
      <c r="CZ595" s="211"/>
      <c r="DA595" s="211"/>
      <c r="DB595" s="211"/>
      <c r="DC595" s="211"/>
      <c r="DD595" s="211"/>
      <c r="DE595" s="211"/>
      <c r="DF595" s="211"/>
      <c r="DG595" s="211"/>
      <c r="DH595" s="211"/>
      <c r="DI595" s="211"/>
      <c r="DJ595" s="211"/>
      <c r="DK595" s="211"/>
      <c r="DL595" s="211"/>
      <c r="DM595" s="211"/>
      <c r="DN595" s="211"/>
      <c r="DO595" s="211"/>
      <c r="DP595" s="211"/>
      <c r="DQ595" s="211"/>
      <c r="DR595" s="211"/>
      <c r="DS595" s="211"/>
      <c r="DT595" s="211"/>
      <c r="DU595" s="211"/>
      <c r="DV595" s="211"/>
      <c r="DW595" s="211"/>
      <c r="DX595" s="211"/>
      <c r="DY595" s="211"/>
      <c r="DZ595" s="211"/>
      <c r="EA595" s="211"/>
      <c r="EB595" s="211"/>
      <c r="EC595" s="211"/>
      <c r="ED595" s="211"/>
      <c r="EE595" s="211"/>
      <c r="EF595" s="211"/>
      <c r="EG595" s="211"/>
      <c r="EH595" s="211"/>
      <c r="EI595" s="211"/>
      <c r="EJ595" s="211"/>
      <c r="EK595" s="211"/>
      <c r="EL595" s="211"/>
      <c r="EM595" s="211"/>
      <c r="EN595" s="211"/>
      <c r="EO595" s="211"/>
      <c r="EP595" s="211"/>
      <c r="EQ595" s="211"/>
      <c r="ER595" s="211"/>
      <c r="ES595" s="211"/>
      <c r="ET595" s="211"/>
      <c r="EU595" s="211"/>
      <c r="EV595" s="211"/>
      <c r="EW595" s="211"/>
      <c r="EX595" s="211"/>
      <c r="EY595" s="211"/>
      <c r="EZ595" s="211"/>
      <c r="FA595" s="211"/>
      <c r="FB595" s="211"/>
      <c r="FC595" s="211"/>
      <c r="FD595" s="211"/>
      <c r="FE595" s="211"/>
      <c r="FF595" s="211"/>
      <c r="FG595" s="211"/>
      <c r="FH595" s="211"/>
      <c r="FI595" s="211"/>
      <c r="FJ595" s="211"/>
      <c r="FK595" s="211"/>
      <c r="FL595" s="211"/>
      <c r="FM595" s="211"/>
      <c r="FN595" s="211"/>
      <c r="FO595" s="211"/>
      <c r="FP595" s="211"/>
      <c r="FQ595" s="211"/>
      <c r="FR595" s="211"/>
      <c r="FS595" s="211"/>
      <c r="FT595" s="211"/>
      <c r="FU595" s="211"/>
      <c r="FV595" s="211"/>
      <c r="FW595" s="211"/>
      <c r="FX595" s="211"/>
      <c r="FY595" s="211"/>
      <c r="FZ595" s="211"/>
      <c r="GA595" s="211"/>
      <c r="GB595" s="211"/>
      <c r="GC595" s="211"/>
      <c r="GD595" s="211"/>
      <c r="GE595" s="211"/>
      <c r="GF595" s="211"/>
      <c r="GG595" s="211"/>
      <c r="GH595" s="211"/>
      <c r="GI595" s="211"/>
      <c r="GJ595" s="211"/>
      <c r="GK595" s="211"/>
      <c r="GL595" s="211"/>
      <c r="GM595" s="211"/>
      <c r="GN595" s="211"/>
      <c r="GO595" s="211"/>
      <c r="GP595" s="211"/>
      <c r="GQ595" s="211"/>
      <c r="GR595" s="211"/>
      <c r="GS595" s="211"/>
      <c r="GT595" s="211"/>
      <c r="GU595" s="211"/>
      <c r="GV595" s="211"/>
      <c r="GW595" s="211"/>
      <c r="GX595" s="211"/>
      <c r="GY595" s="211"/>
      <c r="GZ595" s="211"/>
      <c r="HA595" s="211"/>
      <c r="HB595" s="211"/>
      <c r="HC595" s="211"/>
      <c r="HD595" s="211"/>
      <c r="HE595" s="211"/>
      <c r="HF595" s="211"/>
      <c r="HG595" s="211"/>
      <c r="HH595" s="211"/>
      <c r="HI595" s="211"/>
      <c r="HJ595" s="211"/>
      <c r="HK595" s="211"/>
      <c r="HL595" s="211"/>
      <c r="HM595" s="211"/>
      <c r="HN595" s="211"/>
      <c r="HO595" s="211"/>
      <c r="HP595" s="211"/>
      <c r="HQ595" s="211"/>
      <c r="HR595" s="211"/>
      <c r="HS595" s="211"/>
      <c r="HT595" s="211"/>
      <c r="HU595" s="211"/>
      <c r="HV595" s="211"/>
      <c r="HW595" s="211"/>
      <c r="HX595" s="211"/>
      <c r="HY595" s="211"/>
      <c r="HZ595" s="211"/>
      <c r="IA595" s="211"/>
      <c r="IB595" s="211"/>
      <c r="IC595" s="211"/>
      <c r="ID595" s="211"/>
      <c r="IE595" s="211"/>
      <c r="IF595" s="211"/>
      <c r="IG595" s="211"/>
      <c r="IH595" s="211"/>
      <c r="II595" s="211"/>
      <c r="IJ595" s="211"/>
      <c r="IK595" s="211"/>
      <c r="IL595" s="211"/>
      <c r="IM595" s="211"/>
      <c r="IN595" s="211"/>
      <c r="IO595" s="211"/>
      <c r="IP595" s="211"/>
      <c r="IQ595" s="211"/>
      <c r="IR595" s="211"/>
      <c r="IS595" s="211"/>
      <c r="IT595" s="211"/>
      <c r="IU595" s="211"/>
      <c r="IV595" s="211"/>
      <c r="IW595" s="211"/>
      <c r="IX595" s="211"/>
      <c r="IY595" s="211"/>
      <c r="IZ595" s="211"/>
      <c r="JA595" s="211"/>
      <c r="JB595" s="211"/>
      <c r="JC595" s="211"/>
      <c r="JD595" s="211"/>
      <c r="JE595" s="211"/>
      <c r="JF595" s="211"/>
      <c r="JG595" s="211"/>
      <c r="JH595" s="211"/>
      <c r="JI595" s="211"/>
      <c r="JJ595" s="211"/>
      <c r="JK595" s="211"/>
      <c r="JL595" s="211"/>
      <c r="JM595" s="211"/>
      <c r="JN595" s="211"/>
      <c r="JO595" s="211"/>
      <c r="JP595" s="211"/>
      <c r="JQ595" s="211"/>
      <c r="JR595" s="211"/>
      <c r="JS595" s="211"/>
      <c r="JT595" s="211"/>
      <c r="JU595" s="211"/>
      <c r="JV595" s="211"/>
      <c r="JW595" s="211"/>
      <c r="JX595" s="211"/>
      <c r="JY595" s="211"/>
      <c r="JZ595" s="211"/>
      <c r="KA595" s="211"/>
      <c r="KB595" s="211"/>
      <c r="KC595" s="211"/>
      <c r="KD595" s="211"/>
      <c r="KE595" s="211"/>
      <c r="KF595" s="211"/>
      <c r="KG595" s="211"/>
      <c r="KH595" s="211"/>
      <c r="KI595" s="211"/>
      <c r="KJ595" s="211"/>
      <c r="KK595" s="211"/>
      <c r="KL595" s="211"/>
      <c r="KM595" s="211"/>
      <c r="KN595" s="211"/>
      <c r="KO595" s="211"/>
      <c r="KP595" s="211"/>
      <c r="KQ595" s="211"/>
      <c r="KR595" s="211"/>
      <c r="KS595" s="211"/>
      <c r="KT595" s="211"/>
      <c r="KU595" s="211"/>
      <c r="KV595" s="211"/>
      <c r="KW595" s="211"/>
      <c r="KX595" s="211"/>
      <c r="KY595" s="211"/>
      <c r="KZ595" s="211"/>
      <c r="LA595" s="211"/>
      <c r="LB595" s="211"/>
      <c r="LC595" s="211"/>
      <c r="LD595" s="211"/>
      <c r="LE595" s="211"/>
      <c r="LF595" s="211"/>
      <c r="LG595" s="211"/>
      <c r="LH595" s="211"/>
      <c r="LI595" s="211"/>
      <c r="LJ595" s="211"/>
      <c r="LK595" s="211"/>
      <c r="LL595" s="211"/>
      <c r="LM595" s="211"/>
      <c r="LN595" s="211"/>
      <c r="LO595" s="211"/>
      <c r="LP595" s="211"/>
      <c r="LQ595" s="211"/>
      <c r="LR595" s="211"/>
      <c r="LS595" s="211"/>
      <c r="LT595" s="211"/>
      <c r="LU595" s="211"/>
      <c r="LV595" s="211"/>
      <c r="LW595" s="211"/>
      <c r="LX595" s="211"/>
      <c r="LY595" s="211"/>
      <c r="LZ595" s="211"/>
      <c r="MA595" s="211"/>
      <c r="MB595" s="211"/>
      <c r="MC595" s="211"/>
      <c r="MD595" s="211"/>
      <c r="ME595" s="211"/>
      <c r="MF595" s="211"/>
      <c r="MG595" s="211"/>
      <c r="MH595" s="211"/>
      <c r="MI595" s="211"/>
      <c r="MJ595" s="211"/>
      <c r="MK595" s="211"/>
      <c r="ML595" s="211"/>
      <c r="MM595" s="211"/>
      <c r="MN595" s="211"/>
      <c r="MO595" s="211"/>
      <c r="MP595" s="211"/>
      <c r="MQ595" s="211"/>
      <c r="MR595" s="211"/>
      <c r="MS595" s="211"/>
      <c r="MT595" s="211"/>
      <c r="MU595" s="211"/>
      <c r="MV595" s="211"/>
      <c r="MW595" s="211"/>
      <c r="MX595" s="211"/>
      <c r="MY595" s="211"/>
      <c r="MZ595" s="211"/>
      <c r="NA595" s="211"/>
      <c r="NB595" s="211"/>
      <c r="NC595" s="211"/>
      <c r="ND595" s="211"/>
      <c r="NE595" s="211"/>
      <c r="NF595" s="211"/>
      <c r="NG595" s="211"/>
      <c r="NH595" s="211"/>
      <c r="NI595" s="211"/>
      <c r="NJ595" s="211"/>
      <c r="NK595" s="211"/>
      <c r="NL595" s="211"/>
      <c r="NM595" s="211"/>
      <c r="NN595" s="211"/>
      <c r="NO595" s="211"/>
      <c r="NP595" s="211"/>
      <c r="NQ595" s="211"/>
      <c r="NR595" s="211"/>
      <c r="NS595" s="211"/>
      <c r="NT595" s="211"/>
      <c r="NU595" s="211"/>
      <c r="NV595" s="211"/>
      <c r="NW595" s="211"/>
      <c r="NX595" s="211"/>
      <c r="NY595" s="211"/>
      <c r="NZ595" s="211"/>
      <c r="OA595" s="211"/>
      <c r="OB595" s="211"/>
      <c r="OC595" s="211"/>
      <c r="OD595" s="211"/>
      <c r="OE595" s="211"/>
      <c r="OF595" s="211"/>
      <c r="OG595" s="211"/>
      <c r="OH595" s="211"/>
      <c r="OI595" s="211"/>
      <c r="OJ595" s="211"/>
      <c r="OK595" s="211"/>
      <c r="OL595" s="211"/>
      <c r="OM595" s="211"/>
      <c r="ON595" s="211"/>
      <c r="OO595" s="211"/>
      <c r="OP595" s="211"/>
      <c r="OQ595" s="211"/>
      <c r="OR595" s="211"/>
      <c r="OS595" s="211"/>
      <c r="OT595" s="211"/>
      <c r="OU595" s="211"/>
      <c r="OV595" s="211"/>
      <c r="OW595" s="211"/>
      <c r="OX595" s="211"/>
      <c r="OY595" s="211"/>
      <c r="OZ595" s="211"/>
      <c r="PA595" s="211"/>
      <c r="PB595" s="211"/>
      <c r="PC595" s="211"/>
      <c r="PD595" s="211"/>
      <c r="PE595" s="211"/>
      <c r="PF595" s="211"/>
      <c r="PG595" s="211"/>
      <c r="PH595" s="211"/>
      <c r="PI595" s="211"/>
      <c r="PJ595" s="211"/>
      <c r="PK595" s="211"/>
      <c r="PL595" s="211"/>
      <c r="PM595" s="211"/>
      <c r="PN595" s="211"/>
      <c r="PO595" s="211"/>
      <c r="PP595" s="211"/>
      <c r="PQ595" s="211"/>
      <c r="PR595" s="211"/>
      <c r="PS595" s="211"/>
      <c r="PT595" s="211"/>
      <c r="PU595" s="211"/>
      <c r="PV595" s="211"/>
      <c r="PW595" s="211"/>
      <c r="PX595" s="211"/>
      <c r="PY595" s="211"/>
      <c r="PZ595" s="211"/>
      <c r="QA595" s="211"/>
      <c r="QB595" s="211"/>
      <c r="QC595" s="211"/>
      <c r="QD595" s="211"/>
      <c r="QE595" s="211"/>
      <c r="QF595" s="211"/>
      <c r="QG595" s="211"/>
      <c r="QH595" s="211"/>
      <c r="QI595" s="211"/>
      <c r="QJ595" s="211"/>
      <c r="QK595" s="211"/>
      <c r="QL595" s="211"/>
      <c r="QM595" s="211"/>
      <c r="QN595" s="211"/>
      <c r="QO595" s="211"/>
      <c r="QP595" s="211"/>
      <c r="QQ595" s="211"/>
      <c r="QR595" s="211"/>
      <c r="QS595" s="211"/>
      <c r="QT595" s="211"/>
      <c r="QU595" s="211"/>
      <c r="QV595" s="211"/>
      <c r="QW595" s="211"/>
      <c r="QX595" s="211"/>
      <c r="QY595" s="211"/>
      <c r="QZ595" s="211"/>
      <c r="RA595" s="211"/>
      <c r="RB595" s="211"/>
      <c r="RC595" s="211"/>
      <c r="RD595" s="211"/>
      <c r="RE595" s="211"/>
      <c r="RF595" s="211"/>
      <c r="RG595" s="211"/>
      <c r="RH595" s="211"/>
      <c r="RI595" s="211"/>
      <c r="RJ595" s="211"/>
      <c r="RK595" s="211"/>
      <c r="RL595" s="211"/>
      <c r="RM595" s="211"/>
      <c r="RN595" s="211"/>
      <c r="RO595" s="211"/>
      <c r="RP595" s="211"/>
      <c r="RQ595" s="211"/>
      <c r="RR595" s="211"/>
      <c r="RS595" s="211"/>
      <c r="RT595" s="211"/>
      <c r="RU595" s="211"/>
      <c r="RV595" s="211"/>
      <c r="RW595" s="211"/>
      <c r="RX595" s="211"/>
      <c r="RY595" s="211"/>
      <c r="RZ595" s="211"/>
      <c r="SA595" s="211"/>
      <c r="SB595" s="211"/>
      <c r="SC595" s="211"/>
      <c r="SD595" s="211"/>
      <c r="SE595" s="211"/>
      <c r="SF595" s="211"/>
      <c r="SG595" s="211"/>
      <c r="SH595" s="211"/>
      <c r="SI595" s="211"/>
      <c r="SJ595" s="211"/>
      <c r="SK595" s="211"/>
      <c r="SL595" s="211"/>
      <c r="SM595" s="211"/>
      <c r="SN595" s="211"/>
      <c r="SO595" s="211"/>
      <c r="SP595" s="211"/>
      <c r="SQ595" s="211"/>
      <c r="SR595" s="211"/>
      <c r="SS595" s="211"/>
      <c r="ST595" s="211"/>
      <c r="SU595" s="211"/>
      <c r="SV595" s="211"/>
      <c r="SW595" s="211"/>
      <c r="SX595" s="211"/>
      <c r="SY595" s="211"/>
      <c r="SZ595" s="211"/>
      <c r="TA595" s="211"/>
      <c r="TB595" s="211"/>
      <c r="TC595" s="211"/>
      <c r="TD595" s="211"/>
      <c r="TE595" s="211"/>
      <c r="TF595" s="211"/>
      <c r="TG595" s="211"/>
      <c r="TH595" s="211"/>
      <c r="TI595" s="211"/>
      <c r="TJ595" s="211"/>
      <c r="TK595" s="211"/>
      <c r="TL595" s="211"/>
      <c r="TM595" s="211"/>
      <c r="TN595" s="211"/>
      <c r="TO595" s="211"/>
      <c r="TP595" s="211"/>
      <c r="TQ595" s="211"/>
      <c r="TR595" s="211"/>
      <c r="TS595" s="211"/>
      <c r="TT595" s="211"/>
      <c r="TU595" s="211"/>
      <c r="TV595" s="211"/>
      <c r="TW595" s="211"/>
      <c r="TX595" s="211"/>
      <c r="TY595" s="211"/>
      <c r="TZ595" s="211"/>
      <c r="UA595" s="211"/>
      <c r="UB595" s="211"/>
      <c r="UC595" s="211"/>
      <c r="UD595" s="211"/>
      <c r="UE595" s="211"/>
      <c r="UF595" s="211"/>
      <c r="UG595" s="211"/>
      <c r="UH595" s="211"/>
      <c r="UI595" s="211"/>
      <c r="UJ595" s="211"/>
      <c r="UK595" s="211"/>
      <c r="UL595" s="211"/>
      <c r="UM595" s="211"/>
      <c r="UN595" s="211"/>
      <c r="UO595" s="211"/>
      <c r="UP595" s="211"/>
      <c r="UQ595" s="211"/>
      <c r="UR595" s="211"/>
      <c r="US595" s="211"/>
      <c r="UT595" s="211"/>
      <c r="UU595" s="211"/>
      <c r="UV595" s="211"/>
      <c r="UW595" s="211"/>
      <c r="UX595" s="211"/>
      <c r="UY595" s="211"/>
      <c r="UZ595" s="211"/>
      <c r="VA595" s="211"/>
      <c r="VB595" s="211"/>
      <c r="VC595" s="211"/>
      <c r="VD595" s="211"/>
      <c r="VE595" s="211"/>
      <c r="VF595" s="211"/>
      <c r="VG595" s="211"/>
      <c r="VH595" s="211"/>
      <c r="VI595" s="211"/>
      <c r="VJ595" s="211"/>
      <c r="VK595" s="211"/>
      <c r="VL595" s="211"/>
      <c r="VM595" s="211"/>
      <c r="VN595" s="211"/>
      <c r="VO595" s="211"/>
      <c r="VP595" s="211"/>
      <c r="VQ595" s="211"/>
      <c r="VR595" s="211"/>
      <c r="VS595" s="211"/>
      <c r="VT595" s="211"/>
      <c r="VU595" s="211"/>
      <c r="VV595" s="211"/>
      <c r="VW595" s="211"/>
      <c r="VX595" s="211"/>
      <c r="VY595" s="211"/>
      <c r="VZ595" s="211"/>
      <c r="WA595" s="211"/>
      <c r="WB595" s="211"/>
      <c r="WC595" s="211"/>
      <c r="WD595" s="211"/>
      <c r="WE595" s="211"/>
      <c r="WF595" s="211"/>
      <c r="WG595" s="211"/>
      <c r="WH595" s="211"/>
      <c r="WI595" s="211"/>
      <c r="WJ595" s="211"/>
      <c r="WK595" s="211"/>
      <c r="WL595" s="211"/>
      <c r="WM595" s="211"/>
      <c r="WN595" s="211"/>
      <c r="WO595" s="211"/>
      <c r="WP595" s="211"/>
      <c r="WQ595" s="211"/>
      <c r="WR595" s="211"/>
      <c r="WS595" s="211"/>
      <c r="WT595" s="211"/>
      <c r="WU595" s="211"/>
      <c r="WV595" s="211"/>
      <c r="WW595" s="211"/>
      <c r="WX595" s="211"/>
      <c r="WY595" s="211"/>
      <c r="WZ595" s="211"/>
      <c r="XA595" s="211"/>
      <c r="XB595" s="211"/>
      <c r="XC595" s="211"/>
      <c r="XD595" s="211"/>
      <c r="XE595" s="211"/>
      <c r="XF595" s="211"/>
      <c r="XG595" s="211"/>
      <c r="XH595" s="211"/>
      <c r="XI595" s="211"/>
      <c r="XJ595" s="211"/>
      <c r="XK595" s="211"/>
      <c r="XL595" s="211"/>
      <c r="XM595" s="211"/>
      <c r="XN595" s="211"/>
      <c r="XO595" s="211"/>
      <c r="XP595" s="211"/>
      <c r="XQ595" s="211"/>
      <c r="XR595" s="211"/>
      <c r="XS595" s="211"/>
      <c r="XT595" s="211"/>
      <c r="XU595" s="211"/>
      <c r="XV595" s="211"/>
      <c r="XW595" s="211"/>
      <c r="XX595" s="211"/>
      <c r="XY595" s="211"/>
      <c r="XZ595" s="211"/>
      <c r="YA595" s="211"/>
      <c r="YB595" s="211"/>
      <c r="YC595" s="211"/>
      <c r="YD595" s="211"/>
      <c r="YE595" s="211"/>
      <c r="YF595" s="211"/>
      <c r="YG595" s="211"/>
      <c r="YH595" s="211"/>
      <c r="YI595" s="211"/>
      <c r="YJ595" s="211"/>
      <c r="YK595" s="211"/>
      <c r="YL595" s="211"/>
      <c r="YM595" s="211"/>
      <c r="YN595" s="211"/>
      <c r="YO595" s="211"/>
      <c r="YP595" s="211"/>
      <c r="YQ595" s="211"/>
      <c r="YR595" s="211"/>
      <c r="YS595" s="211"/>
      <c r="YT595" s="211"/>
      <c r="YU595" s="211"/>
      <c r="YV595" s="211"/>
      <c r="YW595" s="211"/>
      <c r="YX595" s="211"/>
      <c r="YY595" s="211"/>
      <c r="YZ595" s="211"/>
      <c r="ZA595" s="211"/>
      <c r="ZB595" s="211"/>
      <c r="ZC595" s="211"/>
      <c r="ZD595" s="211"/>
      <c r="ZE595" s="211"/>
      <c r="ZF595" s="211"/>
      <c r="ZG595" s="211"/>
      <c r="ZH595" s="211"/>
      <c r="ZI595" s="211"/>
      <c r="ZJ595" s="211"/>
      <c r="ZK595" s="211"/>
      <c r="ZL595" s="211"/>
      <c r="ZM595" s="211"/>
      <c r="ZN595" s="211"/>
      <c r="ZO595" s="211"/>
      <c r="ZP595" s="211"/>
      <c r="ZQ595" s="211"/>
      <c r="ZR595" s="211"/>
      <c r="ZS595" s="211"/>
      <c r="ZT595" s="211"/>
      <c r="ZU595" s="211"/>
      <c r="ZV595" s="211"/>
      <c r="ZW595" s="211"/>
      <c r="ZX595" s="211"/>
      <c r="ZY595" s="211"/>
      <c r="ZZ595" s="211"/>
      <c r="AAA595" s="211"/>
      <c r="AAB595" s="211"/>
      <c r="AAC595" s="211"/>
      <c r="AAD595" s="211"/>
      <c r="AAE595" s="211"/>
      <c r="AAF595" s="211"/>
      <c r="AAG595" s="211"/>
      <c r="AAH595" s="211"/>
      <c r="AAI595" s="211"/>
      <c r="AAJ595" s="211"/>
      <c r="AAK595" s="211"/>
      <c r="AAL595" s="211"/>
      <c r="AAM595" s="211"/>
      <c r="AAN595" s="211"/>
      <c r="AAO595" s="211"/>
      <c r="AAP595" s="211"/>
      <c r="AAQ595" s="211"/>
      <c r="AAR595" s="211"/>
      <c r="AAS595" s="211"/>
      <c r="AAT595" s="211"/>
      <c r="AAU595" s="211"/>
      <c r="AAV595" s="211"/>
      <c r="AAW595" s="211"/>
      <c r="AAX595" s="211"/>
      <c r="AAY595" s="211"/>
      <c r="AAZ595" s="211"/>
      <c r="ABA595" s="211"/>
      <c r="ABB595" s="211"/>
      <c r="ABC595" s="211"/>
      <c r="ABD595" s="211"/>
      <c r="ABE595" s="211"/>
      <c r="ABF595" s="211"/>
      <c r="ABG595" s="211"/>
      <c r="ABH595" s="211"/>
      <c r="ABI595" s="211"/>
      <c r="ABJ595" s="211"/>
      <c r="ABK595" s="211"/>
      <c r="ABL595" s="211"/>
      <c r="ABM595" s="211"/>
      <c r="ABN595" s="211"/>
      <c r="ABO595" s="211"/>
      <c r="ABP595" s="211"/>
      <c r="ABQ595" s="211"/>
      <c r="ABR595" s="211"/>
      <c r="ABS595" s="211"/>
      <c r="ABT595" s="211"/>
      <c r="ABU595" s="211"/>
      <c r="ABV595" s="211"/>
      <c r="ABW595" s="211"/>
      <c r="ABX595" s="211"/>
      <c r="ABY595" s="211"/>
      <c r="ABZ595" s="211"/>
      <c r="ACA595" s="211"/>
      <c r="ACB595" s="211"/>
      <c r="ACC595" s="211"/>
      <c r="ACD595" s="211"/>
      <c r="ACE595" s="211"/>
      <c r="ACF595" s="211"/>
      <c r="ACG595" s="211"/>
      <c r="ACH595" s="211"/>
      <c r="ACI595" s="211"/>
      <c r="ACJ595" s="211"/>
      <c r="ACK595" s="211"/>
      <c r="ACL595" s="211"/>
      <c r="ACM595" s="211"/>
      <c r="ACN595" s="211"/>
      <c r="ACO595" s="211"/>
      <c r="ACP595" s="211"/>
      <c r="ACQ595" s="211"/>
      <c r="ACR595" s="211"/>
      <c r="ACS595" s="211"/>
      <c r="ACT595" s="211"/>
      <c r="ACU595" s="211"/>
      <c r="ACV595" s="211"/>
      <c r="ACW595" s="211"/>
      <c r="ACX595" s="211"/>
      <c r="ACY595" s="211"/>
      <c r="ACZ595" s="211"/>
      <c r="ADA595" s="211"/>
      <c r="ADB595" s="211"/>
      <c r="ADC595" s="211"/>
      <c r="ADD595" s="211"/>
      <c r="ADE595" s="211"/>
      <c r="ADF595" s="211"/>
      <c r="ADG595" s="211"/>
      <c r="ADH595" s="211"/>
      <c r="ADI595" s="211"/>
      <c r="ADJ595" s="211"/>
      <c r="ADK595" s="211"/>
      <c r="ADL595" s="211"/>
      <c r="ADM595" s="211"/>
      <c r="ADN595" s="211"/>
      <c r="ADO595" s="211"/>
      <c r="ADP595" s="211"/>
      <c r="ADQ595" s="211"/>
      <c r="ADR595" s="211"/>
      <c r="ADS595" s="211"/>
      <c r="ADT595" s="211"/>
      <c r="ADU595" s="211"/>
      <c r="ADV595" s="211"/>
      <c r="ADW595" s="211"/>
      <c r="ADX595" s="211"/>
      <c r="ADY595" s="211"/>
      <c r="ADZ595" s="211"/>
      <c r="AEA595" s="211"/>
      <c r="AEB595" s="211"/>
      <c r="AEC595" s="211"/>
      <c r="AED595" s="211"/>
      <c r="AEE595" s="211"/>
      <c r="AEF595" s="211"/>
      <c r="AEG595" s="211"/>
      <c r="AEH595" s="211"/>
      <c r="AEI595" s="211"/>
      <c r="AEJ595" s="211"/>
      <c r="AEK595" s="211"/>
      <c r="AEL595" s="211"/>
      <c r="AEM595" s="211"/>
      <c r="AEN595" s="211"/>
      <c r="AEO595" s="211"/>
      <c r="AEP595" s="211"/>
      <c r="AEQ595" s="211"/>
      <c r="AER595" s="211"/>
      <c r="AES595" s="211"/>
      <c r="AET595" s="211"/>
      <c r="AEU595" s="211"/>
      <c r="AEV595" s="211"/>
      <c r="AEW595" s="211"/>
      <c r="AEX595" s="211"/>
      <c r="AEY595" s="211"/>
      <c r="AEZ595" s="211"/>
      <c r="AFA595" s="211"/>
      <c r="AFB595" s="211"/>
      <c r="AFC595" s="211"/>
      <c r="AFD595" s="211"/>
      <c r="AFE595" s="211"/>
      <c r="AFF595" s="211"/>
      <c r="AFG595" s="211"/>
      <c r="AFH595" s="211"/>
      <c r="AFI595" s="211"/>
      <c r="AFJ595" s="211"/>
      <c r="AFK595" s="211"/>
      <c r="AFL595" s="211"/>
      <c r="AFM595" s="211"/>
      <c r="AFN595" s="211"/>
      <c r="AFO595" s="211"/>
      <c r="AFP595" s="211"/>
      <c r="AFQ595" s="211"/>
      <c r="AFR595" s="211"/>
      <c r="AFS595" s="211"/>
      <c r="AFT595" s="211"/>
      <c r="AFU595" s="211"/>
      <c r="AFV595" s="211"/>
      <c r="AFW595" s="211"/>
      <c r="AFX595" s="211"/>
      <c r="AFY595" s="211"/>
      <c r="AFZ595" s="211"/>
      <c r="AGA595" s="211"/>
      <c r="AGB595" s="211"/>
      <c r="AGC595" s="211"/>
      <c r="AGD595" s="211"/>
      <c r="AGE595" s="211"/>
      <c r="AGF595" s="211"/>
      <c r="AGG595" s="211"/>
      <c r="AGH595" s="211"/>
      <c r="AGI595" s="211"/>
      <c r="AGJ595" s="211"/>
      <c r="AGK595" s="211"/>
      <c r="AGL595" s="211"/>
      <c r="AGM595" s="211"/>
      <c r="AGN595" s="211"/>
      <c r="AGO595" s="211"/>
      <c r="AGP595" s="211"/>
      <c r="AGQ595" s="211"/>
      <c r="AGR595" s="211"/>
      <c r="AGS595" s="211"/>
      <c r="AGT595" s="211"/>
      <c r="AGU595" s="211"/>
      <c r="AGV595" s="211"/>
      <c r="AGW595" s="211"/>
      <c r="AGX595" s="211"/>
      <c r="AGY595" s="211"/>
      <c r="AGZ595" s="211"/>
      <c r="AHA595" s="211"/>
      <c r="AHB595" s="211"/>
      <c r="AHC595" s="211"/>
      <c r="AHD595" s="211"/>
      <c r="AHE595" s="211"/>
      <c r="AHF595" s="211"/>
      <c r="AHG595" s="211"/>
      <c r="AHH595" s="211"/>
      <c r="AHI595" s="211"/>
      <c r="AHJ595" s="211"/>
      <c r="AHK595" s="211"/>
      <c r="AHL595" s="211"/>
      <c r="AHM595" s="211"/>
      <c r="AHN595" s="211"/>
      <c r="AHO595" s="211"/>
      <c r="AHP595" s="211"/>
      <c r="AHQ595" s="211"/>
      <c r="AHR595" s="211"/>
      <c r="AHS595" s="211"/>
      <c r="AHT595" s="211"/>
      <c r="AHU595" s="211"/>
      <c r="AHV595" s="211"/>
      <c r="AHW595" s="211"/>
      <c r="AHX595" s="211"/>
      <c r="AHY595" s="211"/>
      <c r="AHZ595" s="211"/>
      <c r="AIA595" s="211"/>
      <c r="AIB595" s="211"/>
      <c r="AIC595" s="211"/>
      <c r="AID595" s="211"/>
      <c r="AIE595" s="211"/>
      <c r="AIF595" s="211"/>
      <c r="AIG595" s="211"/>
      <c r="AIH595" s="211"/>
      <c r="AII595" s="211"/>
      <c r="AIJ595" s="211"/>
      <c r="AIK595" s="211"/>
      <c r="AIL595" s="211"/>
      <c r="AIM595" s="211"/>
      <c r="AIN595" s="211"/>
      <c r="AIO595" s="211"/>
      <c r="AIP595" s="211"/>
      <c r="AIQ595" s="211"/>
      <c r="AIR595" s="211"/>
      <c r="AIS595" s="211"/>
      <c r="AIT595" s="211"/>
      <c r="AIU595" s="211"/>
      <c r="AIV595" s="211"/>
      <c r="AIW595" s="211"/>
      <c r="AIX595" s="211"/>
      <c r="AIY595" s="211"/>
      <c r="AIZ595" s="211"/>
      <c r="AJA595" s="211"/>
      <c r="AJB595" s="211"/>
      <c r="AJC595" s="211"/>
      <c r="AJD595" s="211"/>
      <c r="AJE595" s="211"/>
      <c r="AJF595" s="211"/>
      <c r="AJG595" s="211"/>
      <c r="AJH595" s="211"/>
      <c r="AJI595" s="211"/>
      <c r="AJJ595" s="211"/>
      <c r="AJK595" s="211"/>
      <c r="AJL595" s="211"/>
      <c r="AJM595" s="211"/>
      <c r="AJN595" s="211"/>
      <c r="AJO595" s="211"/>
      <c r="AJP595" s="211"/>
      <c r="AJQ595" s="211"/>
      <c r="AJR595" s="211"/>
      <c r="AJS595" s="211"/>
      <c r="AJT595" s="211"/>
      <c r="AJU595" s="211"/>
      <c r="AJV595" s="211"/>
      <c r="AJW595" s="211"/>
      <c r="AJX595" s="211"/>
      <c r="AJY595" s="211"/>
      <c r="AJZ595" s="211"/>
      <c r="AKA595" s="211"/>
      <c r="AKB595" s="211"/>
      <c r="AKC595" s="211"/>
      <c r="AKD595" s="211"/>
      <c r="AKE595" s="211"/>
      <c r="AKF595" s="211"/>
      <c r="AKG595" s="211"/>
      <c r="AKH595" s="211"/>
      <c r="AKI595" s="211"/>
      <c r="AKJ595" s="211"/>
      <c r="AKK595" s="211"/>
      <c r="AKL595" s="211"/>
      <c r="AKM595" s="211"/>
      <c r="AKN595" s="211"/>
      <c r="AKO595" s="211"/>
      <c r="AKP595" s="211"/>
      <c r="AKQ595" s="211"/>
      <c r="AKR595" s="211"/>
      <c r="AKS595" s="211"/>
      <c r="AKT595" s="211"/>
      <c r="AKU595" s="211"/>
      <c r="AKV595" s="211"/>
      <c r="AKW595" s="211"/>
      <c r="AKX595" s="211"/>
      <c r="AKY595" s="211"/>
      <c r="AKZ595" s="211"/>
      <c r="ALA595" s="211"/>
      <c r="ALB595" s="211"/>
      <c r="ALC595" s="211"/>
      <c r="ALD595" s="211"/>
      <c r="ALE595" s="211"/>
      <c r="ALF595" s="211"/>
      <c r="ALG595" s="211"/>
      <c r="ALH595" s="211"/>
      <c r="ALI595" s="211"/>
      <c r="ALJ595" s="211"/>
      <c r="ALK595" s="211"/>
      <c r="ALL595" s="211"/>
      <c r="ALM595" s="211"/>
      <c r="ALN595" s="211"/>
      <c r="ALO595" s="211"/>
      <c r="ALP595" s="211"/>
      <c r="ALQ595" s="211"/>
      <c r="ALR595" s="211"/>
      <c r="ALS595" s="211"/>
      <c r="ALT595" s="211"/>
      <c r="ALU595" s="211"/>
      <c r="ALV595" s="211"/>
      <c r="ALW595" s="211"/>
      <c r="ALX595" s="211"/>
      <c r="ALY595" s="211"/>
      <c r="ALZ595" s="211"/>
      <c r="AMA595" s="211"/>
      <c r="AMB595" s="211"/>
      <c r="AMC595" s="211"/>
      <c r="AMD595" s="211"/>
      <c r="AME595" s="211"/>
      <c r="AMF595" s="211"/>
      <c r="AMG595" s="211"/>
      <c r="AMH595" s="211"/>
      <c r="AMI595" s="211"/>
      <c r="AMJ595" s="211"/>
      <c r="AMK595" s="211"/>
      <c r="AML595" s="211"/>
      <c r="AMM595" s="211"/>
      <c r="AMN595" s="211"/>
      <c r="AMO595" s="211"/>
      <c r="AMP595" s="211"/>
      <c r="AMQ595" s="211"/>
      <c r="AMR595" s="211"/>
      <c r="AMS595" s="211"/>
      <c r="AMT595" s="211"/>
      <c r="AMU595" s="211"/>
      <c r="AMV595" s="211"/>
      <c r="AMW595" s="211"/>
      <c r="AMX595" s="211"/>
      <c r="AMY595" s="211"/>
      <c r="AMZ595" s="211"/>
      <c r="ANA595" s="211"/>
      <c r="ANB595" s="211"/>
      <c r="ANC595" s="211"/>
      <c r="AND595" s="211"/>
      <c r="ANE595" s="211"/>
      <c r="ANF595" s="211"/>
      <c r="ANG595" s="211"/>
      <c r="ANH595" s="211"/>
      <c r="ANI595" s="211"/>
      <c r="ANJ595" s="211"/>
      <c r="ANK595" s="211"/>
      <c r="ANL595" s="211"/>
      <c r="ANM595" s="211"/>
      <c r="ANN595" s="211"/>
      <c r="ANO595" s="211"/>
      <c r="ANP595" s="211"/>
      <c r="ANQ595" s="211"/>
      <c r="ANR595" s="211"/>
      <c r="ANS595" s="211"/>
      <c r="ANT595" s="211"/>
      <c r="ANU595" s="211"/>
      <c r="ANV595" s="211"/>
      <c r="ANW595" s="211"/>
      <c r="ANX595" s="211"/>
      <c r="ANY595" s="211"/>
      <c r="ANZ595" s="211"/>
      <c r="AOA595" s="211"/>
      <c r="AOB595" s="211"/>
      <c r="AOC595" s="211"/>
      <c r="AOD595" s="211"/>
      <c r="AOE595" s="211"/>
      <c r="AOF595" s="211"/>
      <c r="AOG595" s="211"/>
      <c r="AOH595" s="211"/>
      <c r="AOI595" s="211"/>
      <c r="AOJ595" s="211"/>
      <c r="AOK595" s="211"/>
      <c r="AOL595" s="211"/>
      <c r="AOM595" s="211"/>
      <c r="AON595" s="211"/>
      <c r="AOO595" s="211"/>
      <c r="AOP595" s="211"/>
      <c r="AOQ595" s="211"/>
      <c r="AOR595" s="211"/>
      <c r="AOS595" s="211"/>
      <c r="AOT595" s="211"/>
      <c r="AOU595" s="211"/>
      <c r="AOV595" s="211"/>
      <c r="AOW595" s="211"/>
      <c r="AOX595" s="211"/>
      <c r="AOY595" s="211"/>
      <c r="AOZ595" s="211"/>
      <c r="APA595" s="211"/>
      <c r="APB595" s="211"/>
      <c r="APC595" s="211"/>
      <c r="APD595" s="211"/>
      <c r="APE595" s="211"/>
      <c r="APF595" s="211"/>
      <c r="APG595" s="211"/>
      <c r="APH595" s="211"/>
      <c r="API595" s="211"/>
      <c r="APJ595" s="211"/>
      <c r="APK595" s="211"/>
      <c r="APL595" s="211"/>
      <c r="APM595" s="211"/>
      <c r="APN595" s="211"/>
      <c r="APO595" s="211"/>
      <c r="APP595" s="211"/>
      <c r="APQ595" s="211"/>
      <c r="APR595" s="211"/>
      <c r="APS595" s="211"/>
      <c r="APT595" s="211"/>
      <c r="APU595" s="211"/>
      <c r="APV595" s="211"/>
      <c r="APW595" s="211"/>
      <c r="APX595" s="211"/>
      <c r="APY595" s="211"/>
      <c r="APZ595" s="211"/>
      <c r="AQA595" s="211"/>
      <c r="AQB595" s="211"/>
      <c r="AQC595" s="211"/>
      <c r="AQD595" s="211"/>
      <c r="AQE595" s="211"/>
      <c r="AQF595" s="211"/>
      <c r="AQG595" s="211"/>
      <c r="AQH595" s="211"/>
      <c r="AQI595" s="211"/>
      <c r="AQJ595" s="211"/>
      <c r="AQK595" s="211"/>
      <c r="AQL595" s="211"/>
      <c r="AQM595" s="211"/>
      <c r="AQN595" s="211"/>
      <c r="AQO595" s="211"/>
      <c r="AQP595" s="211"/>
      <c r="AQQ595" s="211"/>
      <c r="AQR595" s="211"/>
      <c r="AQS595" s="211"/>
      <c r="AQT595" s="211"/>
      <c r="AQU595" s="211"/>
      <c r="AQV595" s="211"/>
      <c r="AQW595" s="211"/>
      <c r="AQX595" s="211"/>
      <c r="AQY595" s="211"/>
      <c r="AQZ595" s="211"/>
      <c r="ARA595" s="211"/>
      <c r="ARB595" s="211"/>
      <c r="ARC595" s="211"/>
      <c r="ARD595" s="211"/>
      <c r="ARE595" s="211"/>
      <c r="ARF595" s="211"/>
      <c r="ARG595" s="211"/>
      <c r="ARH595" s="211"/>
      <c r="ARI595" s="211"/>
      <c r="ARJ595" s="211"/>
      <c r="ARK595" s="211"/>
      <c r="ARL595" s="211"/>
      <c r="ARM595" s="211"/>
      <c r="ARN595" s="211"/>
      <c r="ARO595" s="211"/>
      <c r="ARP595" s="211"/>
      <c r="ARQ595" s="211"/>
      <c r="ARR595" s="211"/>
      <c r="ARS595" s="211"/>
      <c r="ART595" s="211"/>
      <c r="ARU595" s="211"/>
      <c r="ARV595" s="211"/>
      <c r="ARW595" s="211"/>
      <c r="ARX595" s="211"/>
      <c r="ARY595" s="211"/>
      <c r="ARZ595" s="211"/>
      <c r="ASA595" s="211"/>
      <c r="ASB595" s="211"/>
      <c r="ASC595" s="211"/>
      <c r="ASD595" s="211"/>
      <c r="ASE595" s="211"/>
      <c r="ASF595" s="211"/>
      <c r="ASG595" s="211"/>
      <c r="ASH595" s="211"/>
      <c r="ASI595" s="211"/>
      <c r="ASJ595" s="211"/>
      <c r="ASK595" s="211"/>
      <c r="ASL595" s="211"/>
      <c r="ASM595" s="211"/>
      <c r="ASN595" s="211"/>
      <c r="ASO595" s="211"/>
      <c r="ASP595" s="211"/>
      <c r="ASQ595" s="211"/>
      <c r="ASR595" s="211"/>
      <c r="ASS595" s="211"/>
      <c r="AST595" s="211"/>
      <c r="ASU595" s="211"/>
      <c r="ASV595" s="211"/>
      <c r="ASW595" s="211"/>
      <c r="ASX595" s="211"/>
      <c r="ASY595" s="211"/>
      <c r="ASZ595" s="211"/>
      <c r="ATA595" s="211"/>
      <c r="ATB595" s="211"/>
      <c r="ATC595" s="211"/>
      <c r="ATD595" s="211"/>
      <c r="ATE595" s="211"/>
      <c r="ATF595" s="211"/>
      <c r="ATG595" s="211"/>
      <c r="ATH595" s="211"/>
      <c r="ATI595" s="211"/>
      <c r="ATJ595" s="211"/>
      <c r="ATK595" s="211"/>
      <c r="ATL595" s="211"/>
      <c r="ATM595" s="211"/>
      <c r="ATN595" s="211"/>
      <c r="ATO595" s="211"/>
      <c r="ATP595" s="211"/>
      <c r="ATQ595" s="211"/>
      <c r="ATR595" s="211"/>
      <c r="ATS595" s="211"/>
      <c r="ATT595" s="211"/>
      <c r="ATU595" s="211"/>
      <c r="ATV595" s="211"/>
      <c r="ATW595" s="211"/>
      <c r="ATX595" s="211"/>
      <c r="ATY595" s="211"/>
      <c r="ATZ595" s="211"/>
      <c r="AUA595" s="211"/>
      <c r="AUB595" s="211"/>
      <c r="AUC595" s="211"/>
      <c r="AUD595" s="211"/>
      <c r="AUE595" s="211"/>
      <c r="AUF595" s="211"/>
      <c r="AUG595" s="211"/>
      <c r="AUH595" s="211"/>
      <c r="AUI595" s="211"/>
      <c r="AUJ595" s="211"/>
      <c r="AUK595" s="211"/>
      <c r="AUL595" s="211"/>
      <c r="AUM595" s="211"/>
      <c r="AUN595" s="211"/>
      <c r="AUO595" s="211"/>
      <c r="AUP595" s="211"/>
      <c r="AUQ595" s="211"/>
      <c r="AUR595" s="211"/>
      <c r="AUS595" s="211"/>
      <c r="AUT595" s="211"/>
      <c r="AUU595" s="211"/>
      <c r="AUV595" s="211"/>
      <c r="AUW595" s="211"/>
      <c r="AUX595" s="211"/>
      <c r="AUY595" s="211"/>
      <c r="AUZ595" s="211"/>
      <c r="AVA595" s="211"/>
      <c r="AVB595" s="211"/>
      <c r="AVC595" s="211"/>
      <c r="AVD595" s="211"/>
      <c r="AVE595" s="211"/>
      <c r="AVF595" s="211"/>
      <c r="AVG595" s="211"/>
      <c r="AVH595" s="211"/>
      <c r="AVI595" s="211"/>
      <c r="AVJ595" s="211"/>
      <c r="AVK595" s="211"/>
      <c r="AVL595" s="211"/>
      <c r="AVM595" s="211"/>
      <c r="AVN595" s="211"/>
      <c r="AVO595" s="211"/>
      <c r="AVP595" s="211"/>
      <c r="AVQ595" s="211"/>
      <c r="AVR595" s="211"/>
      <c r="AVS595" s="211"/>
      <c r="AVT595" s="211"/>
      <c r="AVU595" s="211"/>
      <c r="AVV595" s="211"/>
      <c r="AVW595" s="211"/>
      <c r="AVX595" s="211"/>
      <c r="AVY595" s="211"/>
      <c r="AVZ595" s="211"/>
      <c r="AWA595" s="211"/>
      <c r="AWB595" s="211"/>
      <c r="AWC595" s="211"/>
      <c r="AWD595" s="211"/>
      <c r="AWE595" s="211"/>
      <c r="AWF595" s="211"/>
      <c r="AWG595" s="211"/>
      <c r="AWH595" s="211"/>
      <c r="AWI595" s="211"/>
      <c r="AWJ595" s="211"/>
      <c r="AWK595" s="211"/>
      <c r="AWL595" s="211"/>
      <c r="AWM595" s="211"/>
      <c r="AWN595" s="211"/>
      <c r="AWO595" s="211"/>
      <c r="AWP595" s="211"/>
      <c r="AWQ595" s="211"/>
      <c r="AWR595" s="211"/>
      <c r="AWS595" s="211"/>
      <c r="AWT595" s="211"/>
      <c r="AWU595" s="211"/>
      <c r="AWV595" s="211"/>
      <c r="AWW595" s="211"/>
      <c r="AWX595" s="211"/>
      <c r="AWY595" s="211"/>
      <c r="AWZ595" s="211"/>
      <c r="AXA595" s="211"/>
      <c r="AXB595" s="211"/>
      <c r="AXC595" s="211"/>
      <c r="AXD595" s="211"/>
      <c r="AXE595" s="211"/>
      <c r="AXF595" s="211"/>
      <c r="AXG595" s="211"/>
      <c r="AXH595" s="211"/>
      <c r="AXI595" s="211"/>
      <c r="AXJ595" s="211"/>
      <c r="AXK595" s="211"/>
      <c r="AXL595" s="211"/>
      <c r="AXM595" s="211"/>
      <c r="AXN595" s="211"/>
      <c r="AXO595" s="211"/>
      <c r="AXP595" s="211"/>
      <c r="AXQ595" s="211"/>
      <c r="AXR595" s="211"/>
      <c r="AXS595" s="211"/>
      <c r="AXT595" s="211"/>
      <c r="AXU595" s="211"/>
      <c r="AXV595" s="211"/>
      <c r="AXW595" s="211"/>
      <c r="AXX595" s="211"/>
      <c r="AXY595" s="211"/>
      <c r="AXZ595" s="211"/>
      <c r="AYA595" s="211"/>
      <c r="AYB595" s="211"/>
      <c r="AYC595" s="211"/>
      <c r="AYD595" s="211"/>
      <c r="AYE595" s="211"/>
      <c r="AYF595" s="211"/>
      <c r="AYG595" s="211"/>
      <c r="AYH595" s="211"/>
      <c r="AYI595" s="211"/>
      <c r="AYJ595" s="211"/>
      <c r="AYK595" s="211"/>
      <c r="AYL595" s="211"/>
      <c r="AYM595" s="211"/>
      <c r="AYN595" s="211"/>
      <c r="AYO595" s="211"/>
      <c r="AYP595" s="211"/>
      <c r="AYQ595" s="211"/>
      <c r="AYR595" s="211"/>
      <c r="AYS595" s="211"/>
      <c r="AYT595" s="211"/>
      <c r="AYU595" s="211"/>
      <c r="AYV595" s="211"/>
      <c r="AYW595" s="211"/>
      <c r="AYX595" s="211"/>
      <c r="AYY595" s="211"/>
      <c r="AYZ595" s="211"/>
      <c r="AZA595" s="211"/>
      <c r="AZB595" s="211"/>
      <c r="AZC595" s="211"/>
      <c r="AZD595" s="211"/>
      <c r="AZE595" s="211"/>
      <c r="AZF595" s="211"/>
      <c r="AZG595" s="211"/>
      <c r="AZH595" s="211"/>
      <c r="AZI595" s="211"/>
      <c r="AZJ595" s="211"/>
      <c r="AZK595" s="211"/>
      <c r="AZL595" s="211"/>
      <c r="AZM595" s="211"/>
      <c r="AZN595" s="211"/>
      <c r="AZO595" s="211"/>
      <c r="AZP595" s="211"/>
      <c r="AZQ595" s="211"/>
      <c r="AZR595" s="211"/>
      <c r="AZS595" s="211"/>
      <c r="AZT595" s="211"/>
      <c r="AZU595" s="211"/>
      <c r="AZV595" s="211"/>
      <c r="AZW595" s="211"/>
      <c r="AZX595" s="211"/>
      <c r="AZY595" s="211"/>
      <c r="AZZ595" s="211"/>
      <c r="BAA595" s="211"/>
      <c r="BAB595" s="211"/>
      <c r="BAC595" s="211"/>
      <c r="BAD595" s="211"/>
      <c r="BAE595" s="211"/>
      <c r="BAF595" s="211"/>
      <c r="BAG595" s="211"/>
      <c r="BAH595" s="211"/>
      <c r="BAI595" s="211"/>
      <c r="BAJ595" s="211"/>
      <c r="BAK595" s="211"/>
      <c r="BAL595" s="211"/>
      <c r="BAM595" s="211"/>
      <c r="BAN595" s="211"/>
      <c r="BAO595" s="211"/>
      <c r="BAP595" s="211"/>
      <c r="BAQ595" s="211"/>
      <c r="BAR595" s="211"/>
      <c r="BAS595" s="211"/>
      <c r="BAT595" s="211"/>
      <c r="BAU595" s="211"/>
      <c r="BAV595" s="211"/>
      <c r="BAW595" s="211"/>
      <c r="BAX595" s="211"/>
      <c r="BAY595" s="211"/>
      <c r="BAZ595" s="211"/>
      <c r="BBA595" s="211"/>
      <c r="BBB595" s="211"/>
      <c r="BBC595" s="211"/>
      <c r="BBD595" s="211"/>
      <c r="BBE595" s="211"/>
      <c r="BBF595" s="211"/>
      <c r="BBG595" s="211"/>
      <c r="BBH595" s="211"/>
      <c r="BBI595" s="211"/>
      <c r="BBJ595" s="211"/>
      <c r="BBK595" s="211"/>
      <c r="BBL595" s="211"/>
      <c r="BBM595" s="211"/>
      <c r="BBN595" s="211"/>
      <c r="BBO595" s="211"/>
      <c r="BBP595" s="211"/>
      <c r="BBQ595" s="211"/>
      <c r="BBR595" s="211"/>
      <c r="BBS595" s="211"/>
      <c r="BBT595" s="211"/>
      <c r="BBU595" s="211"/>
      <c r="BBV595" s="211"/>
      <c r="BBW595" s="211"/>
      <c r="BBX595" s="211"/>
      <c r="BBY595" s="211"/>
      <c r="BBZ595" s="211"/>
      <c r="BCA595" s="211"/>
      <c r="BCB595" s="211"/>
      <c r="BCC595" s="211"/>
      <c r="BCD595" s="211"/>
      <c r="BCE595" s="211"/>
      <c r="BCF595" s="211"/>
      <c r="BCG595" s="211"/>
      <c r="BCH595" s="211"/>
      <c r="BCI595" s="211"/>
      <c r="BCJ595" s="211"/>
      <c r="BCK595" s="211"/>
      <c r="BCL595" s="211"/>
      <c r="BCM595" s="211"/>
      <c r="BCN595" s="211"/>
      <c r="BCO595" s="211"/>
      <c r="BCP595" s="211"/>
      <c r="BCQ595" s="211"/>
      <c r="BCR595" s="211"/>
      <c r="BCS595" s="211"/>
      <c r="BCT595" s="211"/>
      <c r="BCU595" s="211"/>
      <c r="BCV595" s="211"/>
      <c r="BCW595" s="211"/>
      <c r="BCX595" s="211"/>
      <c r="BCY595" s="211"/>
      <c r="BCZ595" s="211"/>
      <c r="BDA595" s="211"/>
      <c r="BDB595" s="211"/>
      <c r="BDC595" s="211"/>
      <c r="BDD595" s="211"/>
      <c r="BDE595" s="211"/>
      <c r="BDF595" s="211"/>
      <c r="BDG595" s="211"/>
      <c r="BDH595" s="211"/>
      <c r="BDI595" s="211"/>
      <c r="BDJ595" s="211"/>
      <c r="BDK595" s="211"/>
      <c r="BDL595" s="211"/>
      <c r="BDM595" s="211"/>
      <c r="BDN595" s="211"/>
      <c r="BDO595" s="211"/>
      <c r="BDP595" s="211"/>
      <c r="BDQ595" s="211"/>
      <c r="BDR595" s="211"/>
      <c r="BDS595" s="211"/>
      <c r="BDT595" s="211"/>
      <c r="BDU595" s="211"/>
      <c r="BDV595" s="211"/>
      <c r="BDW595" s="211"/>
      <c r="BDX595" s="211"/>
      <c r="BDY595" s="211"/>
      <c r="BDZ595" s="211"/>
      <c r="BEA595" s="211"/>
      <c r="BEB595" s="211"/>
      <c r="BEC595" s="211"/>
      <c r="BED595" s="211"/>
      <c r="BEE595" s="211"/>
      <c r="BEF595" s="211"/>
      <c r="BEG595" s="211"/>
      <c r="BEH595" s="211"/>
      <c r="BEI595" s="211"/>
      <c r="BEJ595" s="211"/>
      <c r="BEK595" s="211"/>
      <c r="BEL595" s="211"/>
      <c r="BEM595" s="211"/>
      <c r="BEN595" s="211"/>
      <c r="BEO595" s="211"/>
      <c r="BEP595" s="211"/>
      <c r="BEQ595" s="211"/>
      <c r="BER595" s="211"/>
      <c r="BES595" s="211"/>
      <c r="BET595" s="211"/>
      <c r="BEU595" s="211"/>
      <c r="BEV595" s="211"/>
      <c r="BEW595" s="211"/>
      <c r="BEX595" s="211"/>
      <c r="BEY595" s="211"/>
      <c r="BEZ595" s="211"/>
      <c r="BFA595" s="211"/>
      <c r="BFB595" s="211"/>
      <c r="BFC595" s="211"/>
      <c r="BFD595" s="211"/>
      <c r="BFE595" s="211"/>
      <c r="BFF595" s="211"/>
      <c r="BFG595" s="211"/>
      <c r="BFH595" s="211"/>
      <c r="BFI595" s="211"/>
      <c r="BFJ595" s="211"/>
      <c r="BFK595" s="211"/>
      <c r="BFL595" s="211"/>
      <c r="BFM595" s="211"/>
      <c r="BFN595" s="211"/>
      <c r="BFO595" s="211"/>
      <c r="BFP595" s="211"/>
      <c r="BFQ595" s="211"/>
      <c r="BFR595" s="211"/>
      <c r="BFS595" s="211"/>
      <c r="BFT595" s="211"/>
      <c r="BFU595" s="211"/>
      <c r="BFV595" s="211"/>
      <c r="BFW595" s="211"/>
      <c r="BFX595" s="211"/>
      <c r="BFY595" s="211"/>
      <c r="BFZ595" s="211"/>
      <c r="BGA595" s="211"/>
      <c r="BGB595" s="211"/>
      <c r="BGC595" s="211"/>
      <c r="BGD595" s="211"/>
      <c r="BGE595" s="211"/>
      <c r="BGF595" s="211"/>
      <c r="BGG595" s="211"/>
      <c r="BGH595" s="211"/>
      <c r="BGI595" s="211"/>
      <c r="BGJ595" s="211"/>
      <c r="BGK595" s="211"/>
      <c r="BGL595" s="211"/>
      <c r="BGM595" s="211"/>
      <c r="BGN595" s="211"/>
      <c r="BGO595" s="211"/>
      <c r="BGP595" s="211"/>
      <c r="BGQ595" s="211"/>
      <c r="BGR595" s="211"/>
      <c r="BGS595" s="211"/>
      <c r="BGT595" s="211"/>
      <c r="BGU595" s="211"/>
      <c r="BGV595" s="211"/>
      <c r="BGW595" s="211"/>
      <c r="BGX595" s="211"/>
      <c r="BGY595" s="211"/>
      <c r="BGZ595" s="211"/>
      <c r="BHA595" s="211"/>
      <c r="BHB595" s="211"/>
      <c r="BHC595" s="211"/>
      <c r="BHD595" s="211"/>
      <c r="BHE595" s="211"/>
      <c r="BHF595" s="211"/>
      <c r="BHG595" s="211"/>
      <c r="BHH595" s="211"/>
      <c r="BHI595" s="211"/>
      <c r="BHJ595" s="211"/>
      <c r="BHK595" s="211"/>
      <c r="BHL595" s="211"/>
      <c r="BHM595" s="211"/>
      <c r="BHN595" s="211"/>
      <c r="BHO595" s="211"/>
      <c r="BHP595" s="211"/>
      <c r="BHQ595" s="211"/>
      <c r="BHR595" s="211"/>
      <c r="BHS595" s="211"/>
      <c r="BHT595" s="211"/>
      <c r="BHU595" s="211"/>
      <c r="BHV595" s="211"/>
      <c r="BHW595" s="211"/>
      <c r="BHX595" s="211"/>
      <c r="BHY595" s="211"/>
      <c r="BHZ595" s="211"/>
      <c r="BIA595" s="211"/>
      <c r="BIB595" s="211"/>
      <c r="BIC595" s="211"/>
      <c r="BID595" s="211"/>
      <c r="BIE595" s="211"/>
      <c r="BIF595" s="211"/>
      <c r="BIG595" s="211"/>
      <c r="BIH595" s="211"/>
      <c r="BII595" s="211"/>
      <c r="BIJ595" s="211"/>
      <c r="BIK595" s="211"/>
      <c r="BIL595" s="211"/>
      <c r="BIM595" s="211"/>
      <c r="BIN595" s="211"/>
      <c r="BIO595" s="211"/>
      <c r="BIP595" s="211"/>
      <c r="BIQ595" s="211"/>
      <c r="BIR595" s="211"/>
      <c r="BIS595" s="211"/>
      <c r="BIT595" s="211"/>
      <c r="BIU595" s="211"/>
      <c r="BIV595" s="211"/>
      <c r="BIW595" s="211"/>
      <c r="BIX595" s="211"/>
      <c r="BIY595" s="211"/>
      <c r="BIZ595" s="211"/>
      <c r="BJA595" s="211"/>
      <c r="BJB595" s="211"/>
      <c r="BJC595" s="211"/>
      <c r="BJD595" s="211"/>
      <c r="BJE595" s="211"/>
      <c r="BJF595" s="211"/>
      <c r="BJG595" s="211"/>
      <c r="BJH595" s="211"/>
      <c r="BJI595" s="211"/>
      <c r="BJJ595" s="211"/>
      <c r="BJK595" s="211"/>
      <c r="BJL595" s="211"/>
      <c r="BJM595" s="211"/>
      <c r="BJN595" s="211"/>
      <c r="BJO595" s="211"/>
      <c r="BJP595" s="211"/>
      <c r="BJQ595" s="211"/>
      <c r="BJR595" s="211"/>
      <c r="BJS595" s="211"/>
      <c r="BJT595" s="211"/>
      <c r="BJU595" s="211"/>
      <c r="BJV595" s="211"/>
      <c r="BJW595" s="211"/>
      <c r="BJX595" s="211"/>
      <c r="BJY595" s="211"/>
      <c r="BJZ595" s="211"/>
      <c r="BKA595" s="211"/>
      <c r="BKB595" s="211"/>
      <c r="BKC595" s="211"/>
      <c r="BKD595" s="211"/>
      <c r="BKE595" s="211"/>
      <c r="BKF595" s="211"/>
      <c r="BKG595" s="211"/>
      <c r="BKH595" s="211"/>
      <c r="BKI595" s="211"/>
      <c r="BKJ595" s="211"/>
      <c r="BKK595" s="211"/>
      <c r="BKL595" s="211"/>
      <c r="BKM595" s="211"/>
      <c r="BKN595" s="211"/>
      <c r="BKO595" s="211"/>
      <c r="BKP595" s="211"/>
      <c r="BKQ595" s="211"/>
      <c r="BKR595" s="211"/>
      <c r="BKS595" s="211"/>
      <c r="BKT595" s="211"/>
      <c r="BKU595" s="211"/>
      <c r="BKV595" s="211"/>
      <c r="BKW595" s="211"/>
      <c r="BKX595" s="211"/>
      <c r="BKY595" s="211"/>
      <c r="BKZ595" s="211"/>
      <c r="BLA595" s="211"/>
      <c r="BLB595" s="211"/>
      <c r="BLC595" s="211"/>
      <c r="BLD595" s="211"/>
      <c r="BLE595" s="211"/>
      <c r="BLF595" s="211"/>
      <c r="BLG595" s="211"/>
      <c r="BLH595" s="211"/>
      <c r="BLI595" s="211"/>
      <c r="BLJ595" s="211"/>
      <c r="BLK595" s="211"/>
      <c r="BLL595" s="211"/>
      <c r="BLM595" s="211"/>
      <c r="BLN595" s="211"/>
      <c r="BLO595" s="211"/>
      <c r="BLP595" s="211"/>
      <c r="BLQ595" s="211"/>
      <c r="BLR595" s="211"/>
      <c r="BLS595" s="211"/>
      <c r="BLT595" s="211"/>
      <c r="BLU595" s="211"/>
      <c r="BLV595" s="211"/>
      <c r="BLW595" s="211"/>
      <c r="BLX595" s="211"/>
      <c r="BLY595" s="211"/>
      <c r="BLZ595" s="211"/>
      <c r="BMA595" s="211"/>
      <c r="BMB595" s="211"/>
      <c r="BMC595" s="211"/>
      <c r="BMD595" s="211"/>
      <c r="BME595" s="211"/>
      <c r="BMF595" s="211"/>
      <c r="BMG595" s="211"/>
      <c r="BMH595" s="211"/>
      <c r="BMI595" s="211"/>
      <c r="BMJ595" s="211"/>
      <c r="BMK595" s="211"/>
      <c r="BML595" s="211"/>
      <c r="BMM595" s="211"/>
      <c r="BMN595" s="211"/>
      <c r="BMO595" s="211"/>
      <c r="BMP595" s="211"/>
      <c r="BMQ595" s="211"/>
      <c r="BMR595" s="211"/>
      <c r="BMS595" s="211"/>
      <c r="BMT595" s="211"/>
      <c r="BMU595" s="211"/>
      <c r="BMV595" s="211"/>
      <c r="BMW595" s="211"/>
      <c r="BMX595" s="211"/>
      <c r="BMY595" s="211"/>
      <c r="BMZ595" s="211"/>
      <c r="BNA595" s="211"/>
      <c r="BNB595" s="211"/>
      <c r="BNC595" s="211"/>
      <c r="BND595" s="211"/>
      <c r="BNE595" s="211"/>
      <c r="BNF595" s="211"/>
      <c r="BNG595" s="211"/>
      <c r="BNH595" s="211"/>
      <c r="BNI595" s="211"/>
      <c r="BNJ595" s="211"/>
      <c r="BNK595" s="211"/>
      <c r="BNL595" s="211"/>
      <c r="BNM595" s="211"/>
      <c r="BNN595" s="211"/>
      <c r="BNO595" s="211"/>
      <c r="BNP595" s="211"/>
      <c r="BNQ595" s="211"/>
      <c r="BNR595" s="211"/>
      <c r="BNS595" s="211"/>
      <c r="BNT595" s="211"/>
      <c r="BNU595" s="211"/>
      <c r="BNV595" s="211"/>
      <c r="BNW595" s="211"/>
      <c r="BNX595" s="211"/>
      <c r="BNY595" s="211"/>
      <c r="BNZ595" s="211"/>
      <c r="BOA595" s="211"/>
      <c r="BOB595" s="211"/>
      <c r="BOC595" s="211"/>
      <c r="BOD595" s="211"/>
      <c r="BOE595" s="211"/>
      <c r="BOF595" s="211"/>
      <c r="BOG595" s="211"/>
      <c r="BOH595" s="211"/>
      <c r="BOI595" s="211"/>
      <c r="BOJ595" s="211"/>
      <c r="BOK595" s="211"/>
      <c r="BOL595" s="211"/>
      <c r="BOM595" s="211"/>
      <c r="BON595" s="211"/>
      <c r="BOO595" s="211"/>
      <c r="BOP595" s="211"/>
      <c r="BOQ595" s="211"/>
      <c r="BOR595" s="211"/>
      <c r="BOS595" s="211"/>
      <c r="BOT595" s="211"/>
      <c r="BOU595" s="211"/>
      <c r="BOV595" s="211"/>
      <c r="BOW595" s="211"/>
      <c r="BOX595" s="211"/>
      <c r="BOY595" s="211"/>
      <c r="BOZ595" s="211"/>
      <c r="BPA595" s="211"/>
      <c r="BPB595" s="211"/>
      <c r="BPC595" s="211"/>
      <c r="BPD595" s="211"/>
      <c r="BPE595" s="211"/>
      <c r="BPF595" s="211"/>
      <c r="BPG595" s="211"/>
      <c r="BPH595" s="211"/>
      <c r="BPI595" s="211"/>
      <c r="BPJ595" s="211"/>
      <c r="BPK595" s="211"/>
      <c r="BPL595" s="211"/>
      <c r="BPM595" s="211"/>
      <c r="BPN595" s="211"/>
      <c r="BPO595" s="211"/>
      <c r="BPP595" s="211"/>
      <c r="BPQ595" s="211"/>
      <c r="BPR595" s="211"/>
      <c r="BPS595" s="211"/>
      <c r="BPT595" s="211"/>
      <c r="BPU595" s="211"/>
      <c r="BPV595" s="211"/>
      <c r="BPW595" s="211"/>
      <c r="BPX595" s="211"/>
      <c r="BPY595" s="211"/>
      <c r="BPZ595" s="211"/>
      <c r="BQA595" s="211"/>
      <c r="BQB595" s="211"/>
      <c r="BQC595" s="211"/>
      <c r="BQD595" s="211"/>
      <c r="BQE595" s="211"/>
      <c r="BQF595" s="211"/>
      <c r="BQG595" s="211"/>
      <c r="BQH595" s="211"/>
      <c r="BQI595" s="211"/>
      <c r="BQJ595" s="211"/>
      <c r="BQK595" s="211"/>
      <c r="BQL595" s="211"/>
      <c r="BQM595" s="211"/>
      <c r="BQN595" s="211"/>
      <c r="BQO595" s="211"/>
      <c r="BQP595" s="211"/>
      <c r="BQQ595" s="211"/>
      <c r="BQR595" s="211"/>
      <c r="BQS595" s="211"/>
      <c r="BQT595" s="211"/>
      <c r="BQU595" s="211"/>
      <c r="BQV595" s="211"/>
      <c r="BQW595" s="211"/>
      <c r="BQX595" s="211"/>
      <c r="BQY595" s="211"/>
      <c r="BQZ595" s="211"/>
      <c r="BRA595" s="211"/>
      <c r="BRB595" s="211"/>
      <c r="BRC595" s="211"/>
      <c r="BRD595" s="211"/>
      <c r="BRE595" s="211"/>
      <c r="BRF595" s="211"/>
      <c r="BRG595" s="211"/>
      <c r="BRH595" s="211"/>
      <c r="BRI595" s="211"/>
      <c r="BRJ595" s="211"/>
      <c r="BRK595" s="211"/>
      <c r="BRL595" s="211"/>
      <c r="BRM595" s="211"/>
      <c r="BRN595" s="211"/>
      <c r="BRO595" s="211"/>
      <c r="BRP595" s="211"/>
      <c r="BRQ595" s="211"/>
      <c r="BRR595" s="211"/>
      <c r="BRS595" s="211"/>
      <c r="BRT595" s="211"/>
      <c r="BRU595" s="211"/>
      <c r="BRV595" s="211"/>
      <c r="BRW595" s="211"/>
      <c r="BRX595" s="211"/>
      <c r="BRY595" s="211"/>
      <c r="BRZ595" s="211"/>
      <c r="BSA595" s="211"/>
      <c r="BSB595" s="211"/>
      <c r="BSC595" s="211"/>
      <c r="BSD595" s="211"/>
      <c r="BSE595" s="211"/>
      <c r="BSF595" s="211"/>
      <c r="BSG595" s="211"/>
      <c r="BSH595" s="211"/>
      <c r="BSI595" s="211"/>
      <c r="BSJ595" s="211"/>
      <c r="BSK595" s="211"/>
      <c r="BSL595" s="211"/>
      <c r="BSM595" s="211"/>
      <c r="BSN595" s="211"/>
      <c r="BSO595" s="211"/>
      <c r="BSP595" s="211"/>
      <c r="BSQ595" s="211"/>
      <c r="BSR595" s="211"/>
      <c r="BSS595" s="211"/>
      <c r="BST595" s="211"/>
      <c r="BSU595" s="211"/>
      <c r="BSV595" s="211"/>
      <c r="BSW595" s="211"/>
      <c r="BSX595" s="211"/>
      <c r="BSY595" s="211"/>
      <c r="BSZ595" s="211"/>
      <c r="BTA595" s="211"/>
      <c r="BTB595" s="211"/>
      <c r="BTC595" s="211"/>
      <c r="BTD595" s="211"/>
      <c r="BTE595" s="211"/>
      <c r="BTF595" s="211"/>
      <c r="BTG595" s="211"/>
      <c r="BTH595" s="211"/>
      <c r="BTI595" s="211"/>
      <c r="BTJ595" s="211"/>
      <c r="BTK595" s="211"/>
      <c r="BTL595" s="211"/>
      <c r="BTM595" s="211"/>
      <c r="BTN595" s="211"/>
      <c r="BTO595" s="211"/>
      <c r="BTP595" s="211"/>
      <c r="BTQ595" s="211"/>
      <c r="BTR595" s="211"/>
      <c r="BTS595" s="211"/>
      <c r="BTT595" s="211"/>
      <c r="BTU595" s="211"/>
      <c r="BTV595" s="211"/>
      <c r="BTW595" s="211"/>
      <c r="BTX595" s="211"/>
      <c r="BTY595" s="211"/>
      <c r="BTZ595" s="211"/>
      <c r="BUA595" s="211"/>
      <c r="BUB595" s="211"/>
      <c r="BUC595" s="211"/>
      <c r="BUD595" s="211"/>
      <c r="BUE595" s="211"/>
      <c r="BUF595" s="211"/>
      <c r="BUG595" s="211"/>
      <c r="BUH595" s="211"/>
      <c r="BUI595" s="211"/>
      <c r="BUJ595" s="211"/>
      <c r="BUK595" s="211"/>
      <c r="BUL595" s="211"/>
      <c r="BUM595" s="211"/>
      <c r="BUN595" s="211"/>
      <c r="BUO595" s="211"/>
      <c r="BUP595" s="211"/>
      <c r="BUQ595" s="211"/>
      <c r="BUR595" s="211"/>
      <c r="BUS595" s="211"/>
      <c r="BUT595" s="211"/>
      <c r="BUU595" s="211"/>
      <c r="BUV595" s="211"/>
      <c r="BUW595" s="211"/>
      <c r="BUX595" s="211"/>
      <c r="BUY595" s="211"/>
      <c r="BUZ595" s="211"/>
      <c r="BVA595" s="211"/>
      <c r="BVB595" s="211"/>
      <c r="BVC595" s="211"/>
      <c r="BVD595" s="211"/>
      <c r="BVE595" s="211"/>
      <c r="BVF595" s="211"/>
      <c r="BVG595" s="211"/>
      <c r="BVH595" s="211"/>
      <c r="BVI595" s="211"/>
      <c r="BVJ595" s="211"/>
      <c r="BVK595" s="211"/>
      <c r="BVL595" s="211"/>
      <c r="BVM595" s="211"/>
      <c r="BVN595" s="211"/>
      <c r="BVO595" s="211"/>
      <c r="BVP595" s="211"/>
      <c r="BVQ595" s="211"/>
      <c r="BVR595" s="211"/>
      <c r="BVS595" s="211"/>
      <c r="BVT595" s="211"/>
      <c r="BVU595" s="211"/>
      <c r="BVV595" s="211"/>
      <c r="BVW595" s="211"/>
      <c r="BVX595" s="211"/>
      <c r="BVY595" s="211"/>
      <c r="BVZ595" s="211"/>
      <c r="BWA595" s="211"/>
      <c r="BWB595" s="211"/>
      <c r="BWC595" s="211"/>
      <c r="BWD595" s="211"/>
      <c r="BWE595" s="211"/>
      <c r="BWF595" s="211"/>
      <c r="BWG595" s="211"/>
      <c r="BWH595" s="211"/>
      <c r="BWI595" s="211"/>
      <c r="BWJ595" s="211"/>
      <c r="BWK595" s="211"/>
      <c r="BWL595" s="211"/>
      <c r="BWM595" s="211"/>
      <c r="BWN595" s="211"/>
      <c r="BWO595" s="211"/>
      <c r="BWP595" s="211"/>
      <c r="BWQ595" s="211"/>
      <c r="BWR595" s="211"/>
      <c r="BWS595" s="211"/>
      <c r="BWT595" s="211"/>
      <c r="BWU595" s="211"/>
      <c r="BWV595" s="211"/>
      <c r="BWW595" s="211"/>
      <c r="BWX595" s="211"/>
      <c r="BWY595" s="211"/>
      <c r="BWZ595" s="211"/>
      <c r="BXA595" s="211"/>
      <c r="BXB595" s="211"/>
      <c r="BXC595" s="211"/>
      <c r="BXD595" s="211"/>
      <c r="BXE595" s="211"/>
      <c r="BXF595" s="211"/>
      <c r="BXG595" s="211"/>
      <c r="BXH595" s="211"/>
      <c r="BXI595" s="211"/>
      <c r="BXJ595" s="211"/>
      <c r="BXK595" s="211"/>
      <c r="BXL595" s="211"/>
      <c r="BXM595" s="211"/>
      <c r="BXN595" s="211"/>
      <c r="BXO595" s="211"/>
      <c r="BXP595" s="211"/>
      <c r="BXQ595" s="211"/>
      <c r="BXR595" s="211"/>
      <c r="BXS595" s="211"/>
      <c r="BXT595" s="211"/>
      <c r="BXU595" s="211"/>
      <c r="BXV595" s="211"/>
      <c r="BXW595" s="211"/>
      <c r="BXX595" s="211"/>
      <c r="BXY595" s="211"/>
      <c r="BXZ595" s="211"/>
      <c r="BYA595" s="211"/>
      <c r="BYB595" s="211"/>
      <c r="BYC595" s="211"/>
      <c r="BYD595" s="211"/>
      <c r="BYE595" s="211"/>
      <c r="BYF595" s="211"/>
      <c r="BYG595" s="211"/>
      <c r="BYH595" s="211"/>
      <c r="BYI595" s="211"/>
      <c r="BYJ595" s="211"/>
      <c r="BYK595" s="211"/>
      <c r="BYL595" s="211"/>
      <c r="BYM595" s="211"/>
      <c r="BYN595" s="211"/>
      <c r="BYO595" s="211"/>
      <c r="BYP595" s="211"/>
      <c r="BYQ595" s="211"/>
      <c r="BYR595" s="211"/>
      <c r="BYS595" s="211"/>
      <c r="BYT595" s="211"/>
      <c r="BYU595" s="211"/>
      <c r="BYV595" s="211"/>
      <c r="BYW595" s="211"/>
      <c r="BYX595" s="211"/>
      <c r="BYY595" s="211"/>
      <c r="BYZ595" s="211"/>
      <c r="BZA595" s="211"/>
      <c r="BZB595" s="211"/>
      <c r="BZC595" s="211"/>
      <c r="BZD595" s="211"/>
      <c r="BZE595" s="211"/>
      <c r="BZF595" s="211"/>
      <c r="BZG595" s="211"/>
      <c r="BZH595" s="211"/>
      <c r="BZI595" s="211"/>
      <c r="BZJ595" s="211"/>
      <c r="BZK595" s="211"/>
      <c r="BZL595" s="211"/>
      <c r="BZM595" s="211"/>
      <c r="BZN595" s="211"/>
      <c r="BZO595" s="211"/>
      <c r="BZP595" s="211"/>
      <c r="BZQ595" s="211"/>
      <c r="BZR595" s="211"/>
      <c r="BZS595" s="211"/>
      <c r="BZT595" s="211"/>
      <c r="BZU595" s="211"/>
      <c r="BZV595" s="211"/>
      <c r="BZW595" s="211"/>
      <c r="BZX595" s="211"/>
      <c r="BZY595" s="211"/>
      <c r="BZZ595" s="211"/>
      <c r="CAA595" s="211"/>
      <c r="CAB595" s="211"/>
      <c r="CAC595" s="211"/>
      <c r="CAD595" s="211"/>
      <c r="CAE595" s="211"/>
      <c r="CAF595" s="211"/>
      <c r="CAG595" s="211"/>
      <c r="CAH595" s="211"/>
      <c r="CAI595" s="211"/>
      <c r="CAJ595" s="211"/>
      <c r="CAK595" s="211"/>
      <c r="CAL595" s="211"/>
      <c r="CAM595" s="211"/>
      <c r="CAN595" s="211"/>
      <c r="CAO595" s="211"/>
      <c r="CAP595" s="211"/>
      <c r="CAQ595" s="211"/>
      <c r="CAR595" s="211"/>
      <c r="CAS595" s="211"/>
      <c r="CAT595" s="211"/>
      <c r="CAU595" s="211"/>
      <c r="CAV595" s="211"/>
      <c r="CAW595" s="211"/>
      <c r="CAX595" s="211"/>
      <c r="CAY595" s="211"/>
      <c r="CAZ595" s="211"/>
      <c r="CBA595" s="211"/>
      <c r="CBB595" s="211"/>
      <c r="CBC595" s="211"/>
      <c r="CBD595" s="211"/>
      <c r="CBE595" s="211"/>
      <c r="CBF595" s="211"/>
      <c r="CBG595" s="211"/>
      <c r="CBH595" s="211"/>
      <c r="CBI595" s="211"/>
      <c r="CBJ595" s="211"/>
      <c r="CBK595" s="211"/>
      <c r="CBL595" s="211"/>
      <c r="CBM595" s="211"/>
      <c r="CBN595" s="211"/>
      <c r="CBO595" s="211"/>
      <c r="CBP595" s="211"/>
      <c r="CBQ595" s="211"/>
      <c r="CBR595" s="211"/>
      <c r="CBS595" s="211"/>
      <c r="CBT595" s="211"/>
      <c r="CBU595" s="211"/>
      <c r="CBV595" s="211"/>
      <c r="CBW595" s="211"/>
      <c r="CBX595" s="211"/>
      <c r="CBY595" s="211"/>
      <c r="CBZ595" s="211"/>
      <c r="CCA595" s="211"/>
      <c r="CCB595" s="211"/>
      <c r="CCC595" s="211"/>
      <c r="CCD595" s="211"/>
      <c r="CCE595" s="211"/>
      <c r="CCF595" s="211"/>
      <c r="CCG595" s="211"/>
      <c r="CCH595" s="211"/>
      <c r="CCI595" s="211"/>
      <c r="CCJ595" s="211"/>
      <c r="CCK595" s="211"/>
      <c r="CCL595" s="211"/>
      <c r="CCM595" s="211"/>
      <c r="CCN595" s="211"/>
      <c r="CCO595" s="211"/>
      <c r="CCP595" s="211"/>
      <c r="CCQ595" s="211"/>
      <c r="CCR595" s="211"/>
      <c r="CCS595" s="211"/>
      <c r="CCT595" s="211"/>
      <c r="CCU595" s="211"/>
      <c r="CCV595" s="211"/>
      <c r="CCW595" s="211"/>
      <c r="CCX595" s="211"/>
      <c r="CCY595" s="211"/>
      <c r="CCZ595" s="211"/>
      <c r="CDA595" s="211"/>
      <c r="CDB595" s="211"/>
      <c r="CDC595" s="211"/>
      <c r="CDD595" s="211"/>
      <c r="CDE595" s="211"/>
      <c r="CDF595" s="211"/>
      <c r="CDG595" s="211"/>
      <c r="CDH595" s="211"/>
      <c r="CDI595" s="211"/>
      <c r="CDJ595" s="211"/>
      <c r="CDK595" s="211"/>
      <c r="CDL595" s="211"/>
      <c r="CDM595" s="211"/>
      <c r="CDN595" s="211"/>
      <c r="CDO595" s="211"/>
      <c r="CDP595" s="211"/>
      <c r="CDQ595" s="211"/>
      <c r="CDR595" s="211"/>
      <c r="CDS595" s="211"/>
      <c r="CDT595" s="211"/>
      <c r="CDU595" s="211"/>
      <c r="CDV595" s="211"/>
      <c r="CDW595" s="211"/>
      <c r="CDX595" s="211"/>
      <c r="CDY595" s="211"/>
      <c r="CDZ595" s="211"/>
      <c r="CEA595" s="211"/>
      <c r="CEB595" s="211"/>
      <c r="CEC595" s="211"/>
      <c r="CED595" s="211"/>
      <c r="CEE595" s="211"/>
      <c r="CEF595" s="211"/>
      <c r="CEG595" s="211"/>
      <c r="CEH595" s="211"/>
      <c r="CEI595" s="211"/>
      <c r="CEJ595" s="211"/>
      <c r="CEK595" s="211"/>
      <c r="CEL595" s="211"/>
      <c r="CEM595" s="211"/>
      <c r="CEN595" s="211"/>
      <c r="CEO595" s="211"/>
      <c r="CEP595" s="211"/>
      <c r="CEQ595" s="211"/>
      <c r="CER595" s="211"/>
      <c r="CES595" s="211"/>
      <c r="CET595" s="211"/>
      <c r="CEU595" s="211"/>
      <c r="CEV595" s="211"/>
      <c r="CEW595" s="211"/>
      <c r="CEX595" s="211"/>
      <c r="CEY595" s="211"/>
      <c r="CEZ595" s="211"/>
      <c r="CFA595" s="211"/>
      <c r="CFB595" s="211"/>
      <c r="CFC595" s="211"/>
      <c r="CFD595" s="211"/>
      <c r="CFE595" s="211"/>
      <c r="CFF595" s="211"/>
      <c r="CFG595" s="211"/>
      <c r="CFH595" s="211"/>
      <c r="CFI595" s="211"/>
      <c r="CFJ595" s="211"/>
      <c r="CFK595" s="211"/>
      <c r="CFL595" s="211"/>
      <c r="CFM595" s="211"/>
      <c r="CFN595" s="211"/>
      <c r="CFO595" s="211"/>
      <c r="CFP595" s="211"/>
      <c r="CFQ595" s="211"/>
      <c r="CFR595" s="211"/>
      <c r="CFS595" s="211"/>
      <c r="CFT595" s="211"/>
      <c r="CFU595" s="211"/>
      <c r="CFV595" s="211"/>
      <c r="CFW595" s="211"/>
      <c r="CFX595" s="211"/>
      <c r="CFY595" s="211"/>
      <c r="CFZ595" s="211"/>
      <c r="CGA595" s="211"/>
      <c r="CGB595" s="211"/>
      <c r="CGC595" s="211"/>
      <c r="CGD595" s="211"/>
      <c r="CGE595" s="211"/>
      <c r="CGF595" s="211"/>
      <c r="CGG595" s="211"/>
      <c r="CGH595" s="211"/>
      <c r="CGI595" s="211"/>
      <c r="CGJ595" s="211"/>
      <c r="CGK595" s="211"/>
      <c r="CGL595" s="211"/>
      <c r="CGM595" s="211"/>
      <c r="CGN595" s="211"/>
      <c r="CGO595" s="211"/>
      <c r="CGP595" s="211"/>
      <c r="CGQ595" s="211"/>
      <c r="CGR595" s="211"/>
      <c r="CGS595" s="211"/>
      <c r="CGT595" s="211"/>
      <c r="CGU595" s="211"/>
      <c r="CGV595" s="211"/>
      <c r="CGW595" s="211"/>
      <c r="CGX595" s="211"/>
      <c r="CGY595" s="211"/>
      <c r="CGZ595" s="211"/>
      <c r="CHA595" s="211"/>
      <c r="CHB595" s="211"/>
      <c r="CHC595" s="211"/>
      <c r="CHD595" s="211"/>
      <c r="CHE595" s="211"/>
      <c r="CHF595" s="211"/>
      <c r="CHG595" s="211"/>
      <c r="CHH595" s="211"/>
      <c r="CHI595" s="211"/>
      <c r="CHJ595" s="211"/>
      <c r="CHK595" s="211"/>
      <c r="CHL595" s="211"/>
      <c r="CHM595" s="211"/>
      <c r="CHN595" s="211"/>
      <c r="CHO595" s="211"/>
      <c r="CHP595" s="211"/>
      <c r="CHQ595" s="211"/>
      <c r="CHR595" s="211"/>
      <c r="CHS595" s="211"/>
      <c r="CHT595" s="211"/>
      <c r="CHU595" s="211"/>
      <c r="CHV595" s="211"/>
      <c r="CHW595" s="211"/>
      <c r="CHX595" s="211"/>
      <c r="CHY595" s="211"/>
      <c r="CHZ595" s="211"/>
      <c r="CIA595" s="211"/>
      <c r="CIB595" s="211"/>
      <c r="CIC595" s="211"/>
      <c r="CID595" s="211"/>
      <c r="CIE595" s="211"/>
      <c r="CIF595" s="211"/>
      <c r="CIG595" s="211"/>
      <c r="CIH595" s="211"/>
      <c r="CII595" s="211"/>
      <c r="CIJ595" s="211"/>
      <c r="CIK595" s="211"/>
      <c r="CIL595" s="211"/>
      <c r="CIM595" s="211"/>
      <c r="CIN595" s="211"/>
      <c r="CIO595" s="211"/>
      <c r="CIP595" s="211"/>
      <c r="CIQ595" s="211"/>
      <c r="CIR595" s="211"/>
      <c r="CIS595" s="211"/>
      <c r="CIT595" s="211"/>
      <c r="CIU595" s="211"/>
      <c r="CIV595" s="211"/>
      <c r="CIW595" s="211"/>
      <c r="CIX595" s="211"/>
      <c r="CIY595" s="211"/>
      <c r="CIZ595" s="211"/>
      <c r="CJA595" s="211"/>
      <c r="CJB595" s="211"/>
      <c r="CJC595" s="211"/>
      <c r="CJD595" s="211"/>
      <c r="CJE595" s="211"/>
      <c r="CJF595" s="211"/>
      <c r="CJG595" s="211"/>
      <c r="CJH595" s="211"/>
      <c r="CJI595" s="211"/>
      <c r="CJJ595" s="211"/>
      <c r="CJK595" s="211"/>
      <c r="CJL595" s="211"/>
      <c r="CJM595" s="211"/>
      <c r="CJN595" s="211"/>
      <c r="CJO595" s="211"/>
      <c r="CJP595" s="211"/>
      <c r="CJQ595" s="211"/>
      <c r="CJR595" s="211"/>
      <c r="CJS595" s="211"/>
      <c r="CJT595" s="211"/>
      <c r="CJU595" s="211"/>
      <c r="CJV595" s="211"/>
      <c r="CJW595" s="211"/>
      <c r="CJX595" s="211"/>
      <c r="CJY595" s="211"/>
      <c r="CJZ595" s="211"/>
      <c r="CKA595" s="211"/>
      <c r="CKB595" s="211"/>
      <c r="CKC595" s="211"/>
      <c r="CKD595" s="211"/>
      <c r="CKE595" s="211"/>
      <c r="CKF595" s="211"/>
      <c r="CKG595" s="211"/>
      <c r="CKH595" s="211"/>
      <c r="CKI595" s="211"/>
      <c r="CKJ595" s="211"/>
      <c r="CKK595" s="211"/>
      <c r="CKL595" s="211"/>
      <c r="CKM595" s="211"/>
      <c r="CKN595" s="211"/>
      <c r="CKO595" s="211"/>
      <c r="CKP595" s="211"/>
      <c r="CKQ595" s="211"/>
      <c r="CKR595" s="211"/>
      <c r="CKS595" s="211"/>
      <c r="CKT595" s="211"/>
      <c r="CKU595" s="211"/>
      <c r="CKV595" s="211"/>
      <c r="CKW595" s="211"/>
      <c r="CKX595" s="211"/>
      <c r="CKY595" s="211"/>
      <c r="CKZ595" s="211"/>
      <c r="CLA595" s="211"/>
      <c r="CLB595" s="211"/>
      <c r="CLC595" s="211"/>
      <c r="CLD595" s="211"/>
      <c r="CLE595" s="211"/>
      <c r="CLF595" s="211"/>
      <c r="CLG595" s="211"/>
      <c r="CLH595" s="211"/>
      <c r="CLI595" s="211"/>
      <c r="CLJ595" s="211"/>
      <c r="CLK595" s="211"/>
      <c r="CLL595" s="211"/>
      <c r="CLM595" s="211"/>
      <c r="CLN595" s="211"/>
      <c r="CLO595" s="211"/>
      <c r="CLP595" s="211"/>
      <c r="CLQ595" s="211"/>
      <c r="CLR595" s="211"/>
      <c r="CLS595" s="211"/>
      <c r="CLT595" s="211"/>
      <c r="CLU595" s="211"/>
      <c r="CLV595" s="211"/>
      <c r="CLW595" s="211"/>
      <c r="CLX595" s="211"/>
      <c r="CLY595" s="211"/>
      <c r="CLZ595" s="211"/>
      <c r="CMA595" s="211"/>
      <c r="CMB595" s="211"/>
      <c r="CMC595" s="211"/>
      <c r="CMD595" s="211"/>
      <c r="CME595" s="211"/>
      <c r="CMF595" s="211"/>
      <c r="CMG595" s="211"/>
      <c r="CMH595" s="211"/>
      <c r="CMI595" s="211"/>
      <c r="CMJ595" s="211"/>
      <c r="CMK595" s="211"/>
      <c r="CML595" s="211"/>
      <c r="CMM595" s="211"/>
      <c r="CMN595" s="211"/>
      <c r="CMO595" s="211"/>
      <c r="CMP595" s="211"/>
      <c r="CMQ595" s="211"/>
      <c r="CMR595" s="211"/>
      <c r="CMS595" s="211"/>
      <c r="CMT595" s="211"/>
      <c r="CMU595" s="211"/>
      <c r="CMV595" s="211"/>
      <c r="CMW595" s="211"/>
      <c r="CMX595" s="211"/>
      <c r="CMY595" s="211"/>
      <c r="CMZ595" s="211"/>
      <c r="CNA595" s="211"/>
      <c r="CNB595" s="211"/>
      <c r="CNC595" s="211"/>
      <c r="CND595" s="211"/>
      <c r="CNE595" s="211"/>
      <c r="CNF595" s="211"/>
      <c r="CNG595" s="211"/>
      <c r="CNH595" s="211"/>
      <c r="CNI595" s="211"/>
      <c r="CNJ595" s="211"/>
      <c r="CNK595" s="211"/>
      <c r="CNL595" s="211"/>
      <c r="CNM595" s="211"/>
      <c r="CNN595" s="211"/>
      <c r="CNO595" s="211"/>
      <c r="CNP595" s="211"/>
      <c r="CNQ595" s="211"/>
      <c r="CNR595" s="211"/>
      <c r="CNS595" s="211"/>
      <c r="CNT595" s="211"/>
      <c r="CNU595" s="211"/>
      <c r="CNV595" s="211"/>
      <c r="CNW595" s="211"/>
      <c r="CNX595" s="211"/>
      <c r="CNY595" s="211"/>
      <c r="CNZ595" s="211"/>
      <c r="COA595" s="211"/>
      <c r="COB595" s="211"/>
      <c r="COC595" s="211"/>
      <c r="COD595" s="211"/>
      <c r="COE595" s="211"/>
      <c r="COF595" s="211"/>
      <c r="COG595" s="211"/>
      <c r="COH595" s="211"/>
      <c r="COI595" s="211"/>
      <c r="COJ595" s="211"/>
      <c r="COK595" s="211"/>
      <c r="COL595" s="211"/>
      <c r="COM595" s="211"/>
      <c r="CON595" s="211"/>
      <c r="COO595" s="211"/>
      <c r="COP595" s="211"/>
      <c r="COQ595" s="211"/>
      <c r="COR595" s="211"/>
      <c r="COS595" s="211"/>
      <c r="COT595" s="211"/>
      <c r="COU595" s="211"/>
      <c r="COV595" s="211"/>
      <c r="COW595" s="211"/>
      <c r="COX595" s="211"/>
      <c r="COY595" s="211"/>
      <c r="COZ595" s="211"/>
      <c r="CPA595" s="211"/>
      <c r="CPB595" s="211"/>
      <c r="CPC595" s="211"/>
      <c r="CPD595" s="211"/>
      <c r="CPE595" s="211"/>
      <c r="CPF595" s="211"/>
      <c r="CPG595" s="211"/>
      <c r="CPH595" s="211"/>
      <c r="CPI595" s="211"/>
      <c r="CPJ595" s="211"/>
      <c r="CPK595" s="211"/>
      <c r="CPL595" s="211"/>
      <c r="CPM595" s="211"/>
      <c r="CPN595" s="211"/>
      <c r="CPO595" s="211"/>
      <c r="CPP595" s="211"/>
      <c r="CPQ595" s="211"/>
      <c r="CPR595" s="211"/>
      <c r="CPS595" s="211"/>
      <c r="CPT595" s="211"/>
      <c r="CPU595" s="211"/>
      <c r="CPV595" s="211"/>
      <c r="CPW595" s="211"/>
      <c r="CPX595" s="211"/>
      <c r="CPY595" s="211"/>
      <c r="CPZ595" s="211"/>
      <c r="CQA595" s="211"/>
      <c r="CQB595" s="211"/>
      <c r="CQC595" s="211"/>
      <c r="CQD595" s="211"/>
      <c r="CQE595" s="211"/>
      <c r="CQF595" s="211"/>
      <c r="CQG595" s="211"/>
      <c r="CQH595" s="211"/>
      <c r="CQI595" s="211"/>
      <c r="CQJ595" s="211"/>
      <c r="CQK595" s="211"/>
      <c r="CQL595" s="211"/>
      <c r="CQM595" s="211"/>
      <c r="CQN595" s="211"/>
      <c r="CQO595" s="211"/>
      <c r="CQP595" s="211"/>
      <c r="CQQ595" s="211"/>
      <c r="CQR595" s="211"/>
      <c r="CQS595" s="211"/>
      <c r="CQT595" s="211"/>
      <c r="CQU595" s="211"/>
      <c r="CQV595" s="211"/>
      <c r="CQW595" s="211"/>
      <c r="CQX595" s="211"/>
      <c r="CQY595" s="211"/>
      <c r="CQZ595" s="211"/>
      <c r="CRA595" s="211"/>
      <c r="CRB595" s="211"/>
      <c r="CRC595" s="211"/>
      <c r="CRD595" s="211"/>
      <c r="CRE595" s="211"/>
      <c r="CRF595" s="211"/>
      <c r="CRG595" s="211"/>
      <c r="CRH595" s="211"/>
      <c r="CRI595" s="211"/>
      <c r="CRJ595" s="211"/>
      <c r="CRK595" s="211"/>
      <c r="CRL595" s="211"/>
      <c r="CRM595" s="211"/>
      <c r="CRN595" s="211"/>
      <c r="CRO595" s="211"/>
      <c r="CRP595" s="211"/>
      <c r="CRQ595" s="211"/>
      <c r="CRR595" s="211"/>
      <c r="CRS595" s="211"/>
      <c r="CRT595" s="211"/>
      <c r="CRU595" s="211"/>
      <c r="CRV595" s="211"/>
      <c r="CRW595" s="211"/>
      <c r="CRX595" s="211"/>
      <c r="CRY595" s="211"/>
      <c r="CRZ595" s="211"/>
      <c r="CSA595" s="211"/>
      <c r="CSB595" s="211"/>
      <c r="CSC595" s="211"/>
      <c r="CSD595" s="211"/>
      <c r="CSE595" s="211"/>
      <c r="CSF595" s="211"/>
      <c r="CSG595" s="211"/>
      <c r="CSH595" s="211"/>
      <c r="CSI595" s="211"/>
      <c r="CSJ595" s="211"/>
      <c r="CSK595" s="211"/>
      <c r="CSL595" s="211"/>
      <c r="CSM595" s="211"/>
      <c r="CSN595" s="211"/>
      <c r="CSO595" s="211"/>
      <c r="CSP595" s="211"/>
      <c r="CSQ595" s="211"/>
      <c r="CSR595" s="211"/>
      <c r="CSS595" s="211"/>
      <c r="CST595" s="211"/>
      <c r="CSU595" s="211"/>
      <c r="CSV595" s="211"/>
      <c r="CSW595" s="211"/>
      <c r="CSX595" s="211"/>
      <c r="CSY595" s="211"/>
      <c r="CSZ595" s="211"/>
      <c r="CTA595" s="211"/>
      <c r="CTB595" s="211"/>
      <c r="CTC595" s="211"/>
      <c r="CTD595" s="211"/>
      <c r="CTE595" s="211"/>
      <c r="CTF595" s="211"/>
      <c r="CTG595" s="211"/>
      <c r="CTH595" s="211"/>
      <c r="CTI595" s="211"/>
      <c r="CTJ595" s="211"/>
      <c r="CTK595" s="211"/>
      <c r="CTL595" s="211"/>
      <c r="CTM595" s="211"/>
      <c r="CTN595" s="211"/>
      <c r="CTO595" s="211"/>
      <c r="CTP595" s="211"/>
      <c r="CTQ595" s="211"/>
      <c r="CTR595" s="211"/>
      <c r="CTS595" s="211"/>
      <c r="CTT595" s="211"/>
      <c r="CTU595" s="211"/>
      <c r="CTV595" s="211"/>
      <c r="CTW595" s="211"/>
      <c r="CTX595" s="211"/>
      <c r="CTY595" s="211"/>
      <c r="CTZ595" s="211"/>
      <c r="CUA595" s="211"/>
      <c r="CUB595" s="211"/>
      <c r="CUC595" s="211"/>
      <c r="CUD595" s="211"/>
      <c r="CUE595" s="211"/>
      <c r="CUF595" s="211"/>
      <c r="CUG595" s="211"/>
      <c r="CUH595" s="211"/>
      <c r="CUI595" s="211"/>
      <c r="CUJ595" s="211"/>
      <c r="CUK595" s="211"/>
      <c r="CUL595" s="211"/>
      <c r="CUM595" s="211"/>
      <c r="CUN595" s="211"/>
      <c r="CUO595" s="211"/>
      <c r="CUP595" s="211"/>
      <c r="CUQ595" s="211"/>
      <c r="CUR595" s="211"/>
      <c r="CUS595" s="211"/>
      <c r="CUT595" s="211"/>
      <c r="CUU595" s="211"/>
      <c r="CUV595" s="211"/>
      <c r="CUW595" s="211"/>
      <c r="CUX595" s="211"/>
      <c r="CUY595" s="211"/>
      <c r="CUZ595" s="211"/>
      <c r="CVA595" s="211"/>
      <c r="CVB595" s="211"/>
      <c r="CVC595" s="211"/>
      <c r="CVD595" s="211"/>
      <c r="CVE595" s="211"/>
      <c r="CVF595" s="211"/>
      <c r="CVG595" s="211"/>
      <c r="CVH595" s="211"/>
      <c r="CVI595" s="211"/>
      <c r="CVJ595" s="211"/>
      <c r="CVK595" s="211"/>
      <c r="CVL595" s="211"/>
      <c r="CVM595" s="211"/>
      <c r="CVN595" s="211"/>
      <c r="CVO595" s="211"/>
      <c r="CVP595" s="211"/>
      <c r="CVQ595" s="211"/>
      <c r="CVR595" s="211"/>
      <c r="CVS595" s="211"/>
      <c r="CVT595" s="211"/>
      <c r="CVU595" s="211"/>
      <c r="CVV595" s="211"/>
      <c r="CVW595" s="211"/>
      <c r="CVX595" s="211"/>
      <c r="CVY595" s="211"/>
      <c r="CVZ595" s="211"/>
      <c r="CWA595" s="211"/>
      <c r="CWB595" s="211"/>
      <c r="CWC595" s="211"/>
      <c r="CWD595" s="211"/>
      <c r="CWE595" s="211"/>
      <c r="CWF595" s="211"/>
      <c r="CWG595" s="211"/>
      <c r="CWH595" s="211"/>
      <c r="CWI595" s="211"/>
      <c r="CWJ595" s="211"/>
      <c r="CWK595" s="211"/>
      <c r="CWL595" s="211"/>
      <c r="CWM595" s="211"/>
      <c r="CWN595" s="211"/>
      <c r="CWO595" s="211"/>
      <c r="CWP595" s="211"/>
      <c r="CWQ595" s="211"/>
      <c r="CWR595" s="211"/>
      <c r="CWS595" s="211"/>
      <c r="CWT595" s="211"/>
      <c r="CWU595" s="211"/>
      <c r="CWV595" s="211"/>
      <c r="CWW595" s="211"/>
      <c r="CWX595" s="211"/>
      <c r="CWY595" s="211"/>
      <c r="CWZ595" s="211"/>
      <c r="CXA595" s="211"/>
      <c r="CXB595" s="211"/>
      <c r="CXC595" s="211"/>
      <c r="CXD595" s="211"/>
      <c r="CXE595" s="211"/>
      <c r="CXF595" s="211"/>
      <c r="CXG595" s="211"/>
      <c r="CXH595" s="211"/>
      <c r="CXI595" s="211"/>
      <c r="CXJ595" s="211"/>
      <c r="CXK595" s="211"/>
      <c r="CXL595" s="211"/>
      <c r="CXM595" s="211"/>
      <c r="CXN595" s="211"/>
      <c r="CXO595" s="211"/>
      <c r="CXP595" s="211"/>
      <c r="CXQ595" s="211"/>
      <c r="CXR595" s="211"/>
      <c r="CXS595" s="211"/>
      <c r="CXT595" s="211"/>
      <c r="CXU595" s="211"/>
      <c r="CXV595" s="211"/>
      <c r="CXW595" s="211"/>
      <c r="CXX595" s="211"/>
      <c r="CXY595" s="211"/>
      <c r="CXZ595" s="211"/>
      <c r="CYA595" s="211"/>
      <c r="CYB595" s="211"/>
      <c r="CYC595" s="211"/>
      <c r="CYD595" s="211"/>
      <c r="CYE595" s="211"/>
      <c r="CYF595" s="211"/>
      <c r="CYG595" s="211"/>
      <c r="CYH595" s="211"/>
      <c r="CYI595" s="211"/>
      <c r="CYJ595" s="211"/>
      <c r="CYK595" s="211"/>
      <c r="CYL595" s="211"/>
      <c r="CYM595" s="211"/>
      <c r="CYN595" s="211"/>
      <c r="CYO595" s="211"/>
      <c r="CYP595" s="211"/>
      <c r="CYQ595" s="211"/>
      <c r="CYR595" s="211"/>
      <c r="CYS595" s="211"/>
      <c r="CYT595" s="211"/>
      <c r="CYU595" s="211"/>
      <c r="CYV595" s="211"/>
      <c r="CYW595" s="211"/>
      <c r="CYX595" s="211"/>
      <c r="CYY595" s="211"/>
      <c r="CYZ595" s="211"/>
      <c r="CZA595" s="211"/>
      <c r="CZB595" s="211"/>
      <c r="CZC595" s="211"/>
      <c r="CZD595" s="211"/>
      <c r="CZE595" s="211"/>
      <c r="CZF595" s="211"/>
      <c r="CZG595" s="211"/>
      <c r="CZH595" s="211"/>
      <c r="CZI595" s="211"/>
      <c r="CZJ595" s="211"/>
      <c r="CZK595" s="211"/>
      <c r="CZL595" s="211"/>
      <c r="CZM595" s="211"/>
      <c r="CZN595" s="211"/>
      <c r="CZO595" s="211"/>
      <c r="CZP595" s="211"/>
      <c r="CZQ595" s="211"/>
      <c r="CZR595" s="211"/>
      <c r="CZS595" s="211"/>
      <c r="CZT595" s="211"/>
      <c r="CZU595" s="211"/>
      <c r="CZV595" s="211"/>
      <c r="CZW595" s="211"/>
      <c r="CZX595" s="211"/>
      <c r="CZY595" s="211"/>
      <c r="CZZ595" s="211"/>
      <c r="DAA595" s="211"/>
      <c r="DAB595" s="211"/>
      <c r="DAC595" s="211"/>
      <c r="DAD595" s="211"/>
      <c r="DAE595" s="211"/>
      <c r="DAF595" s="211"/>
      <c r="DAG595" s="211"/>
      <c r="DAH595" s="211"/>
      <c r="DAI595" s="211"/>
      <c r="DAJ595" s="211"/>
      <c r="DAK595" s="211"/>
      <c r="DAL595" s="211"/>
      <c r="DAM595" s="211"/>
      <c r="DAN595" s="211"/>
      <c r="DAO595" s="211"/>
      <c r="DAP595" s="211"/>
      <c r="DAQ595" s="211"/>
      <c r="DAR595" s="211"/>
      <c r="DAS595" s="211"/>
      <c r="DAT595" s="211"/>
      <c r="DAU595" s="211"/>
      <c r="DAV595" s="211"/>
      <c r="DAW595" s="211"/>
      <c r="DAX595" s="211"/>
      <c r="DAY595" s="211"/>
      <c r="DAZ595" s="211"/>
      <c r="DBA595" s="211"/>
      <c r="DBB595" s="211"/>
      <c r="DBC595" s="211"/>
      <c r="DBD595" s="211"/>
      <c r="DBE595" s="211"/>
      <c r="DBF595" s="211"/>
      <c r="DBG595" s="211"/>
      <c r="DBH595" s="211"/>
      <c r="DBI595" s="211"/>
      <c r="DBJ595" s="211"/>
      <c r="DBK595" s="211"/>
      <c r="DBL595" s="211"/>
      <c r="DBM595" s="211"/>
      <c r="DBN595" s="211"/>
      <c r="DBO595" s="211"/>
      <c r="DBP595" s="211"/>
      <c r="DBQ595" s="211"/>
      <c r="DBR595" s="211"/>
      <c r="DBS595" s="211"/>
      <c r="DBT595" s="211"/>
      <c r="DBU595" s="211"/>
      <c r="DBV595" s="211"/>
      <c r="DBW595" s="211"/>
      <c r="DBX595" s="211"/>
      <c r="DBY595" s="211"/>
      <c r="DBZ595" s="211"/>
      <c r="DCA595" s="211"/>
      <c r="DCB595" s="211"/>
      <c r="DCC595" s="211"/>
      <c r="DCD595" s="211"/>
      <c r="DCE595" s="211"/>
      <c r="DCF595" s="211"/>
      <c r="DCG595" s="211"/>
      <c r="DCH595" s="211"/>
      <c r="DCI595" s="211"/>
      <c r="DCJ595" s="211"/>
      <c r="DCK595" s="211"/>
      <c r="DCL595" s="211"/>
      <c r="DCM595" s="211"/>
      <c r="DCN595" s="211"/>
      <c r="DCO595" s="211"/>
      <c r="DCP595" s="211"/>
      <c r="DCQ595" s="211"/>
      <c r="DCR595" s="211"/>
      <c r="DCS595" s="211"/>
      <c r="DCT595" s="211"/>
      <c r="DCU595" s="211"/>
      <c r="DCV595" s="211"/>
      <c r="DCW595" s="211"/>
      <c r="DCX595" s="211"/>
      <c r="DCY595" s="211"/>
      <c r="DCZ595" s="211"/>
      <c r="DDA595" s="211"/>
      <c r="DDB595" s="211"/>
      <c r="DDC595" s="211"/>
      <c r="DDD595" s="211"/>
      <c r="DDE595" s="211"/>
      <c r="DDF595" s="211"/>
      <c r="DDG595" s="211"/>
      <c r="DDH595" s="211"/>
      <c r="DDI595" s="211"/>
      <c r="DDJ595" s="211"/>
      <c r="DDK595" s="211"/>
      <c r="DDL595" s="211"/>
      <c r="DDM595" s="211"/>
      <c r="DDN595" s="211"/>
      <c r="DDO595" s="211"/>
      <c r="DDP595" s="211"/>
      <c r="DDQ595" s="211"/>
      <c r="DDR595" s="211"/>
      <c r="DDS595" s="211"/>
      <c r="DDT595" s="211"/>
      <c r="DDU595" s="211"/>
      <c r="DDV595" s="211"/>
      <c r="DDW595" s="211"/>
      <c r="DDX595" s="211"/>
      <c r="DDY595" s="211"/>
      <c r="DDZ595" s="211"/>
      <c r="DEA595" s="211"/>
      <c r="DEB595" s="211"/>
      <c r="DEC595" s="211"/>
      <c r="DED595" s="211"/>
      <c r="DEE595" s="211"/>
      <c r="DEF595" s="211"/>
      <c r="DEG595" s="211"/>
      <c r="DEH595" s="211"/>
      <c r="DEI595" s="211"/>
      <c r="DEJ595" s="211"/>
      <c r="DEK595" s="211"/>
      <c r="DEL595" s="211"/>
      <c r="DEM595" s="211"/>
      <c r="DEN595" s="211"/>
      <c r="DEO595" s="211"/>
      <c r="DEP595" s="211"/>
      <c r="DEQ595" s="211"/>
      <c r="DER595" s="211"/>
      <c r="DES595" s="211"/>
      <c r="DET595" s="211"/>
      <c r="DEU595" s="211"/>
      <c r="DEV595" s="211"/>
      <c r="DEW595" s="211"/>
      <c r="DEX595" s="211"/>
      <c r="DEY595" s="211"/>
      <c r="DEZ595" s="211"/>
      <c r="DFA595" s="211"/>
      <c r="DFB595" s="211"/>
      <c r="DFC595" s="211"/>
      <c r="DFD595" s="211"/>
      <c r="DFE595" s="211"/>
      <c r="DFF595" s="211"/>
      <c r="DFG595" s="211"/>
      <c r="DFH595" s="211"/>
      <c r="DFI595" s="211"/>
      <c r="DFJ595" s="211"/>
      <c r="DFK595" s="211"/>
      <c r="DFL595" s="211"/>
      <c r="DFM595" s="211"/>
      <c r="DFN595" s="211"/>
      <c r="DFO595" s="211"/>
      <c r="DFP595" s="211"/>
      <c r="DFQ595" s="211"/>
      <c r="DFR595" s="211"/>
      <c r="DFS595" s="211"/>
      <c r="DFT595" s="211"/>
      <c r="DFU595" s="211"/>
      <c r="DFV595" s="211"/>
      <c r="DFW595" s="211"/>
      <c r="DFX595" s="211"/>
      <c r="DFY595" s="211"/>
      <c r="DFZ595" s="211"/>
      <c r="DGA595" s="211"/>
      <c r="DGB595" s="211"/>
      <c r="DGC595" s="211"/>
      <c r="DGD595" s="211"/>
      <c r="DGE595" s="211"/>
      <c r="DGF595" s="211"/>
      <c r="DGG595" s="211"/>
      <c r="DGH595" s="211"/>
      <c r="DGI595" s="211"/>
      <c r="DGJ595" s="211"/>
      <c r="DGK595" s="211"/>
      <c r="DGL595" s="211"/>
      <c r="DGM595" s="211"/>
      <c r="DGN595" s="211"/>
      <c r="DGO595" s="211"/>
      <c r="DGP595" s="211"/>
      <c r="DGQ595" s="211"/>
      <c r="DGR595" s="211"/>
      <c r="DGS595" s="211"/>
      <c r="DGT595" s="211"/>
      <c r="DGU595" s="211"/>
      <c r="DGV595" s="211"/>
      <c r="DGW595" s="211"/>
      <c r="DGX595" s="211"/>
      <c r="DGY595" s="211"/>
      <c r="DGZ595" s="211"/>
      <c r="DHA595" s="211"/>
      <c r="DHB595" s="211"/>
      <c r="DHC595" s="211"/>
      <c r="DHD595" s="211"/>
      <c r="DHE595" s="211"/>
      <c r="DHF595" s="211"/>
      <c r="DHG595" s="211"/>
      <c r="DHH595" s="211"/>
      <c r="DHI595" s="211"/>
      <c r="DHJ595" s="211"/>
      <c r="DHK595" s="211"/>
      <c r="DHL595" s="211"/>
      <c r="DHM595" s="211"/>
      <c r="DHN595" s="211"/>
      <c r="DHO595" s="211"/>
      <c r="DHP595" s="211"/>
      <c r="DHQ595" s="211"/>
      <c r="DHR595" s="211"/>
      <c r="DHS595" s="211"/>
      <c r="DHT595" s="211"/>
      <c r="DHU595" s="211"/>
      <c r="DHV595" s="211"/>
      <c r="DHW595" s="211"/>
      <c r="DHX595" s="211"/>
      <c r="DHY595" s="211"/>
      <c r="DHZ595" s="211"/>
      <c r="DIA595" s="211"/>
      <c r="DIB595" s="211"/>
      <c r="DIC595" s="211"/>
      <c r="DID595" s="211"/>
      <c r="DIE595" s="211"/>
      <c r="DIF595" s="211"/>
      <c r="DIG595" s="211"/>
      <c r="DIH595" s="211"/>
      <c r="DII595" s="211"/>
      <c r="DIJ595" s="211"/>
      <c r="DIK595" s="211"/>
      <c r="DIL595" s="211"/>
      <c r="DIM595" s="211"/>
      <c r="DIN595" s="211"/>
      <c r="DIO595" s="211"/>
      <c r="DIP595" s="211"/>
      <c r="DIQ595" s="211"/>
      <c r="DIR595" s="211"/>
      <c r="DIS595" s="211"/>
      <c r="DIT595" s="211"/>
      <c r="DIU595" s="211"/>
      <c r="DIV595" s="211"/>
      <c r="DIW595" s="211"/>
      <c r="DIX595" s="211"/>
      <c r="DIY595" s="211"/>
      <c r="DIZ595" s="211"/>
      <c r="DJA595" s="211"/>
      <c r="DJB595" s="211"/>
      <c r="DJC595" s="211"/>
      <c r="DJD595" s="211"/>
      <c r="DJE595" s="211"/>
      <c r="DJF595" s="211"/>
      <c r="DJG595" s="211"/>
      <c r="DJH595" s="211"/>
      <c r="DJI595" s="211"/>
      <c r="DJJ595" s="211"/>
      <c r="DJK595" s="211"/>
      <c r="DJL595" s="211"/>
      <c r="DJM595" s="211"/>
      <c r="DJN595" s="211"/>
      <c r="DJO595" s="211"/>
      <c r="DJP595" s="211"/>
      <c r="DJQ595" s="211"/>
      <c r="DJR595" s="211"/>
      <c r="DJS595" s="211"/>
      <c r="DJT595" s="211"/>
      <c r="DJU595" s="211"/>
      <c r="DJV595" s="211"/>
      <c r="DJW595" s="211"/>
      <c r="DJX595" s="211"/>
      <c r="DJY595" s="211"/>
      <c r="DJZ595" s="211"/>
      <c r="DKA595" s="211"/>
      <c r="DKB595" s="211"/>
      <c r="DKC595" s="211"/>
      <c r="DKD595" s="211"/>
      <c r="DKE595" s="211"/>
      <c r="DKF595" s="211"/>
      <c r="DKG595" s="211"/>
      <c r="DKH595" s="211"/>
      <c r="DKI595" s="211"/>
      <c r="DKJ595" s="211"/>
      <c r="DKK595" s="211"/>
      <c r="DKL595" s="211"/>
      <c r="DKM595" s="211"/>
      <c r="DKN595" s="211"/>
      <c r="DKO595" s="211"/>
      <c r="DKP595" s="211"/>
      <c r="DKQ595" s="211"/>
      <c r="DKR595" s="211"/>
      <c r="DKS595" s="211"/>
      <c r="DKT595" s="211"/>
      <c r="DKU595" s="211"/>
      <c r="DKV595" s="211"/>
      <c r="DKW595" s="211"/>
      <c r="DKX595" s="211"/>
      <c r="DKY595" s="211"/>
      <c r="DKZ595" s="211"/>
      <c r="DLA595" s="211"/>
      <c r="DLB595" s="211"/>
      <c r="DLC595" s="211"/>
      <c r="DLD595" s="211"/>
      <c r="DLE595" s="211"/>
      <c r="DLF595" s="211"/>
      <c r="DLG595" s="211"/>
      <c r="DLH595" s="211"/>
      <c r="DLI595" s="211"/>
      <c r="DLJ595" s="211"/>
      <c r="DLK595" s="211"/>
      <c r="DLL595" s="211"/>
      <c r="DLM595" s="211"/>
      <c r="DLN595" s="211"/>
      <c r="DLO595" s="211"/>
      <c r="DLP595" s="211"/>
      <c r="DLQ595" s="211"/>
      <c r="DLR595" s="211"/>
      <c r="DLS595" s="211"/>
      <c r="DLT595" s="211"/>
      <c r="DLU595" s="211"/>
      <c r="DLV595" s="211"/>
      <c r="DLW595" s="211"/>
      <c r="DLX595" s="211"/>
      <c r="DLY595" s="211"/>
      <c r="DLZ595" s="211"/>
      <c r="DMA595" s="211"/>
      <c r="DMB595" s="211"/>
      <c r="DMC595" s="211"/>
      <c r="DMD595" s="211"/>
      <c r="DME595" s="211"/>
      <c r="DMF595" s="211"/>
      <c r="DMG595" s="211"/>
      <c r="DMH595" s="211"/>
      <c r="DMI595" s="211"/>
      <c r="DMJ595" s="211"/>
      <c r="DMK595" s="211"/>
      <c r="DML595" s="211"/>
      <c r="DMM595" s="211"/>
      <c r="DMN595" s="211"/>
      <c r="DMO595" s="211"/>
      <c r="DMP595" s="211"/>
      <c r="DMQ595" s="211"/>
      <c r="DMR595" s="211"/>
      <c r="DMS595" s="211"/>
      <c r="DMT595" s="211"/>
      <c r="DMU595" s="211"/>
      <c r="DMV595" s="211"/>
      <c r="DMW595" s="211"/>
      <c r="DMX595" s="211"/>
      <c r="DMY595" s="211"/>
      <c r="DMZ595" s="211"/>
      <c r="DNA595" s="211"/>
      <c r="DNB595" s="211"/>
      <c r="DNC595" s="211"/>
      <c r="DND595" s="211"/>
      <c r="DNE595" s="211"/>
      <c r="DNF595" s="211"/>
      <c r="DNG595" s="211"/>
      <c r="DNH595" s="211"/>
      <c r="DNI595" s="211"/>
      <c r="DNJ595" s="211"/>
      <c r="DNK595" s="211"/>
      <c r="DNL595" s="211"/>
      <c r="DNM595" s="211"/>
      <c r="DNN595" s="211"/>
      <c r="DNO595" s="211"/>
      <c r="DNP595" s="211"/>
      <c r="DNQ595" s="211"/>
      <c r="DNR595" s="211"/>
      <c r="DNS595" s="211"/>
      <c r="DNT595" s="211"/>
      <c r="DNU595" s="211"/>
      <c r="DNV595" s="211"/>
      <c r="DNW595" s="211"/>
      <c r="DNX595" s="211"/>
      <c r="DNY595" s="211"/>
      <c r="DNZ595" s="211"/>
      <c r="DOA595" s="211"/>
      <c r="DOB595" s="211"/>
      <c r="DOC595" s="211"/>
      <c r="DOD595" s="211"/>
      <c r="DOE595" s="211"/>
      <c r="DOF595" s="211"/>
      <c r="DOG595" s="211"/>
      <c r="DOH595" s="211"/>
      <c r="DOI595" s="211"/>
      <c r="DOJ595" s="211"/>
      <c r="DOK595" s="211"/>
      <c r="DOL595" s="211"/>
      <c r="DOM595" s="211"/>
      <c r="DON595" s="211"/>
      <c r="DOO595" s="211"/>
      <c r="DOP595" s="211"/>
      <c r="DOQ595" s="211"/>
      <c r="DOR595" s="211"/>
      <c r="DOS595" s="211"/>
      <c r="DOT595" s="211"/>
      <c r="DOU595" s="211"/>
      <c r="DOV595" s="211"/>
      <c r="DOW595" s="211"/>
      <c r="DOX595" s="211"/>
      <c r="DOY595" s="211"/>
      <c r="DOZ595" s="211"/>
      <c r="DPA595" s="211"/>
      <c r="DPB595" s="211"/>
      <c r="DPC595" s="211"/>
      <c r="DPD595" s="211"/>
      <c r="DPE595" s="211"/>
      <c r="DPF595" s="211"/>
      <c r="DPG595" s="211"/>
      <c r="DPH595" s="211"/>
      <c r="DPI595" s="211"/>
      <c r="DPJ595" s="211"/>
      <c r="DPK595" s="211"/>
      <c r="DPL595" s="211"/>
      <c r="DPM595" s="211"/>
      <c r="DPN595" s="211"/>
      <c r="DPO595" s="211"/>
      <c r="DPP595" s="211"/>
      <c r="DPQ595" s="211"/>
      <c r="DPR595" s="211"/>
      <c r="DPS595" s="211"/>
      <c r="DPT595" s="211"/>
      <c r="DPU595" s="211"/>
      <c r="DPV595" s="211"/>
      <c r="DPW595" s="211"/>
      <c r="DPX595" s="211"/>
      <c r="DPY595" s="211"/>
      <c r="DPZ595" s="211"/>
      <c r="DQA595" s="211"/>
      <c r="DQB595" s="211"/>
      <c r="DQC595" s="211"/>
      <c r="DQD595" s="211"/>
      <c r="DQE595" s="211"/>
      <c r="DQF595" s="211"/>
      <c r="DQG595" s="211"/>
      <c r="DQH595" s="211"/>
      <c r="DQI595" s="211"/>
      <c r="DQJ595" s="211"/>
      <c r="DQK595" s="211"/>
      <c r="DQL595" s="211"/>
      <c r="DQM595" s="211"/>
      <c r="DQN595" s="211"/>
      <c r="DQO595" s="211"/>
      <c r="DQP595" s="211"/>
      <c r="DQQ595" s="211"/>
      <c r="DQR595" s="211"/>
      <c r="DQS595" s="211"/>
      <c r="DQT595" s="211"/>
      <c r="DQU595" s="211"/>
      <c r="DQV595" s="211"/>
      <c r="DQW595" s="211"/>
      <c r="DQX595" s="211"/>
      <c r="DQY595" s="211"/>
      <c r="DQZ595" s="211"/>
      <c r="DRA595" s="211"/>
      <c r="DRB595" s="211"/>
      <c r="DRC595" s="211"/>
      <c r="DRD595" s="211"/>
      <c r="DRE595" s="211"/>
      <c r="DRF595" s="211"/>
      <c r="DRG595" s="211"/>
      <c r="DRH595" s="211"/>
      <c r="DRI595" s="211"/>
      <c r="DRJ595" s="211"/>
      <c r="DRK595" s="211"/>
      <c r="DRL595" s="211"/>
      <c r="DRM595" s="211"/>
      <c r="DRN595" s="211"/>
      <c r="DRO595" s="211"/>
      <c r="DRP595" s="211"/>
      <c r="DRQ595" s="211"/>
      <c r="DRR595" s="211"/>
      <c r="DRS595" s="211"/>
      <c r="DRT595" s="211"/>
      <c r="DRU595" s="211"/>
      <c r="DRV595" s="211"/>
      <c r="DRW595" s="211"/>
      <c r="DRX595" s="211"/>
      <c r="DRY595" s="211"/>
      <c r="DRZ595" s="211"/>
      <c r="DSA595" s="211"/>
      <c r="DSB595" s="211"/>
      <c r="DSC595" s="211"/>
      <c r="DSD595" s="211"/>
      <c r="DSE595" s="211"/>
      <c r="DSF595" s="211"/>
      <c r="DSG595" s="211"/>
      <c r="DSH595" s="211"/>
      <c r="DSI595" s="211"/>
      <c r="DSJ595" s="211"/>
      <c r="DSK595" s="211"/>
      <c r="DSL595" s="211"/>
      <c r="DSM595" s="211"/>
      <c r="DSN595" s="211"/>
      <c r="DSO595" s="211"/>
      <c r="DSP595" s="211"/>
      <c r="DSQ595" s="211"/>
      <c r="DSR595" s="211"/>
      <c r="DSS595" s="211"/>
      <c r="DST595" s="211"/>
      <c r="DSU595" s="211"/>
      <c r="DSV595" s="211"/>
      <c r="DSW595" s="211"/>
      <c r="DSX595" s="211"/>
      <c r="DSY595" s="211"/>
      <c r="DSZ595" s="211"/>
      <c r="DTA595" s="211"/>
      <c r="DTB595" s="211"/>
      <c r="DTC595" s="211"/>
      <c r="DTD595" s="211"/>
      <c r="DTE595" s="211"/>
      <c r="DTF595" s="211"/>
      <c r="DTG595" s="211"/>
      <c r="DTH595" s="211"/>
      <c r="DTI595" s="211"/>
      <c r="DTJ595" s="211"/>
      <c r="DTK595" s="211"/>
      <c r="DTL595" s="211"/>
      <c r="DTM595" s="211"/>
      <c r="DTN595" s="211"/>
      <c r="DTO595" s="211"/>
      <c r="DTP595" s="211"/>
      <c r="DTQ595" s="211"/>
      <c r="DTR595" s="211"/>
      <c r="DTS595" s="211"/>
      <c r="DTT595" s="211"/>
      <c r="DTU595" s="211"/>
      <c r="DTV595" s="211"/>
      <c r="DTW595" s="211"/>
      <c r="DTX595" s="211"/>
      <c r="DTY595" s="211"/>
      <c r="DTZ595" s="211"/>
      <c r="DUA595" s="211"/>
      <c r="DUB595" s="211"/>
      <c r="DUC595" s="211"/>
      <c r="DUD595" s="211"/>
      <c r="DUE595" s="211"/>
      <c r="DUF595" s="211"/>
      <c r="DUG595" s="211"/>
      <c r="DUH595" s="211"/>
      <c r="DUI595" s="211"/>
      <c r="DUJ595" s="211"/>
      <c r="DUK595" s="211"/>
      <c r="DUL595" s="211"/>
      <c r="DUM595" s="211"/>
      <c r="DUN595" s="211"/>
      <c r="DUO595" s="211"/>
      <c r="DUP595" s="211"/>
      <c r="DUQ595" s="211"/>
      <c r="DUR595" s="211"/>
      <c r="DUS595" s="211"/>
      <c r="DUT595" s="211"/>
      <c r="DUU595" s="211"/>
      <c r="DUV595" s="211"/>
      <c r="DUW595" s="211"/>
      <c r="DUX595" s="211"/>
      <c r="DUY595" s="211"/>
      <c r="DUZ595" s="211"/>
      <c r="DVA595" s="211"/>
      <c r="DVB595" s="211"/>
      <c r="DVC595" s="211"/>
      <c r="DVD595" s="211"/>
      <c r="DVE595" s="211"/>
      <c r="DVF595" s="211"/>
      <c r="DVG595" s="211"/>
      <c r="DVH595" s="211"/>
      <c r="DVI595" s="211"/>
      <c r="DVJ595" s="211"/>
      <c r="DVK595" s="211"/>
      <c r="DVL595" s="211"/>
      <c r="DVM595" s="211"/>
      <c r="DVN595" s="211"/>
      <c r="DVO595" s="211"/>
      <c r="DVP595" s="211"/>
      <c r="DVQ595" s="211"/>
      <c r="DVR595" s="211"/>
      <c r="DVS595" s="211"/>
      <c r="DVT595" s="211"/>
      <c r="DVU595" s="211"/>
      <c r="DVV595" s="211"/>
      <c r="DVW595" s="211"/>
      <c r="DVX595" s="211"/>
      <c r="DVY595" s="211"/>
      <c r="DVZ595" s="211"/>
      <c r="DWA595" s="211"/>
      <c r="DWB595" s="211"/>
      <c r="DWC595" s="211"/>
      <c r="DWD595" s="211"/>
      <c r="DWE595" s="211"/>
      <c r="DWF595" s="211"/>
      <c r="DWG595" s="211"/>
      <c r="DWH595" s="211"/>
      <c r="DWI595" s="211"/>
      <c r="DWJ595" s="211"/>
      <c r="DWK595" s="211"/>
      <c r="DWL595" s="211"/>
      <c r="DWM595" s="211"/>
      <c r="DWN595" s="211"/>
      <c r="DWO595" s="211"/>
      <c r="DWP595" s="211"/>
      <c r="DWQ595" s="211"/>
      <c r="DWR595" s="211"/>
      <c r="DWS595" s="211"/>
      <c r="DWT595" s="211"/>
      <c r="DWU595" s="211"/>
      <c r="DWV595" s="211"/>
      <c r="DWW595" s="211"/>
      <c r="DWX595" s="211"/>
      <c r="DWY595" s="211"/>
      <c r="DWZ595" s="211"/>
      <c r="DXA595" s="211"/>
      <c r="DXB595" s="211"/>
      <c r="DXC595" s="211"/>
      <c r="DXD595" s="211"/>
      <c r="DXE595" s="211"/>
      <c r="DXF595" s="211"/>
      <c r="DXG595" s="211"/>
      <c r="DXH595" s="211"/>
      <c r="DXI595" s="211"/>
      <c r="DXJ595" s="211"/>
      <c r="DXK595" s="211"/>
      <c r="DXL595" s="211"/>
      <c r="DXM595" s="211"/>
      <c r="DXN595" s="211"/>
      <c r="DXO595" s="211"/>
      <c r="DXP595" s="211"/>
      <c r="DXQ595" s="211"/>
      <c r="DXR595" s="211"/>
      <c r="DXS595" s="211"/>
      <c r="DXT595" s="211"/>
      <c r="DXU595" s="211"/>
      <c r="DXV595" s="211"/>
      <c r="DXW595" s="211"/>
      <c r="DXX595" s="211"/>
      <c r="DXY595" s="211"/>
      <c r="DXZ595" s="211"/>
      <c r="DYA595" s="211"/>
      <c r="DYB595" s="211"/>
      <c r="DYC595" s="211"/>
      <c r="DYD595" s="211"/>
      <c r="DYE595" s="211"/>
      <c r="DYF595" s="211"/>
      <c r="DYG595" s="211"/>
      <c r="DYH595" s="211"/>
      <c r="DYI595" s="211"/>
      <c r="DYJ595" s="211"/>
      <c r="DYK595" s="211"/>
      <c r="DYL595" s="211"/>
      <c r="DYM595" s="211"/>
      <c r="DYN595" s="211"/>
      <c r="DYO595" s="211"/>
      <c r="DYP595" s="211"/>
      <c r="DYQ595" s="211"/>
      <c r="DYR595" s="211"/>
      <c r="DYS595" s="211"/>
      <c r="DYT595" s="211"/>
      <c r="DYU595" s="211"/>
      <c r="DYV595" s="211"/>
      <c r="DYW595" s="211"/>
      <c r="DYX595" s="211"/>
      <c r="DYY595" s="211"/>
      <c r="DYZ595" s="211"/>
      <c r="DZA595" s="211"/>
      <c r="DZB595" s="211"/>
      <c r="DZC595" s="211"/>
      <c r="DZD595" s="211"/>
      <c r="DZE595" s="211"/>
      <c r="DZF595" s="211"/>
      <c r="DZG595" s="211"/>
      <c r="DZH595" s="211"/>
      <c r="DZI595" s="211"/>
      <c r="DZJ595" s="211"/>
      <c r="DZK595" s="211"/>
      <c r="DZL595" s="211"/>
      <c r="DZM595" s="211"/>
      <c r="DZN595" s="211"/>
      <c r="DZO595" s="211"/>
      <c r="DZP595" s="211"/>
      <c r="DZQ595" s="211"/>
      <c r="DZR595" s="211"/>
      <c r="DZS595" s="211"/>
      <c r="DZT595" s="211"/>
      <c r="DZU595" s="211"/>
      <c r="DZV595" s="211"/>
      <c r="DZW595" s="211"/>
      <c r="DZX595" s="211"/>
      <c r="DZY595" s="211"/>
      <c r="DZZ595" s="211"/>
      <c r="EAA595" s="211"/>
      <c r="EAB595" s="211"/>
      <c r="EAC595" s="211"/>
      <c r="EAD595" s="211"/>
      <c r="EAE595" s="211"/>
      <c r="EAF595" s="211"/>
      <c r="EAG595" s="211"/>
      <c r="EAH595" s="211"/>
      <c r="EAI595" s="211"/>
      <c r="EAJ595" s="211"/>
      <c r="EAK595" s="211"/>
      <c r="EAL595" s="211"/>
      <c r="EAM595" s="211"/>
      <c r="EAN595" s="211"/>
      <c r="EAO595" s="211"/>
      <c r="EAP595" s="211"/>
      <c r="EAQ595" s="211"/>
      <c r="EAR595" s="211"/>
      <c r="EAS595" s="211"/>
      <c r="EAT595" s="211"/>
      <c r="EAU595" s="211"/>
      <c r="EAV595" s="211"/>
      <c r="EAW595" s="211"/>
      <c r="EAX595" s="211"/>
      <c r="EAY595" s="211"/>
      <c r="EAZ595" s="211"/>
      <c r="EBA595" s="211"/>
      <c r="EBB595" s="211"/>
      <c r="EBC595" s="211"/>
      <c r="EBD595" s="211"/>
      <c r="EBE595" s="211"/>
      <c r="EBF595" s="211"/>
      <c r="EBG595" s="211"/>
      <c r="EBH595" s="211"/>
      <c r="EBI595" s="211"/>
      <c r="EBJ595" s="211"/>
      <c r="EBK595" s="211"/>
      <c r="EBL595" s="211"/>
      <c r="EBM595" s="211"/>
      <c r="EBN595" s="211"/>
      <c r="EBO595" s="211"/>
      <c r="EBP595" s="211"/>
      <c r="EBQ595" s="211"/>
      <c r="EBR595" s="211"/>
      <c r="EBS595" s="211"/>
      <c r="EBT595" s="211"/>
      <c r="EBU595" s="211"/>
      <c r="EBV595" s="211"/>
      <c r="EBW595" s="211"/>
      <c r="EBX595" s="211"/>
      <c r="EBY595" s="211"/>
      <c r="EBZ595" s="211"/>
      <c r="ECA595" s="211"/>
      <c r="ECB595" s="211"/>
      <c r="ECC595" s="211"/>
      <c r="ECD595" s="211"/>
      <c r="ECE595" s="211"/>
      <c r="ECF595" s="211"/>
      <c r="ECG595" s="211"/>
      <c r="ECH595" s="211"/>
      <c r="ECI595" s="211"/>
      <c r="ECJ595" s="211"/>
      <c r="ECK595" s="211"/>
      <c r="ECL595" s="211"/>
      <c r="ECM595" s="211"/>
      <c r="ECN595" s="211"/>
      <c r="ECO595" s="211"/>
      <c r="ECP595" s="211"/>
      <c r="ECQ595" s="211"/>
      <c r="ECR595" s="211"/>
      <c r="ECS595" s="211"/>
      <c r="ECT595" s="211"/>
      <c r="ECU595" s="211"/>
      <c r="ECV595" s="211"/>
      <c r="ECW595" s="211"/>
      <c r="ECX595" s="211"/>
      <c r="ECY595" s="211"/>
      <c r="ECZ595" s="211"/>
      <c r="EDA595" s="211"/>
      <c r="EDB595" s="211"/>
      <c r="EDC595" s="211"/>
      <c r="EDD595" s="211"/>
      <c r="EDE595" s="211"/>
      <c r="EDF595" s="211"/>
      <c r="EDG595" s="211"/>
      <c r="EDH595" s="211"/>
      <c r="EDI595" s="211"/>
      <c r="EDJ595" s="211"/>
      <c r="EDK595" s="211"/>
      <c r="EDL595" s="211"/>
      <c r="EDM595" s="211"/>
      <c r="EDN595" s="211"/>
      <c r="EDO595" s="211"/>
      <c r="EDP595" s="211"/>
      <c r="EDQ595" s="211"/>
      <c r="EDR595" s="211"/>
      <c r="EDS595" s="211"/>
      <c r="EDT595" s="211"/>
      <c r="EDU595" s="211"/>
      <c r="EDV595" s="211"/>
      <c r="EDW595" s="211"/>
      <c r="EDX595" s="211"/>
      <c r="EDY595" s="211"/>
      <c r="EDZ595" s="211"/>
      <c r="EEA595" s="211"/>
      <c r="EEB595" s="211"/>
      <c r="EEC595" s="211"/>
      <c r="EED595" s="211"/>
      <c r="EEE595" s="211"/>
      <c r="EEF595" s="211"/>
      <c r="EEG595" s="211"/>
      <c r="EEH595" s="211"/>
      <c r="EEI595" s="211"/>
      <c r="EEJ595" s="211"/>
      <c r="EEK595" s="211"/>
      <c r="EEL595" s="211"/>
      <c r="EEM595" s="211"/>
      <c r="EEN595" s="211"/>
      <c r="EEO595" s="211"/>
      <c r="EEP595" s="211"/>
      <c r="EEQ595" s="211"/>
      <c r="EER595" s="211"/>
      <c r="EES595" s="211"/>
      <c r="EET595" s="211"/>
      <c r="EEU595" s="211"/>
      <c r="EEV595" s="211"/>
      <c r="EEW595" s="211"/>
      <c r="EEX595" s="211"/>
      <c r="EEY595" s="211"/>
      <c r="EEZ595" s="211"/>
      <c r="EFA595" s="211"/>
      <c r="EFB595" s="211"/>
      <c r="EFC595" s="211"/>
      <c r="EFD595" s="211"/>
      <c r="EFE595" s="211"/>
      <c r="EFF595" s="211"/>
      <c r="EFG595" s="211"/>
      <c r="EFH595" s="211"/>
      <c r="EFI595" s="211"/>
      <c r="EFJ595" s="211"/>
      <c r="EFK595" s="211"/>
      <c r="EFL595" s="211"/>
      <c r="EFM595" s="211"/>
      <c r="EFN595" s="211"/>
      <c r="EFO595" s="211"/>
      <c r="EFP595" s="211"/>
      <c r="EFQ595" s="211"/>
      <c r="EFR595" s="211"/>
      <c r="EFS595" s="211"/>
      <c r="EFT595" s="211"/>
      <c r="EFU595" s="211"/>
      <c r="EFV595" s="211"/>
      <c r="EFW595" s="211"/>
      <c r="EFX595" s="211"/>
      <c r="EFY595" s="211"/>
      <c r="EFZ595" s="211"/>
      <c r="EGA595" s="211"/>
      <c r="EGB595" s="211"/>
      <c r="EGC595" s="211"/>
      <c r="EGD595" s="211"/>
      <c r="EGE595" s="211"/>
      <c r="EGF595" s="211"/>
      <c r="EGG595" s="211"/>
      <c r="EGH595" s="211"/>
      <c r="EGI595" s="211"/>
      <c r="EGJ595" s="211"/>
      <c r="EGK595" s="211"/>
      <c r="EGL595" s="211"/>
      <c r="EGM595" s="211"/>
      <c r="EGN595" s="211"/>
      <c r="EGO595" s="211"/>
      <c r="EGP595" s="211"/>
      <c r="EGQ595" s="211"/>
      <c r="EGR595" s="211"/>
      <c r="EGS595" s="211"/>
      <c r="EGT595" s="211"/>
      <c r="EGU595" s="211"/>
      <c r="EGV595" s="211"/>
      <c r="EGW595" s="211"/>
      <c r="EGX595" s="211"/>
      <c r="EGY595" s="211"/>
      <c r="EGZ595" s="211"/>
      <c r="EHA595" s="211"/>
      <c r="EHB595" s="211"/>
      <c r="EHC595" s="211"/>
      <c r="EHD595" s="211"/>
      <c r="EHE595" s="211"/>
      <c r="EHF595" s="211"/>
      <c r="EHG595" s="211"/>
      <c r="EHH595" s="211"/>
      <c r="EHI595" s="211"/>
      <c r="EHJ595" s="211"/>
      <c r="EHK595" s="211"/>
      <c r="EHL595" s="211"/>
      <c r="EHM595" s="211"/>
      <c r="EHN595" s="211"/>
      <c r="EHO595" s="211"/>
      <c r="EHP595" s="211"/>
      <c r="EHQ595" s="211"/>
      <c r="EHR595" s="211"/>
      <c r="EHS595" s="211"/>
      <c r="EHT595" s="211"/>
      <c r="EHU595" s="211"/>
      <c r="EHV595" s="211"/>
      <c r="EHW595" s="211"/>
      <c r="EHX595" s="211"/>
      <c r="EHY595" s="211"/>
      <c r="EHZ595" s="211"/>
      <c r="EIA595" s="211"/>
      <c r="EIB595" s="211"/>
      <c r="EIC595" s="211"/>
      <c r="EID595" s="211"/>
      <c r="EIE595" s="211"/>
      <c r="EIF595" s="211"/>
      <c r="EIG595" s="211"/>
      <c r="EIH595" s="211"/>
      <c r="EII595" s="211"/>
      <c r="EIJ595" s="211"/>
      <c r="EIK595" s="211"/>
      <c r="EIL595" s="211"/>
      <c r="EIM595" s="211"/>
      <c r="EIN595" s="211"/>
      <c r="EIO595" s="211"/>
      <c r="EIP595" s="211"/>
      <c r="EIQ595" s="211"/>
      <c r="EIR595" s="211"/>
      <c r="EIS595" s="211"/>
      <c r="EIT595" s="211"/>
      <c r="EIU595" s="211"/>
      <c r="EIV595" s="211"/>
      <c r="EIW595" s="211"/>
      <c r="EIX595" s="211"/>
      <c r="EIY595" s="211"/>
      <c r="EIZ595" s="211"/>
      <c r="EJA595" s="211"/>
      <c r="EJB595" s="211"/>
      <c r="EJC595" s="211"/>
      <c r="EJD595" s="211"/>
      <c r="EJE595" s="211"/>
      <c r="EJF595" s="211"/>
      <c r="EJG595" s="211"/>
      <c r="EJH595" s="211"/>
      <c r="EJI595" s="211"/>
      <c r="EJJ595" s="211"/>
      <c r="EJK595" s="211"/>
      <c r="EJL595" s="211"/>
      <c r="EJM595" s="211"/>
      <c r="EJN595" s="211"/>
      <c r="EJO595" s="211"/>
      <c r="EJP595" s="211"/>
      <c r="EJQ595" s="211"/>
      <c r="EJR595" s="211"/>
      <c r="EJS595" s="211"/>
      <c r="EJT595" s="211"/>
      <c r="EJU595" s="211"/>
      <c r="EJV595" s="211"/>
      <c r="EJW595" s="211"/>
      <c r="EJX595" s="211"/>
      <c r="EJY595" s="211"/>
      <c r="EJZ595" s="211"/>
      <c r="EKA595" s="211"/>
      <c r="EKB595" s="211"/>
      <c r="EKC595" s="211"/>
      <c r="EKD595" s="211"/>
      <c r="EKE595" s="211"/>
      <c r="EKF595" s="211"/>
      <c r="EKG595" s="211"/>
      <c r="EKH595" s="211"/>
      <c r="EKI595" s="211"/>
      <c r="EKJ595" s="211"/>
      <c r="EKK595" s="211"/>
      <c r="EKL595" s="211"/>
      <c r="EKM595" s="211"/>
      <c r="EKN595" s="211"/>
      <c r="EKO595" s="211"/>
      <c r="EKP595" s="211"/>
      <c r="EKQ595" s="211"/>
      <c r="EKR595" s="211"/>
      <c r="EKS595" s="211"/>
      <c r="EKT595" s="211"/>
      <c r="EKU595" s="211"/>
      <c r="EKV595" s="211"/>
      <c r="EKW595" s="211"/>
      <c r="EKX595" s="211"/>
      <c r="EKY595" s="211"/>
      <c r="EKZ595" s="211"/>
      <c r="ELA595" s="211"/>
      <c r="ELB595" s="211"/>
      <c r="ELC595" s="211"/>
      <c r="ELD595" s="211"/>
      <c r="ELE595" s="211"/>
      <c r="ELF595" s="211"/>
      <c r="ELG595" s="211"/>
      <c r="ELH595" s="211"/>
      <c r="ELI595" s="211"/>
      <c r="ELJ595" s="211"/>
      <c r="ELK595" s="211"/>
      <c r="ELL595" s="211"/>
      <c r="ELM595" s="211"/>
      <c r="ELN595" s="211"/>
      <c r="ELO595" s="211"/>
      <c r="ELP595" s="211"/>
      <c r="ELQ595" s="211"/>
      <c r="ELR595" s="211"/>
      <c r="ELS595" s="211"/>
      <c r="ELT595" s="211"/>
      <c r="ELU595" s="211"/>
      <c r="ELV595" s="211"/>
      <c r="ELW595" s="211"/>
      <c r="ELX595" s="211"/>
      <c r="ELY595" s="211"/>
      <c r="ELZ595" s="211"/>
      <c r="EMA595" s="211"/>
      <c r="EMB595" s="211"/>
      <c r="EMC595" s="211"/>
      <c r="EMD595" s="211"/>
      <c r="EME595" s="211"/>
      <c r="EMF595" s="211"/>
      <c r="EMG595" s="211"/>
      <c r="EMH595" s="211"/>
      <c r="EMI595" s="211"/>
      <c r="EMJ595" s="211"/>
      <c r="EMK595" s="211"/>
      <c r="EML595" s="211"/>
      <c r="EMM595" s="211"/>
      <c r="EMN595" s="211"/>
      <c r="EMO595" s="211"/>
      <c r="EMP595" s="211"/>
      <c r="EMQ595" s="211"/>
      <c r="EMR595" s="211"/>
      <c r="EMS595" s="211"/>
      <c r="EMT595" s="211"/>
      <c r="EMU595" s="211"/>
      <c r="EMV595" s="211"/>
      <c r="EMW595" s="211"/>
      <c r="EMX595" s="211"/>
      <c r="EMY595" s="211"/>
      <c r="EMZ595" s="211"/>
      <c r="ENA595" s="211"/>
      <c r="ENB595" s="211"/>
      <c r="ENC595" s="211"/>
      <c r="END595" s="211"/>
      <c r="ENE595" s="211"/>
      <c r="ENF595" s="211"/>
      <c r="ENG595" s="211"/>
      <c r="ENH595" s="211"/>
      <c r="ENI595" s="211"/>
      <c r="ENJ595" s="211"/>
      <c r="ENK595" s="211"/>
      <c r="ENL595" s="211"/>
      <c r="ENM595" s="211"/>
      <c r="ENN595" s="211"/>
      <c r="ENO595" s="211"/>
      <c r="ENP595" s="211"/>
      <c r="ENQ595" s="211"/>
      <c r="ENR595" s="211"/>
      <c r="ENS595" s="211"/>
      <c r="ENT595" s="211"/>
      <c r="ENU595" s="211"/>
      <c r="ENV595" s="211"/>
      <c r="ENW595" s="211"/>
      <c r="ENX595" s="211"/>
      <c r="ENY595" s="211"/>
      <c r="ENZ595" s="211"/>
      <c r="EOA595" s="211"/>
      <c r="EOB595" s="211"/>
      <c r="EOC595" s="211"/>
      <c r="EOD595" s="211"/>
      <c r="EOE595" s="211"/>
      <c r="EOF595" s="211"/>
      <c r="EOG595" s="211"/>
      <c r="EOH595" s="211"/>
      <c r="EOI595" s="211"/>
      <c r="EOJ595" s="211"/>
      <c r="EOK595" s="211"/>
      <c r="EOL595" s="211"/>
      <c r="EOM595" s="211"/>
      <c r="EON595" s="211"/>
      <c r="EOO595" s="211"/>
      <c r="EOP595" s="211"/>
      <c r="EOQ595" s="211"/>
      <c r="EOR595" s="211"/>
      <c r="EOS595" s="211"/>
      <c r="EOT595" s="211"/>
      <c r="EOU595" s="211"/>
      <c r="EOV595" s="211"/>
      <c r="EOW595" s="211"/>
      <c r="EOX595" s="211"/>
      <c r="EOY595" s="211"/>
      <c r="EOZ595" s="211"/>
      <c r="EPA595" s="211"/>
      <c r="EPB595" s="211"/>
      <c r="EPC595" s="211"/>
      <c r="EPD595" s="211"/>
      <c r="EPE595" s="211"/>
      <c r="EPF595" s="211"/>
      <c r="EPG595" s="211"/>
      <c r="EPH595" s="211"/>
      <c r="EPI595" s="211"/>
      <c r="EPJ595" s="211"/>
      <c r="EPK595" s="211"/>
      <c r="EPL595" s="211"/>
      <c r="EPM595" s="211"/>
      <c r="EPN595" s="211"/>
      <c r="EPO595" s="211"/>
      <c r="EPP595" s="211"/>
      <c r="EPQ595" s="211"/>
      <c r="EPR595" s="211"/>
      <c r="EPS595" s="211"/>
      <c r="EPT595" s="211"/>
      <c r="EPU595" s="211"/>
      <c r="EPV595" s="211"/>
      <c r="EPW595" s="211"/>
      <c r="EPX595" s="211"/>
      <c r="EPY595" s="211"/>
      <c r="EPZ595" s="211"/>
      <c r="EQA595" s="211"/>
      <c r="EQB595" s="211"/>
      <c r="EQC595" s="211"/>
      <c r="EQD595" s="211"/>
      <c r="EQE595" s="211"/>
      <c r="EQF595" s="211"/>
      <c r="EQG595" s="211"/>
      <c r="EQH595" s="211"/>
      <c r="EQI595" s="211"/>
      <c r="EQJ595" s="211"/>
      <c r="EQK595" s="211"/>
      <c r="EQL595" s="211"/>
      <c r="EQM595" s="211"/>
      <c r="EQN595" s="211"/>
      <c r="EQO595" s="211"/>
      <c r="EQP595" s="211"/>
      <c r="EQQ595" s="211"/>
      <c r="EQR595" s="211"/>
      <c r="EQS595" s="211"/>
      <c r="EQT595" s="211"/>
      <c r="EQU595" s="211"/>
      <c r="EQV595" s="211"/>
      <c r="EQW595" s="211"/>
      <c r="EQX595" s="211"/>
      <c r="EQY595" s="211"/>
      <c r="EQZ595" s="211"/>
      <c r="ERA595" s="211"/>
      <c r="ERB595" s="211"/>
      <c r="ERC595" s="211"/>
      <c r="ERD595" s="211"/>
      <c r="ERE595" s="211"/>
      <c r="ERF595" s="211"/>
      <c r="ERG595" s="211"/>
      <c r="ERH595" s="211"/>
      <c r="ERI595" s="211"/>
      <c r="ERJ595" s="211"/>
      <c r="ERK595" s="211"/>
      <c r="ERL595" s="211"/>
      <c r="ERM595" s="211"/>
      <c r="ERN595" s="211"/>
      <c r="ERO595" s="211"/>
      <c r="ERP595" s="211"/>
      <c r="ERQ595" s="211"/>
      <c r="ERR595" s="211"/>
      <c r="ERS595" s="211"/>
      <c r="ERT595" s="211"/>
      <c r="ERU595" s="211"/>
      <c r="ERV595" s="211"/>
      <c r="ERW595" s="211"/>
      <c r="ERX595" s="211"/>
      <c r="ERY595" s="211"/>
      <c r="ERZ595" s="211"/>
      <c r="ESA595" s="211"/>
      <c r="ESB595" s="211"/>
      <c r="ESC595" s="211"/>
      <c r="ESD595" s="211"/>
      <c r="ESE595" s="211"/>
      <c r="ESF595" s="211"/>
      <c r="ESG595" s="211"/>
      <c r="ESH595" s="211"/>
      <c r="ESI595" s="211"/>
      <c r="ESJ595" s="211"/>
      <c r="ESK595" s="211"/>
      <c r="ESL595" s="211"/>
      <c r="ESM595" s="211"/>
      <c r="ESN595" s="211"/>
      <c r="ESO595" s="211"/>
      <c r="ESP595" s="211"/>
      <c r="ESQ595" s="211"/>
      <c r="ESR595" s="211"/>
      <c r="ESS595" s="211"/>
      <c r="EST595" s="211"/>
      <c r="ESU595" s="211"/>
      <c r="ESV595" s="211"/>
      <c r="ESW595" s="211"/>
      <c r="ESX595" s="211"/>
      <c r="ESY595" s="211"/>
      <c r="ESZ595" s="211"/>
      <c r="ETA595" s="211"/>
      <c r="ETB595" s="211"/>
      <c r="ETC595" s="211"/>
      <c r="ETD595" s="211"/>
      <c r="ETE595" s="211"/>
      <c r="ETF595" s="211"/>
      <c r="ETG595" s="211"/>
      <c r="ETH595" s="211"/>
      <c r="ETI595" s="211"/>
      <c r="ETJ595" s="211"/>
      <c r="ETK595" s="211"/>
      <c r="ETL595" s="211"/>
      <c r="ETM595" s="211"/>
      <c r="ETN595" s="211"/>
      <c r="ETO595" s="211"/>
      <c r="ETP595" s="211"/>
      <c r="ETQ595" s="211"/>
      <c r="ETR595" s="211"/>
      <c r="ETS595" s="211"/>
      <c r="ETT595" s="211"/>
      <c r="ETU595" s="211"/>
      <c r="ETV595" s="211"/>
      <c r="ETW595" s="211"/>
      <c r="ETX595" s="211"/>
      <c r="ETY595" s="211"/>
      <c r="ETZ595" s="211"/>
      <c r="EUA595" s="211"/>
      <c r="EUB595" s="211"/>
      <c r="EUC595" s="211"/>
      <c r="EUD595" s="211"/>
      <c r="EUE595" s="211"/>
      <c r="EUF595" s="211"/>
      <c r="EUG595" s="211"/>
      <c r="EUH595" s="211"/>
      <c r="EUI595" s="211"/>
      <c r="EUJ595" s="211"/>
      <c r="EUK595" s="211"/>
      <c r="EUL595" s="211"/>
      <c r="EUM595" s="211"/>
      <c r="EUN595" s="211"/>
      <c r="EUO595" s="211"/>
      <c r="EUP595" s="211"/>
      <c r="EUQ595" s="211"/>
      <c r="EUR595" s="211"/>
      <c r="EUS595" s="211"/>
      <c r="EUT595" s="211"/>
      <c r="EUU595" s="211"/>
      <c r="EUV595" s="211"/>
      <c r="EUW595" s="211"/>
      <c r="EUX595" s="211"/>
      <c r="EUY595" s="211"/>
      <c r="EUZ595" s="211"/>
      <c r="EVA595" s="211"/>
      <c r="EVB595" s="211"/>
      <c r="EVC595" s="211"/>
      <c r="EVD595" s="211"/>
      <c r="EVE595" s="211"/>
      <c r="EVF595" s="211"/>
      <c r="EVG595" s="211"/>
      <c r="EVH595" s="211"/>
      <c r="EVI595" s="211"/>
      <c r="EVJ595" s="211"/>
      <c r="EVK595" s="211"/>
      <c r="EVL595" s="211"/>
      <c r="EVM595" s="211"/>
      <c r="EVN595" s="211"/>
      <c r="EVO595" s="211"/>
      <c r="EVP595" s="211"/>
      <c r="EVQ595" s="211"/>
      <c r="EVR595" s="211"/>
      <c r="EVS595" s="211"/>
      <c r="EVT595" s="211"/>
      <c r="EVU595" s="211"/>
      <c r="EVV595" s="211"/>
      <c r="EVW595" s="211"/>
      <c r="EVX595" s="211"/>
      <c r="EVY595" s="211"/>
      <c r="EVZ595" s="211"/>
      <c r="EWA595" s="211"/>
      <c r="EWB595" s="211"/>
      <c r="EWC595" s="211"/>
      <c r="EWD595" s="211"/>
      <c r="EWE595" s="211"/>
      <c r="EWF595" s="211"/>
      <c r="EWG595" s="211"/>
      <c r="EWH595" s="211"/>
      <c r="EWI595" s="211"/>
      <c r="EWJ595" s="211"/>
      <c r="EWK595" s="211"/>
      <c r="EWL595" s="211"/>
      <c r="EWM595" s="211"/>
      <c r="EWN595" s="211"/>
      <c r="EWO595" s="211"/>
      <c r="EWP595" s="211"/>
      <c r="EWQ595" s="211"/>
      <c r="EWR595" s="211"/>
      <c r="EWS595" s="211"/>
      <c r="EWT595" s="211"/>
      <c r="EWU595" s="211"/>
      <c r="EWV595" s="211"/>
      <c r="EWW595" s="211"/>
      <c r="EWX595" s="211"/>
      <c r="EWY595" s="211"/>
      <c r="EWZ595" s="211"/>
      <c r="EXA595" s="211"/>
      <c r="EXB595" s="211"/>
      <c r="EXC595" s="211"/>
      <c r="EXD595" s="211"/>
      <c r="EXE595" s="211"/>
      <c r="EXF595" s="211"/>
      <c r="EXG595" s="211"/>
      <c r="EXH595" s="211"/>
      <c r="EXI595" s="211"/>
      <c r="EXJ595" s="211"/>
      <c r="EXK595" s="211"/>
      <c r="EXL595" s="211"/>
      <c r="EXM595" s="211"/>
      <c r="EXN595" s="211"/>
      <c r="EXO595" s="211"/>
      <c r="EXP595" s="211"/>
      <c r="EXQ595" s="211"/>
      <c r="EXR595" s="211"/>
      <c r="EXS595" s="211"/>
      <c r="EXT595" s="211"/>
      <c r="EXU595" s="211"/>
      <c r="EXV595" s="211"/>
      <c r="EXW595" s="211"/>
      <c r="EXX595" s="211"/>
      <c r="EXY595" s="211"/>
      <c r="EXZ595" s="211"/>
      <c r="EYA595" s="211"/>
      <c r="EYB595" s="211"/>
      <c r="EYC595" s="211"/>
      <c r="EYD595" s="211"/>
      <c r="EYE595" s="211"/>
      <c r="EYF595" s="211"/>
      <c r="EYG595" s="211"/>
      <c r="EYH595" s="211"/>
      <c r="EYI595" s="211"/>
      <c r="EYJ595" s="211"/>
      <c r="EYK595" s="211"/>
      <c r="EYL595" s="211"/>
      <c r="EYM595" s="211"/>
      <c r="EYN595" s="211"/>
      <c r="EYO595" s="211"/>
      <c r="EYP595" s="211"/>
      <c r="EYQ595" s="211"/>
      <c r="EYR595" s="211"/>
      <c r="EYS595" s="211"/>
      <c r="EYT595" s="211"/>
      <c r="EYU595" s="211"/>
      <c r="EYV595" s="211"/>
      <c r="EYW595" s="211"/>
      <c r="EYX595" s="211"/>
      <c r="EYY595" s="211"/>
    </row>
    <row r="596" spans="1:4055" s="212" customFormat="1" ht="25.5">
      <c r="A596" s="304" t="s">
        <v>665</v>
      </c>
      <c r="B596" s="304" t="s">
        <v>666</v>
      </c>
      <c r="C596" s="233" t="s">
        <v>373</v>
      </c>
      <c r="D596" s="233" t="s">
        <v>667</v>
      </c>
      <c r="E596" s="348">
        <v>45005</v>
      </c>
      <c r="F596" s="232">
        <v>45427</v>
      </c>
      <c r="G596" s="347"/>
      <c r="H596" s="338"/>
      <c r="I596" s="341">
        <v>2989585</v>
      </c>
      <c r="J596" s="343"/>
      <c r="K596" s="344" t="s">
        <v>203</v>
      </c>
      <c r="L596" s="335">
        <v>99</v>
      </c>
      <c r="M596" s="236">
        <v>69</v>
      </c>
      <c r="N596" s="236" t="s">
        <v>22</v>
      </c>
      <c r="O596" s="444" t="s">
        <v>22</v>
      </c>
      <c r="P596" s="444" t="s">
        <v>22</v>
      </c>
      <c r="Q596" s="444" t="s">
        <v>22</v>
      </c>
      <c r="R596" s="444" t="s">
        <v>22</v>
      </c>
      <c r="S596" s="444" t="s">
        <v>22</v>
      </c>
      <c r="T596" s="444" t="s">
        <v>22</v>
      </c>
      <c r="U596" s="444" t="s">
        <v>22</v>
      </c>
      <c r="V596" s="238" t="s">
        <v>138</v>
      </c>
      <c r="W596" s="233"/>
      <c r="X596" s="211"/>
      <c r="Y596" s="211"/>
      <c r="Z596" s="211"/>
      <c r="AA596" s="211"/>
      <c r="AB596" s="211"/>
      <c r="AC596" s="211"/>
      <c r="AD596" s="211"/>
      <c r="AE596" s="211"/>
      <c r="AF596" s="211"/>
      <c r="AG596" s="211"/>
      <c r="AH596" s="211"/>
      <c r="AI596" s="211"/>
      <c r="AJ596" s="211"/>
      <c r="AK596" s="211"/>
      <c r="AL596" s="211"/>
      <c r="AM596" s="211"/>
      <c r="AN596" s="211"/>
      <c r="AO596" s="211"/>
      <c r="AP596" s="211"/>
      <c r="AQ596" s="211"/>
      <c r="AR596" s="211"/>
      <c r="AS596" s="211"/>
      <c r="AT596" s="211"/>
      <c r="AU596" s="211"/>
      <c r="AV596" s="211"/>
      <c r="AW596" s="211"/>
      <c r="AX596" s="211"/>
      <c r="AY596" s="211"/>
      <c r="AZ596" s="211"/>
      <c r="BA596" s="211"/>
      <c r="BB596" s="211"/>
      <c r="BC596" s="211"/>
      <c r="BD596" s="211"/>
      <c r="BE596" s="211"/>
      <c r="BF596" s="211"/>
      <c r="BG596" s="211"/>
      <c r="BH596" s="211"/>
      <c r="BI596" s="211"/>
      <c r="BJ596" s="211"/>
      <c r="BK596" s="211"/>
      <c r="BL596" s="211"/>
      <c r="BM596" s="211"/>
      <c r="BN596" s="211"/>
      <c r="BO596" s="211"/>
      <c r="BP596" s="211"/>
      <c r="BQ596" s="211"/>
      <c r="BR596" s="211"/>
      <c r="BS596" s="211"/>
      <c r="BT596" s="211"/>
      <c r="BU596" s="211"/>
      <c r="BV596" s="211"/>
      <c r="BW596" s="211"/>
      <c r="BX596" s="211"/>
      <c r="BY596" s="211"/>
      <c r="BZ596" s="211"/>
      <c r="CA596" s="211"/>
      <c r="CB596" s="211"/>
      <c r="CC596" s="211"/>
      <c r="CD596" s="211"/>
      <c r="CE596" s="211"/>
      <c r="CF596" s="211"/>
      <c r="CG596" s="211"/>
      <c r="CH596" s="211"/>
      <c r="CI596" s="211"/>
      <c r="CJ596" s="211"/>
      <c r="CK596" s="211"/>
      <c r="CL596" s="211"/>
      <c r="CM596" s="211"/>
      <c r="CN596" s="211"/>
      <c r="CO596" s="211"/>
      <c r="CP596" s="211"/>
      <c r="CQ596" s="211"/>
      <c r="CR596" s="211"/>
      <c r="CS596" s="211"/>
      <c r="CT596" s="211"/>
      <c r="CU596" s="211"/>
      <c r="CV596" s="211"/>
      <c r="CW596" s="211"/>
      <c r="CX596" s="211"/>
      <c r="CY596" s="211"/>
      <c r="CZ596" s="211"/>
      <c r="DA596" s="211"/>
      <c r="DB596" s="211"/>
      <c r="DC596" s="211"/>
      <c r="DD596" s="211"/>
      <c r="DE596" s="211"/>
      <c r="DF596" s="211"/>
      <c r="DG596" s="211"/>
      <c r="DH596" s="211"/>
      <c r="DI596" s="211"/>
      <c r="DJ596" s="211"/>
      <c r="DK596" s="211"/>
      <c r="DL596" s="211"/>
      <c r="DM596" s="211"/>
      <c r="DN596" s="211"/>
      <c r="DO596" s="211"/>
      <c r="DP596" s="211"/>
      <c r="DQ596" s="211"/>
      <c r="DR596" s="211"/>
      <c r="DS596" s="211"/>
      <c r="DT596" s="211"/>
      <c r="DU596" s="211"/>
      <c r="DV596" s="211"/>
      <c r="DW596" s="211"/>
      <c r="DX596" s="211"/>
      <c r="DY596" s="211"/>
      <c r="DZ596" s="211"/>
      <c r="EA596" s="211"/>
      <c r="EB596" s="211"/>
      <c r="EC596" s="211"/>
      <c r="ED596" s="211"/>
      <c r="EE596" s="211"/>
      <c r="EF596" s="211"/>
      <c r="EG596" s="211"/>
      <c r="EH596" s="211"/>
      <c r="EI596" s="211"/>
      <c r="EJ596" s="211"/>
      <c r="EK596" s="211"/>
      <c r="EL596" s="211"/>
      <c r="EM596" s="211"/>
      <c r="EN596" s="211"/>
      <c r="EO596" s="211"/>
      <c r="EP596" s="211"/>
      <c r="EQ596" s="211"/>
      <c r="ER596" s="211"/>
      <c r="ES596" s="211"/>
      <c r="ET596" s="211"/>
      <c r="EU596" s="211"/>
      <c r="EV596" s="211"/>
      <c r="EW596" s="211"/>
      <c r="EX596" s="211"/>
      <c r="EY596" s="211"/>
      <c r="EZ596" s="211"/>
      <c r="FA596" s="211"/>
      <c r="FB596" s="211"/>
      <c r="FC596" s="211"/>
      <c r="FD596" s="211"/>
      <c r="FE596" s="211"/>
      <c r="FF596" s="211"/>
      <c r="FG596" s="211"/>
      <c r="FH596" s="211"/>
      <c r="FI596" s="211"/>
      <c r="FJ596" s="211"/>
      <c r="FK596" s="211"/>
      <c r="FL596" s="211"/>
      <c r="FM596" s="211"/>
      <c r="FN596" s="211"/>
      <c r="FO596" s="211"/>
      <c r="FP596" s="211"/>
      <c r="FQ596" s="211"/>
      <c r="FR596" s="211"/>
      <c r="FS596" s="211"/>
      <c r="FT596" s="211"/>
      <c r="FU596" s="211"/>
      <c r="FV596" s="211"/>
      <c r="FW596" s="211"/>
      <c r="FX596" s="211"/>
      <c r="FY596" s="211"/>
      <c r="FZ596" s="211"/>
      <c r="GA596" s="211"/>
      <c r="GB596" s="211"/>
      <c r="GC596" s="211"/>
      <c r="GD596" s="211"/>
      <c r="GE596" s="211"/>
      <c r="GF596" s="211"/>
      <c r="GG596" s="211"/>
      <c r="GH596" s="211"/>
      <c r="GI596" s="211"/>
      <c r="GJ596" s="211"/>
      <c r="GK596" s="211"/>
      <c r="GL596" s="211"/>
      <c r="GM596" s="211"/>
      <c r="GN596" s="211"/>
      <c r="GO596" s="211"/>
      <c r="GP596" s="211"/>
      <c r="GQ596" s="211"/>
      <c r="GR596" s="211"/>
      <c r="GS596" s="211"/>
      <c r="GT596" s="211"/>
      <c r="GU596" s="211"/>
      <c r="GV596" s="211"/>
      <c r="GW596" s="211"/>
      <c r="GX596" s="211"/>
      <c r="GY596" s="211"/>
      <c r="GZ596" s="211"/>
      <c r="HA596" s="211"/>
      <c r="HB596" s="211"/>
      <c r="HC596" s="211"/>
      <c r="HD596" s="211"/>
      <c r="HE596" s="211"/>
      <c r="HF596" s="211"/>
      <c r="HG596" s="211"/>
      <c r="HH596" s="211"/>
      <c r="HI596" s="211"/>
      <c r="HJ596" s="211"/>
      <c r="HK596" s="211"/>
      <c r="HL596" s="211"/>
      <c r="HM596" s="211"/>
      <c r="HN596" s="211"/>
      <c r="HO596" s="211"/>
      <c r="HP596" s="211"/>
      <c r="HQ596" s="211"/>
      <c r="HR596" s="211"/>
      <c r="HS596" s="211"/>
      <c r="HT596" s="211"/>
      <c r="HU596" s="211"/>
      <c r="HV596" s="211"/>
      <c r="HW596" s="211"/>
      <c r="HX596" s="211"/>
      <c r="HY596" s="211"/>
      <c r="HZ596" s="211"/>
      <c r="IA596" s="211"/>
      <c r="IB596" s="211"/>
      <c r="IC596" s="211"/>
      <c r="ID596" s="211"/>
      <c r="IE596" s="211"/>
      <c r="IF596" s="211"/>
      <c r="IG596" s="211"/>
      <c r="IH596" s="211"/>
      <c r="II596" s="211"/>
      <c r="IJ596" s="211"/>
      <c r="IK596" s="211"/>
      <c r="IL596" s="211"/>
      <c r="IM596" s="211"/>
      <c r="IN596" s="211"/>
      <c r="IO596" s="211"/>
      <c r="IP596" s="211"/>
      <c r="IQ596" s="211"/>
      <c r="IR596" s="211"/>
      <c r="IS596" s="211"/>
      <c r="IT596" s="211"/>
      <c r="IU596" s="211"/>
      <c r="IV596" s="211"/>
      <c r="IW596" s="211"/>
      <c r="IX596" s="211"/>
      <c r="IY596" s="211"/>
      <c r="IZ596" s="211"/>
      <c r="JA596" s="211"/>
      <c r="JB596" s="211"/>
      <c r="JC596" s="211"/>
      <c r="JD596" s="211"/>
      <c r="JE596" s="211"/>
      <c r="JF596" s="211"/>
      <c r="JG596" s="211"/>
      <c r="JH596" s="211"/>
      <c r="JI596" s="211"/>
      <c r="JJ596" s="211"/>
      <c r="JK596" s="211"/>
      <c r="JL596" s="211"/>
      <c r="JM596" s="211"/>
      <c r="JN596" s="211"/>
      <c r="JO596" s="211"/>
      <c r="JP596" s="211"/>
      <c r="JQ596" s="211"/>
      <c r="JR596" s="211"/>
      <c r="JS596" s="211"/>
      <c r="JT596" s="211"/>
      <c r="JU596" s="211"/>
      <c r="JV596" s="211"/>
      <c r="JW596" s="211"/>
      <c r="JX596" s="211"/>
      <c r="JY596" s="211"/>
      <c r="JZ596" s="211"/>
      <c r="KA596" s="211"/>
      <c r="KB596" s="211"/>
      <c r="KC596" s="211"/>
      <c r="KD596" s="211"/>
      <c r="KE596" s="211"/>
      <c r="KF596" s="211"/>
      <c r="KG596" s="211"/>
      <c r="KH596" s="211"/>
      <c r="KI596" s="211"/>
      <c r="KJ596" s="211"/>
      <c r="KK596" s="211"/>
      <c r="KL596" s="211"/>
      <c r="KM596" s="211"/>
      <c r="KN596" s="211"/>
      <c r="KO596" s="211"/>
      <c r="KP596" s="211"/>
      <c r="KQ596" s="211"/>
      <c r="KR596" s="211"/>
      <c r="KS596" s="211"/>
      <c r="KT596" s="211"/>
      <c r="KU596" s="211"/>
      <c r="KV596" s="211"/>
      <c r="KW596" s="211"/>
      <c r="KX596" s="211"/>
      <c r="KY596" s="211"/>
      <c r="KZ596" s="211"/>
      <c r="LA596" s="211"/>
      <c r="LB596" s="211"/>
      <c r="LC596" s="211"/>
      <c r="LD596" s="211"/>
      <c r="LE596" s="211"/>
      <c r="LF596" s="211"/>
      <c r="LG596" s="211"/>
      <c r="LH596" s="211"/>
      <c r="LI596" s="211"/>
      <c r="LJ596" s="211"/>
      <c r="LK596" s="211"/>
      <c r="LL596" s="211"/>
      <c r="LM596" s="211"/>
      <c r="LN596" s="211"/>
      <c r="LO596" s="211"/>
      <c r="LP596" s="211"/>
      <c r="LQ596" s="211"/>
      <c r="LR596" s="211"/>
      <c r="LS596" s="211"/>
      <c r="LT596" s="211"/>
      <c r="LU596" s="211"/>
      <c r="LV596" s="211"/>
      <c r="LW596" s="211"/>
      <c r="LX596" s="211"/>
      <c r="LY596" s="211"/>
      <c r="LZ596" s="211"/>
      <c r="MA596" s="211"/>
      <c r="MB596" s="211"/>
      <c r="MC596" s="211"/>
      <c r="MD596" s="211"/>
      <c r="ME596" s="211"/>
      <c r="MF596" s="211"/>
      <c r="MG596" s="211"/>
      <c r="MH596" s="211"/>
      <c r="MI596" s="211"/>
      <c r="MJ596" s="211"/>
      <c r="MK596" s="211"/>
      <c r="ML596" s="211"/>
      <c r="MM596" s="211"/>
      <c r="MN596" s="211"/>
      <c r="MO596" s="211"/>
      <c r="MP596" s="211"/>
      <c r="MQ596" s="211"/>
      <c r="MR596" s="211"/>
      <c r="MS596" s="211"/>
      <c r="MT596" s="211"/>
      <c r="MU596" s="211"/>
      <c r="MV596" s="211"/>
      <c r="MW596" s="211"/>
      <c r="MX596" s="211"/>
      <c r="MY596" s="211"/>
      <c r="MZ596" s="211"/>
      <c r="NA596" s="211"/>
      <c r="NB596" s="211"/>
      <c r="NC596" s="211"/>
      <c r="ND596" s="211"/>
      <c r="NE596" s="211"/>
      <c r="NF596" s="211"/>
      <c r="NG596" s="211"/>
      <c r="NH596" s="211"/>
      <c r="NI596" s="211"/>
      <c r="NJ596" s="211"/>
      <c r="NK596" s="211"/>
      <c r="NL596" s="211"/>
      <c r="NM596" s="211"/>
      <c r="NN596" s="211"/>
      <c r="NO596" s="211"/>
      <c r="NP596" s="211"/>
      <c r="NQ596" s="211"/>
      <c r="NR596" s="211"/>
      <c r="NS596" s="211"/>
      <c r="NT596" s="211"/>
      <c r="NU596" s="211"/>
      <c r="NV596" s="211"/>
      <c r="NW596" s="211"/>
      <c r="NX596" s="211"/>
      <c r="NY596" s="211"/>
      <c r="NZ596" s="211"/>
      <c r="OA596" s="211"/>
      <c r="OB596" s="211"/>
      <c r="OC596" s="211"/>
      <c r="OD596" s="211"/>
      <c r="OE596" s="211"/>
      <c r="OF596" s="211"/>
      <c r="OG596" s="211"/>
      <c r="OH596" s="211"/>
      <c r="OI596" s="211"/>
      <c r="OJ596" s="211"/>
      <c r="OK596" s="211"/>
      <c r="OL596" s="211"/>
      <c r="OM596" s="211"/>
      <c r="ON596" s="211"/>
      <c r="OO596" s="211"/>
      <c r="OP596" s="211"/>
      <c r="OQ596" s="211"/>
      <c r="OR596" s="211"/>
      <c r="OS596" s="211"/>
      <c r="OT596" s="211"/>
      <c r="OU596" s="211"/>
      <c r="OV596" s="211"/>
      <c r="OW596" s="211"/>
      <c r="OX596" s="211"/>
      <c r="OY596" s="211"/>
      <c r="OZ596" s="211"/>
      <c r="PA596" s="211"/>
      <c r="PB596" s="211"/>
      <c r="PC596" s="211"/>
      <c r="PD596" s="211"/>
      <c r="PE596" s="211"/>
      <c r="PF596" s="211"/>
      <c r="PG596" s="211"/>
      <c r="PH596" s="211"/>
      <c r="PI596" s="211"/>
      <c r="PJ596" s="211"/>
      <c r="PK596" s="211"/>
      <c r="PL596" s="211"/>
      <c r="PM596" s="211"/>
      <c r="PN596" s="211"/>
      <c r="PO596" s="211"/>
      <c r="PP596" s="211"/>
      <c r="PQ596" s="211"/>
      <c r="PR596" s="211"/>
      <c r="PS596" s="211"/>
      <c r="PT596" s="211"/>
      <c r="PU596" s="211"/>
      <c r="PV596" s="211"/>
      <c r="PW596" s="211"/>
      <c r="PX596" s="211"/>
      <c r="PY596" s="211"/>
      <c r="PZ596" s="211"/>
      <c r="QA596" s="211"/>
      <c r="QB596" s="211"/>
      <c r="QC596" s="211"/>
      <c r="QD596" s="211"/>
      <c r="QE596" s="211"/>
      <c r="QF596" s="211"/>
      <c r="QG596" s="211"/>
      <c r="QH596" s="211"/>
      <c r="QI596" s="211"/>
      <c r="QJ596" s="211"/>
      <c r="QK596" s="211"/>
      <c r="QL596" s="211"/>
      <c r="QM596" s="211"/>
      <c r="QN596" s="211"/>
      <c r="QO596" s="211"/>
      <c r="QP596" s="211"/>
      <c r="QQ596" s="211"/>
      <c r="QR596" s="211"/>
      <c r="QS596" s="211"/>
      <c r="QT596" s="211"/>
      <c r="QU596" s="211"/>
      <c r="QV596" s="211"/>
      <c r="QW596" s="211"/>
      <c r="QX596" s="211"/>
      <c r="QY596" s="211"/>
      <c r="QZ596" s="211"/>
      <c r="RA596" s="211"/>
      <c r="RB596" s="211"/>
      <c r="RC596" s="211"/>
      <c r="RD596" s="211"/>
      <c r="RE596" s="211"/>
      <c r="RF596" s="211"/>
      <c r="RG596" s="211"/>
      <c r="RH596" s="211"/>
      <c r="RI596" s="211"/>
      <c r="RJ596" s="211"/>
      <c r="RK596" s="211"/>
      <c r="RL596" s="211"/>
      <c r="RM596" s="211"/>
      <c r="RN596" s="211"/>
      <c r="RO596" s="211"/>
      <c r="RP596" s="211"/>
      <c r="RQ596" s="211"/>
      <c r="RR596" s="211"/>
      <c r="RS596" s="211"/>
      <c r="RT596" s="211"/>
      <c r="RU596" s="211"/>
      <c r="RV596" s="211"/>
      <c r="RW596" s="211"/>
      <c r="RX596" s="211"/>
      <c r="RY596" s="211"/>
      <c r="RZ596" s="211"/>
      <c r="SA596" s="211"/>
      <c r="SB596" s="211"/>
      <c r="SC596" s="211"/>
      <c r="SD596" s="211"/>
      <c r="SE596" s="211"/>
      <c r="SF596" s="211"/>
      <c r="SG596" s="211"/>
      <c r="SH596" s="211"/>
      <c r="SI596" s="211"/>
      <c r="SJ596" s="211"/>
      <c r="SK596" s="211"/>
      <c r="SL596" s="211"/>
      <c r="SM596" s="211"/>
      <c r="SN596" s="211"/>
      <c r="SO596" s="211"/>
      <c r="SP596" s="211"/>
      <c r="SQ596" s="211"/>
      <c r="SR596" s="211"/>
      <c r="SS596" s="211"/>
      <c r="ST596" s="211"/>
      <c r="SU596" s="211"/>
      <c r="SV596" s="211"/>
      <c r="SW596" s="211"/>
      <c r="SX596" s="211"/>
      <c r="SY596" s="211"/>
      <c r="SZ596" s="211"/>
      <c r="TA596" s="211"/>
      <c r="TB596" s="211"/>
      <c r="TC596" s="211"/>
      <c r="TD596" s="211"/>
      <c r="TE596" s="211"/>
      <c r="TF596" s="211"/>
      <c r="TG596" s="211"/>
      <c r="TH596" s="211"/>
      <c r="TI596" s="211"/>
      <c r="TJ596" s="211"/>
      <c r="TK596" s="211"/>
      <c r="TL596" s="211"/>
      <c r="TM596" s="211"/>
      <c r="TN596" s="211"/>
      <c r="TO596" s="211"/>
      <c r="TP596" s="211"/>
      <c r="TQ596" s="211"/>
      <c r="TR596" s="211"/>
      <c r="TS596" s="211"/>
      <c r="TT596" s="211"/>
      <c r="TU596" s="211"/>
      <c r="TV596" s="211"/>
      <c r="TW596" s="211"/>
      <c r="TX596" s="211"/>
      <c r="TY596" s="211"/>
      <c r="TZ596" s="211"/>
      <c r="UA596" s="211"/>
      <c r="UB596" s="211"/>
      <c r="UC596" s="211"/>
      <c r="UD596" s="211"/>
      <c r="UE596" s="211"/>
      <c r="UF596" s="211"/>
      <c r="UG596" s="211"/>
      <c r="UH596" s="211"/>
      <c r="UI596" s="211"/>
      <c r="UJ596" s="211"/>
      <c r="UK596" s="211"/>
      <c r="UL596" s="211"/>
      <c r="UM596" s="211"/>
      <c r="UN596" s="211"/>
      <c r="UO596" s="211"/>
      <c r="UP596" s="211"/>
      <c r="UQ596" s="211"/>
      <c r="UR596" s="211"/>
      <c r="US596" s="211"/>
      <c r="UT596" s="211"/>
      <c r="UU596" s="211"/>
      <c r="UV596" s="211"/>
      <c r="UW596" s="211"/>
      <c r="UX596" s="211"/>
      <c r="UY596" s="211"/>
      <c r="UZ596" s="211"/>
      <c r="VA596" s="211"/>
      <c r="VB596" s="211"/>
      <c r="VC596" s="211"/>
      <c r="VD596" s="211"/>
      <c r="VE596" s="211"/>
      <c r="VF596" s="211"/>
      <c r="VG596" s="211"/>
      <c r="VH596" s="211"/>
      <c r="VI596" s="211"/>
      <c r="VJ596" s="211"/>
      <c r="VK596" s="211"/>
      <c r="VL596" s="211"/>
      <c r="VM596" s="211"/>
      <c r="VN596" s="211"/>
      <c r="VO596" s="211"/>
      <c r="VP596" s="211"/>
      <c r="VQ596" s="211"/>
      <c r="VR596" s="211"/>
      <c r="VS596" s="211"/>
      <c r="VT596" s="211"/>
      <c r="VU596" s="211"/>
      <c r="VV596" s="211"/>
      <c r="VW596" s="211"/>
      <c r="VX596" s="211"/>
      <c r="VY596" s="211"/>
      <c r="VZ596" s="211"/>
      <c r="WA596" s="211"/>
      <c r="WB596" s="211"/>
      <c r="WC596" s="211"/>
      <c r="WD596" s="211"/>
      <c r="WE596" s="211"/>
      <c r="WF596" s="211"/>
      <c r="WG596" s="211"/>
      <c r="WH596" s="211"/>
      <c r="WI596" s="211"/>
      <c r="WJ596" s="211"/>
      <c r="WK596" s="211"/>
      <c r="WL596" s="211"/>
      <c r="WM596" s="211"/>
      <c r="WN596" s="211"/>
      <c r="WO596" s="211"/>
      <c r="WP596" s="211"/>
      <c r="WQ596" s="211"/>
      <c r="WR596" s="211"/>
      <c r="WS596" s="211"/>
      <c r="WT596" s="211"/>
      <c r="WU596" s="211"/>
      <c r="WV596" s="211"/>
      <c r="WW596" s="211"/>
      <c r="WX596" s="211"/>
      <c r="WY596" s="211"/>
      <c r="WZ596" s="211"/>
      <c r="XA596" s="211"/>
      <c r="XB596" s="211"/>
      <c r="XC596" s="211"/>
      <c r="XD596" s="211"/>
      <c r="XE596" s="211"/>
      <c r="XF596" s="211"/>
      <c r="XG596" s="211"/>
      <c r="XH596" s="211"/>
      <c r="XI596" s="211"/>
      <c r="XJ596" s="211"/>
      <c r="XK596" s="211"/>
      <c r="XL596" s="211"/>
      <c r="XM596" s="211"/>
      <c r="XN596" s="211"/>
      <c r="XO596" s="211"/>
      <c r="XP596" s="211"/>
      <c r="XQ596" s="211"/>
      <c r="XR596" s="211"/>
      <c r="XS596" s="211"/>
      <c r="XT596" s="211"/>
      <c r="XU596" s="211"/>
      <c r="XV596" s="211"/>
      <c r="XW596" s="211"/>
      <c r="XX596" s="211"/>
      <c r="XY596" s="211"/>
      <c r="XZ596" s="211"/>
      <c r="YA596" s="211"/>
      <c r="YB596" s="211"/>
      <c r="YC596" s="211"/>
      <c r="YD596" s="211"/>
      <c r="YE596" s="211"/>
      <c r="YF596" s="211"/>
      <c r="YG596" s="211"/>
      <c r="YH596" s="211"/>
      <c r="YI596" s="211"/>
      <c r="YJ596" s="211"/>
      <c r="YK596" s="211"/>
      <c r="YL596" s="211"/>
      <c r="YM596" s="211"/>
      <c r="YN596" s="211"/>
      <c r="YO596" s="211"/>
      <c r="YP596" s="211"/>
      <c r="YQ596" s="211"/>
      <c r="YR596" s="211"/>
      <c r="YS596" s="211"/>
      <c r="YT596" s="211"/>
      <c r="YU596" s="211"/>
      <c r="YV596" s="211"/>
      <c r="YW596" s="211"/>
      <c r="YX596" s="211"/>
      <c r="YY596" s="211"/>
      <c r="YZ596" s="211"/>
      <c r="ZA596" s="211"/>
      <c r="ZB596" s="211"/>
      <c r="ZC596" s="211"/>
      <c r="ZD596" s="211"/>
      <c r="ZE596" s="211"/>
      <c r="ZF596" s="211"/>
      <c r="ZG596" s="211"/>
      <c r="ZH596" s="211"/>
      <c r="ZI596" s="211"/>
      <c r="ZJ596" s="211"/>
      <c r="ZK596" s="211"/>
      <c r="ZL596" s="211"/>
      <c r="ZM596" s="211"/>
      <c r="ZN596" s="211"/>
      <c r="ZO596" s="211"/>
      <c r="ZP596" s="211"/>
      <c r="ZQ596" s="211"/>
      <c r="ZR596" s="211"/>
      <c r="ZS596" s="211"/>
      <c r="ZT596" s="211"/>
      <c r="ZU596" s="211"/>
      <c r="ZV596" s="211"/>
      <c r="ZW596" s="211"/>
      <c r="ZX596" s="211"/>
      <c r="ZY596" s="211"/>
      <c r="ZZ596" s="211"/>
      <c r="AAA596" s="211"/>
      <c r="AAB596" s="211"/>
      <c r="AAC596" s="211"/>
      <c r="AAD596" s="211"/>
      <c r="AAE596" s="211"/>
      <c r="AAF596" s="211"/>
      <c r="AAG596" s="211"/>
      <c r="AAH596" s="211"/>
      <c r="AAI596" s="211"/>
      <c r="AAJ596" s="211"/>
      <c r="AAK596" s="211"/>
      <c r="AAL596" s="211"/>
      <c r="AAM596" s="211"/>
      <c r="AAN596" s="211"/>
      <c r="AAO596" s="211"/>
      <c r="AAP596" s="211"/>
      <c r="AAQ596" s="211"/>
      <c r="AAR596" s="211"/>
      <c r="AAS596" s="211"/>
      <c r="AAT596" s="211"/>
      <c r="AAU596" s="211"/>
      <c r="AAV596" s="211"/>
      <c r="AAW596" s="211"/>
      <c r="AAX596" s="211"/>
      <c r="AAY596" s="211"/>
      <c r="AAZ596" s="211"/>
      <c r="ABA596" s="211"/>
      <c r="ABB596" s="211"/>
      <c r="ABC596" s="211"/>
      <c r="ABD596" s="211"/>
      <c r="ABE596" s="211"/>
      <c r="ABF596" s="211"/>
      <c r="ABG596" s="211"/>
      <c r="ABH596" s="211"/>
      <c r="ABI596" s="211"/>
      <c r="ABJ596" s="211"/>
      <c r="ABK596" s="211"/>
      <c r="ABL596" s="211"/>
      <c r="ABM596" s="211"/>
      <c r="ABN596" s="211"/>
      <c r="ABO596" s="211"/>
      <c r="ABP596" s="211"/>
      <c r="ABQ596" s="211"/>
      <c r="ABR596" s="211"/>
      <c r="ABS596" s="211"/>
      <c r="ABT596" s="211"/>
      <c r="ABU596" s="211"/>
      <c r="ABV596" s="211"/>
      <c r="ABW596" s="211"/>
      <c r="ABX596" s="211"/>
      <c r="ABY596" s="211"/>
      <c r="ABZ596" s="211"/>
      <c r="ACA596" s="211"/>
      <c r="ACB596" s="211"/>
      <c r="ACC596" s="211"/>
      <c r="ACD596" s="211"/>
      <c r="ACE596" s="211"/>
      <c r="ACF596" s="211"/>
      <c r="ACG596" s="211"/>
      <c r="ACH596" s="211"/>
      <c r="ACI596" s="211"/>
      <c r="ACJ596" s="211"/>
      <c r="ACK596" s="211"/>
      <c r="ACL596" s="211"/>
      <c r="ACM596" s="211"/>
      <c r="ACN596" s="211"/>
      <c r="ACO596" s="211"/>
      <c r="ACP596" s="211"/>
      <c r="ACQ596" s="211"/>
      <c r="ACR596" s="211"/>
      <c r="ACS596" s="211"/>
      <c r="ACT596" s="211"/>
      <c r="ACU596" s="211"/>
      <c r="ACV596" s="211"/>
      <c r="ACW596" s="211"/>
      <c r="ACX596" s="211"/>
      <c r="ACY596" s="211"/>
      <c r="ACZ596" s="211"/>
      <c r="ADA596" s="211"/>
      <c r="ADB596" s="211"/>
      <c r="ADC596" s="211"/>
      <c r="ADD596" s="211"/>
      <c r="ADE596" s="211"/>
      <c r="ADF596" s="211"/>
      <c r="ADG596" s="211"/>
      <c r="ADH596" s="211"/>
      <c r="ADI596" s="211"/>
      <c r="ADJ596" s="211"/>
      <c r="ADK596" s="211"/>
      <c r="ADL596" s="211"/>
      <c r="ADM596" s="211"/>
      <c r="ADN596" s="211"/>
      <c r="ADO596" s="211"/>
      <c r="ADP596" s="211"/>
      <c r="ADQ596" s="211"/>
      <c r="ADR596" s="211"/>
      <c r="ADS596" s="211"/>
      <c r="ADT596" s="211"/>
      <c r="ADU596" s="211"/>
      <c r="ADV596" s="211"/>
      <c r="ADW596" s="211"/>
      <c r="ADX596" s="211"/>
      <c r="ADY596" s="211"/>
      <c r="ADZ596" s="211"/>
      <c r="AEA596" s="211"/>
      <c r="AEB596" s="211"/>
      <c r="AEC596" s="211"/>
      <c r="AED596" s="211"/>
      <c r="AEE596" s="211"/>
      <c r="AEF596" s="211"/>
      <c r="AEG596" s="211"/>
      <c r="AEH596" s="211"/>
      <c r="AEI596" s="211"/>
      <c r="AEJ596" s="211"/>
      <c r="AEK596" s="211"/>
      <c r="AEL596" s="211"/>
      <c r="AEM596" s="211"/>
      <c r="AEN596" s="211"/>
      <c r="AEO596" s="211"/>
      <c r="AEP596" s="211"/>
      <c r="AEQ596" s="211"/>
      <c r="AER596" s="211"/>
      <c r="AES596" s="211"/>
      <c r="AET596" s="211"/>
      <c r="AEU596" s="211"/>
      <c r="AEV596" s="211"/>
      <c r="AEW596" s="211"/>
      <c r="AEX596" s="211"/>
      <c r="AEY596" s="211"/>
      <c r="AEZ596" s="211"/>
      <c r="AFA596" s="211"/>
      <c r="AFB596" s="211"/>
      <c r="AFC596" s="211"/>
      <c r="AFD596" s="211"/>
      <c r="AFE596" s="211"/>
      <c r="AFF596" s="211"/>
      <c r="AFG596" s="211"/>
      <c r="AFH596" s="211"/>
      <c r="AFI596" s="211"/>
      <c r="AFJ596" s="211"/>
      <c r="AFK596" s="211"/>
      <c r="AFL596" s="211"/>
      <c r="AFM596" s="211"/>
      <c r="AFN596" s="211"/>
      <c r="AFO596" s="211"/>
      <c r="AFP596" s="211"/>
      <c r="AFQ596" s="211"/>
      <c r="AFR596" s="211"/>
      <c r="AFS596" s="211"/>
      <c r="AFT596" s="211"/>
      <c r="AFU596" s="211"/>
      <c r="AFV596" s="211"/>
      <c r="AFW596" s="211"/>
      <c r="AFX596" s="211"/>
      <c r="AFY596" s="211"/>
      <c r="AFZ596" s="211"/>
      <c r="AGA596" s="211"/>
      <c r="AGB596" s="211"/>
      <c r="AGC596" s="211"/>
      <c r="AGD596" s="211"/>
      <c r="AGE596" s="211"/>
      <c r="AGF596" s="211"/>
      <c r="AGG596" s="211"/>
      <c r="AGH596" s="211"/>
      <c r="AGI596" s="211"/>
      <c r="AGJ596" s="211"/>
      <c r="AGK596" s="211"/>
      <c r="AGL596" s="211"/>
      <c r="AGM596" s="211"/>
      <c r="AGN596" s="211"/>
      <c r="AGO596" s="211"/>
      <c r="AGP596" s="211"/>
      <c r="AGQ596" s="211"/>
      <c r="AGR596" s="211"/>
      <c r="AGS596" s="211"/>
      <c r="AGT596" s="211"/>
      <c r="AGU596" s="211"/>
      <c r="AGV596" s="211"/>
      <c r="AGW596" s="211"/>
      <c r="AGX596" s="211"/>
      <c r="AGY596" s="211"/>
      <c r="AGZ596" s="211"/>
      <c r="AHA596" s="211"/>
      <c r="AHB596" s="211"/>
      <c r="AHC596" s="211"/>
      <c r="AHD596" s="211"/>
      <c r="AHE596" s="211"/>
      <c r="AHF596" s="211"/>
      <c r="AHG596" s="211"/>
      <c r="AHH596" s="211"/>
      <c r="AHI596" s="211"/>
      <c r="AHJ596" s="211"/>
      <c r="AHK596" s="211"/>
      <c r="AHL596" s="211"/>
      <c r="AHM596" s="211"/>
      <c r="AHN596" s="211"/>
      <c r="AHO596" s="211"/>
      <c r="AHP596" s="211"/>
      <c r="AHQ596" s="211"/>
      <c r="AHR596" s="211"/>
      <c r="AHS596" s="211"/>
      <c r="AHT596" s="211"/>
      <c r="AHU596" s="211"/>
      <c r="AHV596" s="211"/>
      <c r="AHW596" s="211"/>
      <c r="AHX596" s="211"/>
      <c r="AHY596" s="211"/>
      <c r="AHZ596" s="211"/>
      <c r="AIA596" s="211"/>
      <c r="AIB596" s="211"/>
      <c r="AIC596" s="211"/>
      <c r="AID596" s="211"/>
      <c r="AIE596" s="211"/>
      <c r="AIF596" s="211"/>
      <c r="AIG596" s="211"/>
      <c r="AIH596" s="211"/>
      <c r="AII596" s="211"/>
      <c r="AIJ596" s="211"/>
      <c r="AIK596" s="211"/>
      <c r="AIL596" s="211"/>
      <c r="AIM596" s="211"/>
      <c r="AIN596" s="211"/>
      <c r="AIO596" s="211"/>
      <c r="AIP596" s="211"/>
      <c r="AIQ596" s="211"/>
      <c r="AIR596" s="211"/>
      <c r="AIS596" s="211"/>
      <c r="AIT596" s="211"/>
      <c r="AIU596" s="211"/>
      <c r="AIV596" s="211"/>
      <c r="AIW596" s="211"/>
      <c r="AIX596" s="211"/>
      <c r="AIY596" s="211"/>
      <c r="AIZ596" s="211"/>
      <c r="AJA596" s="211"/>
      <c r="AJB596" s="211"/>
      <c r="AJC596" s="211"/>
      <c r="AJD596" s="211"/>
      <c r="AJE596" s="211"/>
      <c r="AJF596" s="211"/>
      <c r="AJG596" s="211"/>
      <c r="AJH596" s="211"/>
      <c r="AJI596" s="211"/>
      <c r="AJJ596" s="211"/>
      <c r="AJK596" s="211"/>
      <c r="AJL596" s="211"/>
      <c r="AJM596" s="211"/>
      <c r="AJN596" s="211"/>
      <c r="AJO596" s="211"/>
      <c r="AJP596" s="211"/>
      <c r="AJQ596" s="211"/>
      <c r="AJR596" s="211"/>
      <c r="AJS596" s="211"/>
      <c r="AJT596" s="211"/>
      <c r="AJU596" s="211"/>
      <c r="AJV596" s="211"/>
      <c r="AJW596" s="211"/>
      <c r="AJX596" s="211"/>
      <c r="AJY596" s="211"/>
      <c r="AJZ596" s="211"/>
      <c r="AKA596" s="211"/>
      <c r="AKB596" s="211"/>
      <c r="AKC596" s="211"/>
      <c r="AKD596" s="211"/>
      <c r="AKE596" s="211"/>
      <c r="AKF596" s="211"/>
      <c r="AKG596" s="211"/>
      <c r="AKH596" s="211"/>
      <c r="AKI596" s="211"/>
      <c r="AKJ596" s="211"/>
      <c r="AKK596" s="211"/>
      <c r="AKL596" s="211"/>
      <c r="AKM596" s="211"/>
      <c r="AKN596" s="211"/>
      <c r="AKO596" s="211"/>
      <c r="AKP596" s="211"/>
      <c r="AKQ596" s="211"/>
      <c r="AKR596" s="211"/>
      <c r="AKS596" s="211"/>
      <c r="AKT596" s="211"/>
      <c r="AKU596" s="211"/>
      <c r="AKV596" s="211"/>
      <c r="AKW596" s="211"/>
      <c r="AKX596" s="211"/>
      <c r="AKY596" s="211"/>
      <c r="AKZ596" s="211"/>
      <c r="ALA596" s="211"/>
      <c r="ALB596" s="211"/>
      <c r="ALC596" s="211"/>
      <c r="ALD596" s="211"/>
      <c r="ALE596" s="211"/>
      <c r="ALF596" s="211"/>
      <c r="ALG596" s="211"/>
      <c r="ALH596" s="211"/>
      <c r="ALI596" s="211"/>
      <c r="ALJ596" s="211"/>
      <c r="ALK596" s="211"/>
      <c r="ALL596" s="211"/>
      <c r="ALM596" s="211"/>
      <c r="ALN596" s="211"/>
      <c r="ALO596" s="211"/>
      <c r="ALP596" s="211"/>
      <c r="ALQ596" s="211"/>
      <c r="ALR596" s="211"/>
      <c r="ALS596" s="211"/>
      <c r="ALT596" s="211"/>
      <c r="ALU596" s="211"/>
      <c r="ALV596" s="211"/>
      <c r="ALW596" s="211"/>
      <c r="ALX596" s="211"/>
      <c r="ALY596" s="211"/>
      <c r="ALZ596" s="211"/>
      <c r="AMA596" s="211"/>
      <c r="AMB596" s="211"/>
      <c r="AMC596" s="211"/>
      <c r="AMD596" s="211"/>
      <c r="AME596" s="211"/>
      <c r="AMF596" s="211"/>
      <c r="AMG596" s="211"/>
      <c r="AMH596" s="211"/>
      <c r="AMI596" s="211"/>
      <c r="AMJ596" s="211"/>
      <c r="AMK596" s="211"/>
      <c r="AML596" s="211"/>
      <c r="AMM596" s="211"/>
      <c r="AMN596" s="211"/>
      <c r="AMO596" s="211"/>
      <c r="AMP596" s="211"/>
      <c r="AMQ596" s="211"/>
      <c r="AMR596" s="211"/>
      <c r="AMS596" s="211"/>
      <c r="AMT596" s="211"/>
      <c r="AMU596" s="211"/>
      <c r="AMV596" s="211"/>
      <c r="AMW596" s="211"/>
      <c r="AMX596" s="211"/>
      <c r="AMY596" s="211"/>
      <c r="AMZ596" s="211"/>
      <c r="ANA596" s="211"/>
      <c r="ANB596" s="211"/>
      <c r="ANC596" s="211"/>
      <c r="AND596" s="211"/>
      <c r="ANE596" s="211"/>
      <c r="ANF596" s="211"/>
      <c r="ANG596" s="211"/>
      <c r="ANH596" s="211"/>
      <c r="ANI596" s="211"/>
      <c r="ANJ596" s="211"/>
      <c r="ANK596" s="211"/>
      <c r="ANL596" s="211"/>
      <c r="ANM596" s="211"/>
      <c r="ANN596" s="211"/>
      <c r="ANO596" s="211"/>
      <c r="ANP596" s="211"/>
      <c r="ANQ596" s="211"/>
      <c r="ANR596" s="211"/>
      <c r="ANS596" s="211"/>
      <c r="ANT596" s="211"/>
      <c r="ANU596" s="211"/>
      <c r="ANV596" s="211"/>
      <c r="ANW596" s="211"/>
      <c r="ANX596" s="211"/>
      <c r="ANY596" s="211"/>
      <c r="ANZ596" s="211"/>
      <c r="AOA596" s="211"/>
      <c r="AOB596" s="211"/>
      <c r="AOC596" s="211"/>
      <c r="AOD596" s="211"/>
      <c r="AOE596" s="211"/>
      <c r="AOF596" s="211"/>
      <c r="AOG596" s="211"/>
      <c r="AOH596" s="211"/>
      <c r="AOI596" s="211"/>
      <c r="AOJ596" s="211"/>
      <c r="AOK596" s="211"/>
      <c r="AOL596" s="211"/>
      <c r="AOM596" s="211"/>
      <c r="AON596" s="211"/>
      <c r="AOO596" s="211"/>
      <c r="AOP596" s="211"/>
      <c r="AOQ596" s="211"/>
      <c r="AOR596" s="211"/>
      <c r="AOS596" s="211"/>
      <c r="AOT596" s="211"/>
      <c r="AOU596" s="211"/>
      <c r="AOV596" s="211"/>
      <c r="AOW596" s="211"/>
      <c r="AOX596" s="211"/>
      <c r="AOY596" s="211"/>
      <c r="AOZ596" s="211"/>
      <c r="APA596" s="211"/>
      <c r="APB596" s="211"/>
      <c r="APC596" s="211"/>
      <c r="APD596" s="211"/>
      <c r="APE596" s="211"/>
      <c r="APF596" s="211"/>
      <c r="APG596" s="211"/>
      <c r="APH596" s="211"/>
      <c r="API596" s="211"/>
      <c r="APJ596" s="211"/>
      <c r="APK596" s="211"/>
      <c r="APL596" s="211"/>
      <c r="APM596" s="211"/>
      <c r="APN596" s="211"/>
      <c r="APO596" s="211"/>
      <c r="APP596" s="211"/>
      <c r="APQ596" s="211"/>
      <c r="APR596" s="211"/>
      <c r="APS596" s="211"/>
      <c r="APT596" s="211"/>
      <c r="APU596" s="211"/>
      <c r="APV596" s="211"/>
      <c r="APW596" s="211"/>
      <c r="APX596" s="211"/>
      <c r="APY596" s="211"/>
      <c r="APZ596" s="211"/>
      <c r="AQA596" s="211"/>
      <c r="AQB596" s="211"/>
      <c r="AQC596" s="211"/>
      <c r="AQD596" s="211"/>
      <c r="AQE596" s="211"/>
      <c r="AQF596" s="211"/>
      <c r="AQG596" s="211"/>
      <c r="AQH596" s="211"/>
      <c r="AQI596" s="211"/>
      <c r="AQJ596" s="211"/>
      <c r="AQK596" s="211"/>
      <c r="AQL596" s="211"/>
      <c r="AQM596" s="211"/>
      <c r="AQN596" s="211"/>
      <c r="AQO596" s="211"/>
      <c r="AQP596" s="211"/>
      <c r="AQQ596" s="211"/>
      <c r="AQR596" s="211"/>
      <c r="AQS596" s="211"/>
      <c r="AQT596" s="211"/>
      <c r="AQU596" s="211"/>
      <c r="AQV596" s="211"/>
      <c r="AQW596" s="211"/>
      <c r="AQX596" s="211"/>
      <c r="AQY596" s="211"/>
      <c r="AQZ596" s="211"/>
      <c r="ARA596" s="211"/>
      <c r="ARB596" s="211"/>
      <c r="ARC596" s="211"/>
      <c r="ARD596" s="211"/>
      <c r="ARE596" s="211"/>
      <c r="ARF596" s="211"/>
      <c r="ARG596" s="211"/>
      <c r="ARH596" s="211"/>
      <c r="ARI596" s="211"/>
      <c r="ARJ596" s="211"/>
      <c r="ARK596" s="211"/>
      <c r="ARL596" s="211"/>
      <c r="ARM596" s="211"/>
      <c r="ARN596" s="211"/>
      <c r="ARO596" s="211"/>
      <c r="ARP596" s="211"/>
      <c r="ARQ596" s="211"/>
      <c r="ARR596" s="211"/>
      <c r="ARS596" s="211"/>
      <c r="ART596" s="211"/>
      <c r="ARU596" s="211"/>
      <c r="ARV596" s="211"/>
      <c r="ARW596" s="211"/>
      <c r="ARX596" s="211"/>
      <c r="ARY596" s="211"/>
      <c r="ARZ596" s="211"/>
      <c r="ASA596" s="211"/>
      <c r="ASB596" s="211"/>
      <c r="ASC596" s="211"/>
      <c r="ASD596" s="211"/>
      <c r="ASE596" s="211"/>
      <c r="ASF596" s="211"/>
      <c r="ASG596" s="211"/>
      <c r="ASH596" s="211"/>
      <c r="ASI596" s="211"/>
      <c r="ASJ596" s="211"/>
      <c r="ASK596" s="211"/>
      <c r="ASL596" s="211"/>
      <c r="ASM596" s="211"/>
      <c r="ASN596" s="211"/>
      <c r="ASO596" s="211"/>
      <c r="ASP596" s="211"/>
      <c r="ASQ596" s="211"/>
      <c r="ASR596" s="211"/>
      <c r="ASS596" s="211"/>
      <c r="AST596" s="211"/>
      <c r="ASU596" s="211"/>
      <c r="ASV596" s="211"/>
      <c r="ASW596" s="211"/>
      <c r="ASX596" s="211"/>
      <c r="ASY596" s="211"/>
      <c r="ASZ596" s="211"/>
      <c r="ATA596" s="211"/>
      <c r="ATB596" s="211"/>
      <c r="ATC596" s="211"/>
      <c r="ATD596" s="211"/>
      <c r="ATE596" s="211"/>
      <c r="ATF596" s="211"/>
      <c r="ATG596" s="211"/>
      <c r="ATH596" s="211"/>
      <c r="ATI596" s="211"/>
      <c r="ATJ596" s="211"/>
      <c r="ATK596" s="211"/>
      <c r="ATL596" s="211"/>
      <c r="ATM596" s="211"/>
      <c r="ATN596" s="211"/>
      <c r="ATO596" s="211"/>
      <c r="ATP596" s="211"/>
      <c r="ATQ596" s="211"/>
      <c r="ATR596" s="211"/>
      <c r="ATS596" s="211"/>
      <c r="ATT596" s="211"/>
      <c r="ATU596" s="211"/>
      <c r="ATV596" s="211"/>
      <c r="ATW596" s="211"/>
      <c r="ATX596" s="211"/>
      <c r="ATY596" s="211"/>
      <c r="ATZ596" s="211"/>
      <c r="AUA596" s="211"/>
      <c r="AUB596" s="211"/>
      <c r="AUC596" s="211"/>
      <c r="AUD596" s="211"/>
      <c r="AUE596" s="211"/>
      <c r="AUF596" s="211"/>
      <c r="AUG596" s="211"/>
      <c r="AUH596" s="211"/>
      <c r="AUI596" s="211"/>
      <c r="AUJ596" s="211"/>
      <c r="AUK596" s="211"/>
      <c r="AUL596" s="211"/>
      <c r="AUM596" s="211"/>
      <c r="AUN596" s="211"/>
      <c r="AUO596" s="211"/>
      <c r="AUP596" s="211"/>
      <c r="AUQ596" s="211"/>
      <c r="AUR596" s="211"/>
      <c r="AUS596" s="211"/>
      <c r="AUT596" s="211"/>
      <c r="AUU596" s="211"/>
      <c r="AUV596" s="211"/>
      <c r="AUW596" s="211"/>
      <c r="AUX596" s="211"/>
      <c r="AUY596" s="211"/>
      <c r="AUZ596" s="211"/>
      <c r="AVA596" s="211"/>
      <c r="AVB596" s="211"/>
      <c r="AVC596" s="211"/>
      <c r="AVD596" s="211"/>
      <c r="AVE596" s="211"/>
      <c r="AVF596" s="211"/>
      <c r="AVG596" s="211"/>
      <c r="AVH596" s="211"/>
      <c r="AVI596" s="211"/>
      <c r="AVJ596" s="211"/>
      <c r="AVK596" s="211"/>
      <c r="AVL596" s="211"/>
      <c r="AVM596" s="211"/>
      <c r="AVN596" s="211"/>
      <c r="AVO596" s="211"/>
      <c r="AVP596" s="211"/>
      <c r="AVQ596" s="211"/>
      <c r="AVR596" s="211"/>
      <c r="AVS596" s="211"/>
      <c r="AVT596" s="211"/>
      <c r="AVU596" s="211"/>
      <c r="AVV596" s="211"/>
      <c r="AVW596" s="211"/>
      <c r="AVX596" s="211"/>
      <c r="AVY596" s="211"/>
      <c r="AVZ596" s="211"/>
      <c r="AWA596" s="211"/>
      <c r="AWB596" s="211"/>
      <c r="AWC596" s="211"/>
      <c r="AWD596" s="211"/>
      <c r="AWE596" s="211"/>
      <c r="AWF596" s="211"/>
      <c r="AWG596" s="211"/>
      <c r="AWH596" s="211"/>
      <c r="AWI596" s="211"/>
      <c r="AWJ596" s="211"/>
      <c r="AWK596" s="211"/>
      <c r="AWL596" s="211"/>
      <c r="AWM596" s="211"/>
      <c r="AWN596" s="211"/>
      <c r="AWO596" s="211"/>
      <c r="AWP596" s="211"/>
      <c r="AWQ596" s="211"/>
      <c r="AWR596" s="211"/>
      <c r="AWS596" s="211"/>
      <c r="AWT596" s="211"/>
      <c r="AWU596" s="211"/>
      <c r="AWV596" s="211"/>
      <c r="AWW596" s="211"/>
      <c r="AWX596" s="211"/>
      <c r="AWY596" s="211"/>
      <c r="AWZ596" s="211"/>
      <c r="AXA596" s="211"/>
      <c r="AXB596" s="211"/>
      <c r="AXC596" s="211"/>
      <c r="AXD596" s="211"/>
      <c r="AXE596" s="211"/>
      <c r="AXF596" s="211"/>
      <c r="AXG596" s="211"/>
      <c r="AXH596" s="211"/>
      <c r="AXI596" s="211"/>
      <c r="AXJ596" s="211"/>
      <c r="AXK596" s="211"/>
      <c r="AXL596" s="211"/>
      <c r="AXM596" s="211"/>
      <c r="AXN596" s="211"/>
      <c r="AXO596" s="211"/>
      <c r="AXP596" s="211"/>
      <c r="AXQ596" s="211"/>
      <c r="AXR596" s="211"/>
      <c r="AXS596" s="211"/>
      <c r="AXT596" s="211"/>
      <c r="AXU596" s="211"/>
      <c r="AXV596" s="211"/>
      <c r="AXW596" s="211"/>
      <c r="AXX596" s="211"/>
      <c r="AXY596" s="211"/>
      <c r="AXZ596" s="211"/>
      <c r="AYA596" s="211"/>
      <c r="AYB596" s="211"/>
      <c r="AYC596" s="211"/>
      <c r="AYD596" s="211"/>
      <c r="AYE596" s="211"/>
      <c r="AYF596" s="211"/>
      <c r="AYG596" s="211"/>
      <c r="AYH596" s="211"/>
      <c r="AYI596" s="211"/>
      <c r="AYJ596" s="211"/>
      <c r="AYK596" s="211"/>
      <c r="AYL596" s="211"/>
      <c r="AYM596" s="211"/>
      <c r="AYN596" s="211"/>
      <c r="AYO596" s="211"/>
      <c r="AYP596" s="211"/>
      <c r="AYQ596" s="211"/>
      <c r="AYR596" s="211"/>
      <c r="AYS596" s="211"/>
      <c r="AYT596" s="211"/>
      <c r="AYU596" s="211"/>
      <c r="AYV596" s="211"/>
      <c r="AYW596" s="211"/>
      <c r="AYX596" s="211"/>
      <c r="AYY596" s="211"/>
      <c r="AYZ596" s="211"/>
      <c r="AZA596" s="211"/>
      <c r="AZB596" s="211"/>
      <c r="AZC596" s="211"/>
      <c r="AZD596" s="211"/>
      <c r="AZE596" s="211"/>
      <c r="AZF596" s="211"/>
      <c r="AZG596" s="211"/>
      <c r="AZH596" s="211"/>
      <c r="AZI596" s="211"/>
      <c r="AZJ596" s="211"/>
      <c r="AZK596" s="211"/>
      <c r="AZL596" s="211"/>
      <c r="AZM596" s="211"/>
      <c r="AZN596" s="211"/>
      <c r="AZO596" s="211"/>
      <c r="AZP596" s="211"/>
      <c r="AZQ596" s="211"/>
      <c r="AZR596" s="211"/>
      <c r="AZS596" s="211"/>
      <c r="AZT596" s="211"/>
      <c r="AZU596" s="211"/>
      <c r="AZV596" s="211"/>
      <c r="AZW596" s="211"/>
      <c r="AZX596" s="211"/>
      <c r="AZY596" s="211"/>
      <c r="AZZ596" s="211"/>
      <c r="BAA596" s="211"/>
      <c r="BAB596" s="211"/>
      <c r="BAC596" s="211"/>
      <c r="BAD596" s="211"/>
      <c r="BAE596" s="211"/>
      <c r="BAF596" s="211"/>
      <c r="BAG596" s="211"/>
      <c r="BAH596" s="211"/>
      <c r="BAI596" s="211"/>
      <c r="BAJ596" s="211"/>
      <c r="BAK596" s="211"/>
      <c r="BAL596" s="211"/>
      <c r="BAM596" s="211"/>
      <c r="BAN596" s="211"/>
      <c r="BAO596" s="211"/>
      <c r="BAP596" s="211"/>
      <c r="BAQ596" s="211"/>
      <c r="BAR596" s="211"/>
      <c r="BAS596" s="211"/>
      <c r="BAT596" s="211"/>
      <c r="BAU596" s="211"/>
      <c r="BAV596" s="211"/>
      <c r="BAW596" s="211"/>
      <c r="BAX596" s="211"/>
      <c r="BAY596" s="211"/>
      <c r="BAZ596" s="211"/>
      <c r="BBA596" s="211"/>
      <c r="BBB596" s="211"/>
      <c r="BBC596" s="211"/>
      <c r="BBD596" s="211"/>
      <c r="BBE596" s="211"/>
      <c r="BBF596" s="211"/>
      <c r="BBG596" s="211"/>
      <c r="BBH596" s="211"/>
      <c r="BBI596" s="211"/>
      <c r="BBJ596" s="211"/>
      <c r="BBK596" s="211"/>
      <c r="BBL596" s="211"/>
      <c r="BBM596" s="211"/>
      <c r="BBN596" s="211"/>
      <c r="BBO596" s="211"/>
      <c r="BBP596" s="211"/>
      <c r="BBQ596" s="211"/>
      <c r="BBR596" s="211"/>
      <c r="BBS596" s="211"/>
      <c r="BBT596" s="211"/>
      <c r="BBU596" s="211"/>
      <c r="BBV596" s="211"/>
      <c r="BBW596" s="211"/>
      <c r="BBX596" s="211"/>
      <c r="BBY596" s="211"/>
      <c r="BBZ596" s="211"/>
      <c r="BCA596" s="211"/>
      <c r="BCB596" s="211"/>
      <c r="BCC596" s="211"/>
      <c r="BCD596" s="211"/>
      <c r="BCE596" s="211"/>
      <c r="BCF596" s="211"/>
      <c r="BCG596" s="211"/>
      <c r="BCH596" s="211"/>
      <c r="BCI596" s="211"/>
      <c r="BCJ596" s="211"/>
      <c r="BCK596" s="211"/>
      <c r="BCL596" s="211"/>
      <c r="BCM596" s="211"/>
      <c r="BCN596" s="211"/>
      <c r="BCO596" s="211"/>
      <c r="BCP596" s="211"/>
      <c r="BCQ596" s="211"/>
      <c r="BCR596" s="211"/>
      <c r="BCS596" s="211"/>
      <c r="BCT596" s="211"/>
      <c r="BCU596" s="211"/>
      <c r="BCV596" s="211"/>
      <c r="BCW596" s="211"/>
      <c r="BCX596" s="211"/>
      <c r="BCY596" s="211"/>
      <c r="BCZ596" s="211"/>
      <c r="BDA596" s="211"/>
      <c r="BDB596" s="211"/>
      <c r="BDC596" s="211"/>
      <c r="BDD596" s="211"/>
      <c r="BDE596" s="211"/>
      <c r="BDF596" s="211"/>
      <c r="BDG596" s="211"/>
      <c r="BDH596" s="211"/>
      <c r="BDI596" s="211"/>
      <c r="BDJ596" s="211"/>
      <c r="BDK596" s="211"/>
      <c r="BDL596" s="211"/>
      <c r="BDM596" s="211"/>
      <c r="BDN596" s="211"/>
      <c r="BDO596" s="211"/>
      <c r="BDP596" s="211"/>
      <c r="BDQ596" s="211"/>
      <c r="BDR596" s="211"/>
      <c r="BDS596" s="211"/>
      <c r="BDT596" s="211"/>
      <c r="BDU596" s="211"/>
      <c r="BDV596" s="211"/>
      <c r="BDW596" s="211"/>
      <c r="BDX596" s="211"/>
      <c r="BDY596" s="211"/>
      <c r="BDZ596" s="211"/>
      <c r="BEA596" s="211"/>
      <c r="BEB596" s="211"/>
      <c r="BEC596" s="211"/>
      <c r="BED596" s="211"/>
      <c r="BEE596" s="211"/>
      <c r="BEF596" s="211"/>
      <c r="BEG596" s="211"/>
      <c r="BEH596" s="211"/>
      <c r="BEI596" s="211"/>
      <c r="BEJ596" s="211"/>
      <c r="BEK596" s="211"/>
      <c r="BEL596" s="211"/>
      <c r="BEM596" s="211"/>
      <c r="BEN596" s="211"/>
      <c r="BEO596" s="211"/>
      <c r="BEP596" s="211"/>
      <c r="BEQ596" s="211"/>
      <c r="BER596" s="211"/>
      <c r="BES596" s="211"/>
      <c r="BET596" s="211"/>
      <c r="BEU596" s="211"/>
      <c r="BEV596" s="211"/>
      <c r="BEW596" s="211"/>
      <c r="BEX596" s="211"/>
      <c r="BEY596" s="211"/>
      <c r="BEZ596" s="211"/>
      <c r="BFA596" s="211"/>
      <c r="BFB596" s="211"/>
      <c r="BFC596" s="211"/>
      <c r="BFD596" s="211"/>
      <c r="BFE596" s="211"/>
      <c r="BFF596" s="211"/>
      <c r="BFG596" s="211"/>
      <c r="BFH596" s="211"/>
      <c r="BFI596" s="211"/>
      <c r="BFJ596" s="211"/>
      <c r="BFK596" s="211"/>
      <c r="BFL596" s="211"/>
      <c r="BFM596" s="211"/>
      <c r="BFN596" s="211"/>
      <c r="BFO596" s="211"/>
      <c r="BFP596" s="211"/>
      <c r="BFQ596" s="211"/>
      <c r="BFR596" s="211"/>
      <c r="BFS596" s="211"/>
      <c r="BFT596" s="211"/>
      <c r="BFU596" s="211"/>
      <c r="BFV596" s="211"/>
      <c r="BFW596" s="211"/>
      <c r="BFX596" s="211"/>
      <c r="BFY596" s="211"/>
      <c r="BFZ596" s="211"/>
      <c r="BGA596" s="211"/>
      <c r="BGB596" s="211"/>
      <c r="BGC596" s="211"/>
      <c r="BGD596" s="211"/>
      <c r="BGE596" s="211"/>
      <c r="BGF596" s="211"/>
      <c r="BGG596" s="211"/>
      <c r="BGH596" s="211"/>
      <c r="BGI596" s="211"/>
      <c r="BGJ596" s="211"/>
      <c r="BGK596" s="211"/>
      <c r="BGL596" s="211"/>
      <c r="BGM596" s="211"/>
      <c r="BGN596" s="211"/>
      <c r="BGO596" s="211"/>
      <c r="BGP596" s="211"/>
      <c r="BGQ596" s="211"/>
      <c r="BGR596" s="211"/>
      <c r="BGS596" s="211"/>
      <c r="BGT596" s="211"/>
      <c r="BGU596" s="211"/>
      <c r="BGV596" s="211"/>
      <c r="BGW596" s="211"/>
      <c r="BGX596" s="211"/>
      <c r="BGY596" s="211"/>
      <c r="BGZ596" s="211"/>
      <c r="BHA596" s="211"/>
      <c r="BHB596" s="211"/>
      <c r="BHC596" s="211"/>
      <c r="BHD596" s="211"/>
      <c r="BHE596" s="211"/>
      <c r="BHF596" s="211"/>
      <c r="BHG596" s="211"/>
      <c r="BHH596" s="211"/>
      <c r="BHI596" s="211"/>
      <c r="BHJ596" s="211"/>
      <c r="BHK596" s="211"/>
      <c r="BHL596" s="211"/>
      <c r="BHM596" s="211"/>
      <c r="BHN596" s="211"/>
      <c r="BHO596" s="211"/>
      <c r="BHP596" s="211"/>
      <c r="BHQ596" s="211"/>
      <c r="BHR596" s="211"/>
      <c r="BHS596" s="211"/>
      <c r="BHT596" s="211"/>
      <c r="BHU596" s="211"/>
      <c r="BHV596" s="211"/>
      <c r="BHW596" s="211"/>
      <c r="BHX596" s="211"/>
      <c r="BHY596" s="211"/>
      <c r="BHZ596" s="211"/>
      <c r="BIA596" s="211"/>
      <c r="BIB596" s="211"/>
      <c r="BIC596" s="211"/>
      <c r="BID596" s="211"/>
      <c r="BIE596" s="211"/>
      <c r="BIF596" s="211"/>
      <c r="BIG596" s="211"/>
      <c r="BIH596" s="211"/>
      <c r="BII596" s="211"/>
      <c r="BIJ596" s="211"/>
      <c r="BIK596" s="211"/>
      <c r="BIL596" s="211"/>
      <c r="BIM596" s="211"/>
      <c r="BIN596" s="211"/>
      <c r="BIO596" s="211"/>
      <c r="BIP596" s="211"/>
      <c r="BIQ596" s="211"/>
      <c r="BIR596" s="211"/>
      <c r="BIS596" s="211"/>
      <c r="BIT596" s="211"/>
      <c r="BIU596" s="211"/>
      <c r="BIV596" s="211"/>
      <c r="BIW596" s="211"/>
      <c r="BIX596" s="211"/>
      <c r="BIY596" s="211"/>
      <c r="BIZ596" s="211"/>
      <c r="BJA596" s="211"/>
      <c r="BJB596" s="211"/>
      <c r="BJC596" s="211"/>
      <c r="BJD596" s="211"/>
      <c r="BJE596" s="211"/>
      <c r="BJF596" s="211"/>
      <c r="BJG596" s="211"/>
      <c r="BJH596" s="211"/>
      <c r="BJI596" s="211"/>
      <c r="BJJ596" s="211"/>
      <c r="BJK596" s="211"/>
      <c r="BJL596" s="211"/>
      <c r="BJM596" s="211"/>
      <c r="BJN596" s="211"/>
      <c r="BJO596" s="211"/>
      <c r="BJP596" s="211"/>
      <c r="BJQ596" s="211"/>
      <c r="BJR596" s="211"/>
      <c r="BJS596" s="211"/>
      <c r="BJT596" s="211"/>
      <c r="BJU596" s="211"/>
      <c r="BJV596" s="211"/>
      <c r="BJW596" s="211"/>
      <c r="BJX596" s="211"/>
      <c r="BJY596" s="211"/>
      <c r="BJZ596" s="211"/>
      <c r="BKA596" s="211"/>
      <c r="BKB596" s="211"/>
      <c r="BKC596" s="211"/>
      <c r="BKD596" s="211"/>
      <c r="BKE596" s="211"/>
      <c r="BKF596" s="211"/>
      <c r="BKG596" s="211"/>
      <c r="BKH596" s="211"/>
      <c r="BKI596" s="211"/>
      <c r="BKJ596" s="211"/>
      <c r="BKK596" s="211"/>
      <c r="BKL596" s="211"/>
      <c r="BKM596" s="211"/>
      <c r="BKN596" s="211"/>
      <c r="BKO596" s="211"/>
      <c r="BKP596" s="211"/>
      <c r="BKQ596" s="211"/>
      <c r="BKR596" s="211"/>
      <c r="BKS596" s="211"/>
      <c r="BKT596" s="211"/>
      <c r="BKU596" s="211"/>
      <c r="BKV596" s="211"/>
      <c r="BKW596" s="211"/>
      <c r="BKX596" s="211"/>
      <c r="BKY596" s="211"/>
      <c r="BKZ596" s="211"/>
      <c r="BLA596" s="211"/>
      <c r="BLB596" s="211"/>
      <c r="BLC596" s="211"/>
      <c r="BLD596" s="211"/>
      <c r="BLE596" s="211"/>
      <c r="BLF596" s="211"/>
      <c r="BLG596" s="211"/>
      <c r="BLH596" s="211"/>
      <c r="BLI596" s="211"/>
      <c r="BLJ596" s="211"/>
      <c r="BLK596" s="211"/>
      <c r="BLL596" s="211"/>
      <c r="BLM596" s="211"/>
      <c r="BLN596" s="211"/>
      <c r="BLO596" s="211"/>
      <c r="BLP596" s="211"/>
      <c r="BLQ596" s="211"/>
      <c r="BLR596" s="211"/>
      <c r="BLS596" s="211"/>
      <c r="BLT596" s="211"/>
      <c r="BLU596" s="211"/>
      <c r="BLV596" s="211"/>
      <c r="BLW596" s="211"/>
      <c r="BLX596" s="211"/>
      <c r="BLY596" s="211"/>
      <c r="BLZ596" s="211"/>
      <c r="BMA596" s="211"/>
      <c r="BMB596" s="211"/>
      <c r="BMC596" s="211"/>
      <c r="BMD596" s="211"/>
      <c r="BME596" s="211"/>
      <c r="BMF596" s="211"/>
      <c r="BMG596" s="211"/>
      <c r="BMH596" s="211"/>
      <c r="BMI596" s="211"/>
      <c r="BMJ596" s="211"/>
      <c r="BMK596" s="211"/>
      <c r="BML596" s="211"/>
      <c r="BMM596" s="211"/>
      <c r="BMN596" s="211"/>
      <c r="BMO596" s="211"/>
      <c r="BMP596" s="211"/>
      <c r="BMQ596" s="211"/>
      <c r="BMR596" s="211"/>
      <c r="BMS596" s="211"/>
      <c r="BMT596" s="211"/>
      <c r="BMU596" s="211"/>
      <c r="BMV596" s="211"/>
      <c r="BMW596" s="211"/>
      <c r="BMX596" s="211"/>
      <c r="BMY596" s="211"/>
      <c r="BMZ596" s="211"/>
      <c r="BNA596" s="211"/>
      <c r="BNB596" s="211"/>
      <c r="BNC596" s="211"/>
      <c r="BND596" s="211"/>
      <c r="BNE596" s="211"/>
      <c r="BNF596" s="211"/>
      <c r="BNG596" s="211"/>
      <c r="BNH596" s="211"/>
      <c r="BNI596" s="211"/>
      <c r="BNJ596" s="211"/>
      <c r="BNK596" s="211"/>
      <c r="BNL596" s="211"/>
      <c r="BNM596" s="211"/>
      <c r="BNN596" s="211"/>
      <c r="BNO596" s="211"/>
      <c r="BNP596" s="211"/>
      <c r="BNQ596" s="211"/>
      <c r="BNR596" s="211"/>
      <c r="BNS596" s="211"/>
      <c r="BNT596" s="211"/>
      <c r="BNU596" s="211"/>
      <c r="BNV596" s="211"/>
      <c r="BNW596" s="211"/>
      <c r="BNX596" s="211"/>
      <c r="BNY596" s="211"/>
      <c r="BNZ596" s="211"/>
      <c r="BOA596" s="211"/>
      <c r="BOB596" s="211"/>
      <c r="BOC596" s="211"/>
      <c r="BOD596" s="211"/>
      <c r="BOE596" s="211"/>
      <c r="BOF596" s="211"/>
      <c r="BOG596" s="211"/>
      <c r="BOH596" s="211"/>
      <c r="BOI596" s="211"/>
      <c r="BOJ596" s="211"/>
      <c r="BOK596" s="211"/>
      <c r="BOL596" s="211"/>
      <c r="BOM596" s="211"/>
      <c r="BON596" s="211"/>
      <c r="BOO596" s="211"/>
      <c r="BOP596" s="211"/>
      <c r="BOQ596" s="211"/>
      <c r="BOR596" s="211"/>
      <c r="BOS596" s="211"/>
      <c r="BOT596" s="211"/>
      <c r="BOU596" s="211"/>
      <c r="BOV596" s="211"/>
      <c r="BOW596" s="211"/>
      <c r="BOX596" s="211"/>
      <c r="BOY596" s="211"/>
      <c r="BOZ596" s="211"/>
      <c r="BPA596" s="211"/>
      <c r="BPB596" s="211"/>
      <c r="BPC596" s="211"/>
      <c r="BPD596" s="211"/>
      <c r="BPE596" s="211"/>
      <c r="BPF596" s="211"/>
      <c r="BPG596" s="211"/>
      <c r="BPH596" s="211"/>
      <c r="BPI596" s="211"/>
      <c r="BPJ596" s="211"/>
      <c r="BPK596" s="211"/>
      <c r="BPL596" s="211"/>
      <c r="BPM596" s="211"/>
      <c r="BPN596" s="211"/>
      <c r="BPO596" s="211"/>
      <c r="BPP596" s="211"/>
      <c r="BPQ596" s="211"/>
      <c r="BPR596" s="211"/>
      <c r="BPS596" s="211"/>
      <c r="BPT596" s="211"/>
      <c r="BPU596" s="211"/>
      <c r="BPV596" s="211"/>
      <c r="BPW596" s="211"/>
      <c r="BPX596" s="211"/>
      <c r="BPY596" s="211"/>
      <c r="BPZ596" s="211"/>
      <c r="BQA596" s="211"/>
      <c r="BQB596" s="211"/>
      <c r="BQC596" s="211"/>
      <c r="BQD596" s="211"/>
      <c r="BQE596" s="211"/>
      <c r="BQF596" s="211"/>
      <c r="BQG596" s="211"/>
      <c r="BQH596" s="211"/>
      <c r="BQI596" s="211"/>
      <c r="BQJ596" s="211"/>
      <c r="BQK596" s="211"/>
      <c r="BQL596" s="211"/>
      <c r="BQM596" s="211"/>
      <c r="BQN596" s="211"/>
      <c r="BQO596" s="211"/>
      <c r="BQP596" s="211"/>
      <c r="BQQ596" s="211"/>
      <c r="BQR596" s="211"/>
      <c r="BQS596" s="211"/>
      <c r="BQT596" s="211"/>
      <c r="BQU596" s="211"/>
      <c r="BQV596" s="211"/>
      <c r="BQW596" s="211"/>
      <c r="BQX596" s="211"/>
      <c r="BQY596" s="211"/>
      <c r="BQZ596" s="211"/>
      <c r="BRA596" s="211"/>
      <c r="BRB596" s="211"/>
      <c r="BRC596" s="211"/>
      <c r="BRD596" s="211"/>
      <c r="BRE596" s="211"/>
      <c r="BRF596" s="211"/>
      <c r="BRG596" s="211"/>
      <c r="BRH596" s="211"/>
      <c r="BRI596" s="211"/>
      <c r="BRJ596" s="211"/>
      <c r="BRK596" s="211"/>
      <c r="BRL596" s="211"/>
      <c r="BRM596" s="211"/>
      <c r="BRN596" s="211"/>
      <c r="BRO596" s="211"/>
      <c r="BRP596" s="211"/>
      <c r="BRQ596" s="211"/>
      <c r="BRR596" s="211"/>
      <c r="BRS596" s="211"/>
      <c r="BRT596" s="211"/>
      <c r="BRU596" s="211"/>
      <c r="BRV596" s="211"/>
      <c r="BRW596" s="211"/>
      <c r="BRX596" s="211"/>
      <c r="BRY596" s="211"/>
      <c r="BRZ596" s="211"/>
      <c r="BSA596" s="211"/>
      <c r="BSB596" s="211"/>
      <c r="BSC596" s="211"/>
      <c r="BSD596" s="211"/>
      <c r="BSE596" s="211"/>
      <c r="BSF596" s="211"/>
      <c r="BSG596" s="211"/>
      <c r="BSH596" s="211"/>
      <c r="BSI596" s="211"/>
      <c r="BSJ596" s="211"/>
      <c r="BSK596" s="211"/>
      <c r="BSL596" s="211"/>
      <c r="BSM596" s="211"/>
      <c r="BSN596" s="211"/>
      <c r="BSO596" s="211"/>
      <c r="BSP596" s="211"/>
      <c r="BSQ596" s="211"/>
      <c r="BSR596" s="211"/>
      <c r="BSS596" s="211"/>
      <c r="BST596" s="211"/>
      <c r="BSU596" s="211"/>
      <c r="BSV596" s="211"/>
      <c r="BSW596" s="211"/>
      <c r="BSX596" s="211"/>
      <c r="BSY596" s="211"/>
      <c r="BSZ596" s="211"/>
      <c r="BTA596" s="211"/>
      <c r="BTB596" s="211"/>
      <c r="BTC596" s="211"/>
      <c r="BTD596" s="211"/>
      <c r="BTE596" s="211"/>
      <c r="BTF596" s="211"/>
      <c r="BTG596" s="211"/>
      <c r="BTH596" s="211"/>
      <c r="BTI596" s="211"/>
      <c r="BTJ596" s="211"/>
      <c r="BTK596" s="211"/>
      <c r="BTL596" s="211"/>
      <c r="BTM596" s="211"/>
      <c r="BTN596" s="211"/>
      <c r="BTO596" s="211"/>
      <c r="BTP596" s="211"/>
      <c r="BTQ596" s="211"/>
      <c r="BTR596" s="211"/>
      <c r="BTS596" s="211"/>
      <c r="BTT596" s="211"/>
      <c r="BTU596" s="211"/>
      <c r="BTV596" s="211"/>
      <c r="BTW596" s="211"/>
      <c r="BTX596" s="211"/>
      <c r="BTY596" s="211"/>
      <c r="BTZ596" s="211"/>
      <c r="BUA596" s="211"/>
      <c r="BUB596" s="211"/>
      <c r="BUC596" s="211"/>
      <c r="BUD596" s="211"/>
      <c r="BUE596" s="211"/>
      <c r="BUF596" s="211"/>
      <c r="BUG596" s="211"/>
      <c r="BUH596" s="211"/>
      <c r="BUI596" s="211"/>
      <c r="BUJ596" s="211"/>
      <c r="BUK596" s="211"/>
      <c r="BUL596" s="211"/>
      <c r="BUM596" s="211"/>
      <c r="BUN596" s="211"/>
      <c r="BUO596" s="211"/>
      <c r="BUP596" s="211"/>
      <c r="BUQ596" s="211"/>
      <c r="BUR596" s="211"/>
      <c r="BUS596" s="211"/>
      <c r="BUT596" s="211"/>
      <c r="BUU596" s="211"/>
      <c r="BUV596" s="211"/>
      <c r="BUW596" s="211"/>
      <c r="BUX596" s="211"/>
      <c r="BUY596" s="211"/>
      <c r="BUZ596" s="211"/>
      <c r="BVA596" s="211"/>
      <c r="BVB596" s="211"/>
      <c r="BVC596" s="211"/>
      <c r="BVD596" s="211"/>
      <c r="BVE596" s="211"/>
      <c r="BVF596" s="211"/>
      <c r="BVG596" s="211"/>
      <c r="BVH596" s="211"/>
      <c r="BVI596" s="211"/>
      <c r="BVJ596" s="211"/>
      <c r="BVK596" s="211"/>
      <c r="BVL596" s="211"/>
      <c r="BVM596" s="211"/>
      <c r="BVN596" s="211"/>
      <c r="BVO596" s="211"/>
      <c r="BVP596" s="211"/>
      <c r="BVQ596" s="211"/>
      <c r="BVR596" s="211"/>
      <c r="BVS596" s="211"/>
      <c r="BVT596" s="211"/>
      <c r="BVU596" s="211"/>
      <c r="BVV596" s="211"/>
      <c r="BVW596" s="211"/>
      <c r="BVX596" s="211"/>
      <c r="BVY596" s="211"/>
      <c r="BVZ596" s="211"/>
      <c r="BWA596" s="211"/>
      <c r="BWB596" s="211"/>
      <c r="BWC596" s="211"/>
      <c r="BWD596" s="211"/>
      <c r="BWE596" s="211"/>
      <c r="BWF596" s="211"/>
      <c r="BWG596" s="211"/>
      <c r="BWH596" s="211"/>
      <c r="BWI596" s="211"/>
      <c r="BWJ596" s="211"/>
      <c r="BWK596" s="211"/>
      <c r="BWL596" s="211"/>
      <c r="BWM596" s="211"/>
      <c r="BWN596" s="211"/>
      <c r="BWO596" s="211"/>
      <c r="BWP596" s="211"/>
      <c r="BWQ596" s="211"/>
      <c r="BWR596" s="211"/>
      <c r="BWS596" s="211"/>
      <c r="BWT596" s="211"/>
      <c r="BWU596" s="211"/>
      <c r="BWV596" s="211"/>
      <c r="BWW596" s="211"/>
      <c r="BWX596" s="211"/>
      <c r="BWY596" s="211"/>
      <c r="BWZ596" s="211"/>
      <c r="BXA596" s="211"/>
      <c r="BXB596" s="211"/>
      <c r="BXC596" s="211"/>
      <c r="BXD596" s="211"/>
      <c r="BXE596" s="211"/>
      <c r="BXF596" s="211"/>
      <c r="BXG596" s="211"/>
      <c r="BXH596" s="211"/>
      <c r="BXI596" s="211"/>
      <c r="BXJ596" s="211"/>
      <c r="BXK596" s="211"/>
      <c r="BXL596" s="211"/>
      <c r="BXM596" s="211"/>
      <c r="BXN596" s="211"/>
      <c r="BXO596" s="211"/>
      <c r="BXP596" s="211"/>
      <c r="BXQ596" s="211"/>
      <c r="BXR596" s="211"/>
      <c r="BXS596" s="211"/>
      <c r="BXT596" s="211"/>
      <c r="BXU596" s="211"/>
      <c r="BXV596" s="211"/>
      <c r="BXW596" s="211"/>
      <c r="BXX596" s="211"/>
      <c r="BXY596" s="211"/>
      <c r="BXZ596" s="211"/>
      <c r="BYA596" s="211"/>
      <c r="BYB596" s="211"/>
      <c r="BYC596" s="211"/>
      <c r="BYD596" s="211"/>
      <c r="BYE596" s="211"/>
      <c r="BYF596" s="211"/>
      <c r="BYG596" s="211"/>
      <c r="BYH596" s="211"/>
      <c r="BYI596" s="211"/>
      <c r="BYJ596" s="211"/>
      <c r="BYK596" s="211"/>
      <c r="BYL596" s="211"/>
      <c r="BYM596" s="211"/>
      <c r="BYN596" s="211"/>
      <c r="BYO596" s="211"/>
      <c r="BYP596" s="211"/>
      <c r="BYQ596" s="211"/>
      <c r="BYR596" s="211"/>
      <c r="BYS596" s="211"/>
      <c r="BYT596" s="211"/>
      <c r="BYU596" s="211"/>
      <c r="BYV596" s="211"/>
      <c r="BYW596" s="211"/>
      <c r="BYX596" s="211"/>
      <c r="BYY596" s="211"/>
      <c r="BYZ596" s="211"/>
      <c r="BZA596" s="211"/>
      <c r="BZB596" s="211"/>
      <c r="BZC596" s="211"/>
      <c r="BZD596" s="211"/>
      <c r="BZE596" s="211"/>
      <c r="BZF596" s="211"/>
      <c r="BZG596" s="211"/>
      <c r="BZH596" s="211"/>
      <c r="BZI596" s="211"/>
      <c r="BZJ596" s="211"/>
      <c r="BZK596" s="211"/>
      <c r="BZL596" s="211"/>
      <c r="BZM596" s="211"/>
      <c r="BZN596" s="211"/>
      <c r="BZO596" s="211"/>
      <c r="BZP596" s="211"/>
      <c r="BZQ596" s="211"/>
      <c r="BZR596" s="211"/>
      <c r="BZS596" s="211"/>
      <c r="BZT596" s="211"/>
      <c r="BZU596" s="211"/>
      <c r="BZV596" s="211"/>
      <c r="BZW596" s="211"/>
      <c r="BZX596" s="211"/>
      <c r="BZY596" s="211"/>
      <c r="BZZ596" s="211"/>
      <c r="CAA596" s="211"/>
      <c r="CAB596" s="211"/>
      <c r="CAC596" s="211"/>
      <c r="CAD596" s="211"/>
      <c r="CAE596" s="211"/>
      <c r="CAF596" s="211"/>
      <c r="CAG596" s="211"/>
      <c r="CAH596" s="211"/>
      <c r="CAI596" s="211"/>
      <c r="CAJ596" s="211"/>
      <c r="CAK596" s="211"/>
      <c r="CAL596" s="211"/>
      <c r="CAM596" s="211"/>
      <c r="CAN596" s="211"/>
      <c r="CAO596" s="211"/>
      <c r="CAP596" s="211"/>
      <c r="CAQ596" s="211"/>
      <c r="CAR596" s="211"/>
      <c r="CAS596" s="211"/>
      <c r="CAT596" s="211"/>
      <c r="CAU596" s="211"/>
      <c r="CAV596" s="211"/>
      <c r="CAW596" s="211"/>
      <c r="CAX596" s="211"/>
      <c r="CAY596" s="211"/>
      <c r="CAZ596" s="211"/>
      <c r="CBA596" s="211"/>
      <c r="CBB596" s="211"/>
      <c r="CBC596" s="211"/>
      <c r="CBD596" s="211"/>
      <c r="CBE596" s="211"/>
      <c r="CBF596" s="211"/>
      <c r="CBG596" s="211"/>
      <c r="CBH596" s="211"/>
      <c r="CBI596" s="211"/>
      <c r="CBJ596" s="211"/>
      <c r="CBK596" s="211"/>
      <c r="CBL596" s="211"/>
      <c r="CBM596" s="211"/>
      <c r="CBN596" s="211"/>
      <c r="CBO596" s="211"/>
      <c r="CBP596" s="211"/>
      <c r="CBQ596" s="211"/>
      <c r="CBR596" s="211"/>
      <c r="CBS596" s="211"/>
      <c r="CBT596" s="211"/>
      <c r="CBU596" s="211"/>
      <c r="CBV596" s="211"/>
      <c r="CBW596" s="211"/>
      <c r="CBX596" s="211"/>
      <c r="CBY596" s="211"/>
      <c r="CBZ596" s="211"/>
      <c r="CCA596" s="211"/>
      <c r="CCB596" s="211"/>
      <c r="CCC596" s="211"/>
      <c r="CCD596" s="211"/>
      <c r="CCE596" s="211"/>
      <c r="CCF596" s="211"/>
      <c r="CCG596" s="211"/>
      <c r="CCH596" s="211"/>
      <c r="CCI596" s="211"/>
      <c r="CCJ596" s="211"/>
      <c r="CCK596" s="211"/>
      <c r="CCL596" s="211"/>
      <c r="CCM596" s="211"/>
      <c r="CCN596" s="211"/>
      <c r="CCO596" s="211"/>
      <c r="CCP596" s="211"/>
      <c r="CCQ596" s="211"/>
      <c r="CCR596" s="211"/>
      <c r="CCS596" s="211"/>
      <c r="CCT596" s="211"/>
      <c r="CCU596" s="211"/>
      <c r="CCV596" s="211"/>
      <c r="CCW596" s="211"/>
      <c r="CCX596" s="211"/>
      <c r="CCY596" s="211"/>
      <c r="CCZ596" s="211"/>
      <c r="CDA596" s="211"/>
      <c r="CDB596" s="211"/>
      <c r="CDC596" s="211"/>
      <c r="CDD596" s="211"/>
      <c r="CDE596" s="211"/>
      <c r="CDF596" s="211"/>
      <c r="CDG596" s="211"/>
      <c r="CDH596" s="211"/>
      <c r="CDI596" s="211"/>
      <c r="CDJ596" s="211"/>
      <c r="CDK596" s="211"/>
      <c r="CDL596" s="211"/>
      <c r="CDM596" s="211"/>
      <c r="CDN596" s="211"/>
      <c r="CDO596" s="211"/>
      <c r="CDP596" s="211"/>
      <c r="CDQ596" s="211"/>
      <c r="CDR596" s="211"/>
      <c r="CDS596" s="211"/>
      <c r="CDT596" s="211"/>
      <c r="CDU596" s="211"/>
      <c r="CDV596" s="211"/>
      <c r="CDW596" s="211"/>
      <c r="CDX596" s="211"/>
      <c r="CDY596" s="211"/>
      <c r="CDZ596" s="211"/>
      <c r="CEA596" s="211"/>
      <c r="CEB596" s="211"/>
      <c r="CEC596" s="211"/>
      <c r="CED596" s="211"/>
      <c r="CEE596" s="211"/>
      <c r="CEF596" s="211"/>
      <c r="CEG596" s="211"/>
      <c r="CEH596" s="211"/>
      <c r="CEI596" s="211"/>
      <c r="CEJ596" s="211"/>
      <c r="CEK596" s="211"/>
      <c r="CEL596" s="211"/>
      <c r="CEM596" s="211"/>
      <c r="CEN596" s="211"/>
      <c r="CEO596" s="211"/>
      <c r="CEP596" s="211"/>
      <c r="CEQ596" s="211"/>
      <c r="CER596" s="211"/>
      <c r="CES596" s="211"/>
      <c r="CET596" s="211"/>
      <c r="CEU596" s="211"/>
      <c r="CEV596" s="211"/>
      <c r="CEW596" s="211"/>
      <c r="CEX596" s="211"/>
      <c r="CEY596" s="211"/>
      <c r="CEZ596" s="211"/>
      <c r="CFA596" s="211"/>
      <c r="CFB596" s="211"/>
      <c r="CFC596" s="211"/>
      <c r="CFD596" s="211"/>
      <c r="CFE596" s="211"/>
      <c r="CFF596" s="211"/>
      <c r="CFG596" s="211"/>
      <c r="CFH596" s="211"/>
      <c r="CFI596" s="211"/>
      <c r="CFJ596" s="211"/>
      <c r="CFK596" s="211"/>
      <c r="CFL596" s="211"/>
      <c r="CFM596" s="211"/>
      <c r="CFN596" s="211"/>
      <c r="CFO596" s="211"/>
      <c r="CFP596" s="211"/>
      <c r="CFQ596" s="211"/>
      <c r="CFR596" s="211"/>
      <c r="CFS596" s="211"/>
      <c r="CFT596" s="211"/>
      <c r="CFU596" s="211"/>
      <c r="CFV596" s="211"/>
      <c r="CFW596" s="211"/>
      <c r="CFX596" s="211"/>
      <c r="CFY596" s="211"/>
      <c r="CFZ596" s="211"/>
      <c r="CGA596" s="211"/>
      <c r="CGB596" s="211"/>
      <c r="CGC596" s="211"/>
      <c r="CGD596" s="211"/>
      <c r="CGE596" s="211"/>
      <c r="CGF596" s="211"/>
      <c r="CGG596" s="211"/>
      <c r="CGH596" s="211"/>
      <c r="CGI596" s="211"/>
      <c r="CGJ596" s="211"/>
      <c r="CGK596" s="211"/>
      <c r="CGL596" s="211"/>
      <c r="CGM596" s="211"/>
      <c r="CGN596" s="211"/>
      <c r="CGO596" s="211"/>
      <c r="CGP596" s="211"/>
      <c r="CGQ596" s="211"/>
      <c r="CGR596" s="211"/>
      <c r="CGS596" s="211"/>
      <c r="CGT596" s="211"/>
      <c r="CGU596" s="211"/>
      <c r="CGV596" s="211"/>
      <c r="CGW596" s="211"/>
      <c r="CGX596" s="211"/>
      <c r="CGY596" s="211"/>
      <c r="CGZ596" s="211"/>
      <c r="CHA596" s="211"/>
      <c r="CHB596" s="211"/>
      <c r="CHC596" s="211"/>
      <c r="CHD596" s="211"/>
      <c r="CHE596" s="211"/>
      <c r="CHF596" s="211"/>
      <c r="CHG596" s="211"/>
      <c r="CHH596" s="211"/>
      <c r="CHI596" s="211"/>
      <c r="CHJ596" s="211"/>
      <c r="CHK596" s="211"/>
      <c r="CHL596" s="211"/>
      <c r="CHM596" s="211"/>
      <c r="CHN596" s="211"/>
      <c r="CHO596" s="211"/>
      <c r="CHP596" s="211"/>
      <c r="CHQ596" s="211"/>
      <c r="CHR596" s="211"/>
      <c r="CHS596" s="211"/>
      <c r="CHT596" s="211"/>
      <c r="CHU596" s="211"/>
      <c r="CHV596" s="211"/>
      <c r="CHW596" s="211"/>
      <c r="CHX596" s="211"/>
      <c r="CHY596" s="211"/>
      <c r="CHZ596" s="211"/>
      <c r="CIA596" s="211"/>
      <c r="CIB596" s="211"/>
      <c r="CIC596" s="211"/>
      <c r="CID596" s="211"/>
      <c r="CIE596" s="211"/>
      <c r="CIF596" s="211"/>
      <c r="CIG596" s="211"/>
      <c r="CIH596" s="211"/>
      <c r="CII596" s="211"/>
      <c r="CIJ596" s="211"/>
      <c r="CIK596" s="211"/>
      <c r="CIL596" s="211"/>
      <c r="CIM596" s="211"/>
      <c r="CIN596" s="211"/>
      <c r="CIO596" s="211"/>
      <c r="CIP596" s="211"/>
      <c r="CIQ596" s="211"/>
      <c r="CIR596" s="211"/>
      <c r="CIS596" s="211"/>
      <c r="CIT596" s="211"/>
      <c r="CIU596" s="211"/>
      <c r="CIV596" s="211"/>
      <c r="CIW596" s="211"/>
      <c r="CIX596" s="211"/>
      <c r="CIY596" s="211"/>
      <c r="CIZ596" s="211"/>
      <c r="CJA596" s="211"/>
      <c r="CJB596" s="211"/>
      <c r="CJC596" s="211"/>
      <c r="CJD596" s="211"/>
      <c r="CJE596" s="211"/>
      <c r="CJF596" s="211"/>
      <c r="CJG596" s="211"/>
      <c r="CJH596" s="211"/>
      <c r="CJI596" s="211"/>
      <c r="CJJ596" s="211"/>
      <c r="CJK596" s="211"/>
      <c r="CJL596" s="211"/>
      <c r="CJM596" s="211"/>
      <c r="CJN596" s="211"/>
      <c r="CJO596" s="211"/>
      <c r="CJP596" s="211"/>
      <c r="CJQ596" s="211"/>
      <c r="CJR596" s="211"/>
      <c r="CJS596" s="211"/>
      <c r="CJT596" s="211"/>
      <c r="CJU596" s="211"/>
      <c r="CJV596" s="211"/>
      <c r="CJW596" s="211"/>
      <c r="CJX596" s="211"/>
      <c r="CJY596" s="211"/>
      <c r="CJZ596" s="211"/>
      <c r="CKA596" s="211"/>
      <c r="CKB596" s="211"/>
      <c r="CKC596" s="211"/>
      <c r="CKD596" s="211"/>
      <c r="CKE596" s="211"/>
      <c r="CKF596" s="211"/>
      <c r="CKG596" s="211"/>
      <c r="CKH596" s="211"/>
      <c r="CKI596" s="211"/>
      <c r="CKJ596" s="211"/>
      <c r="CKK596" s="211"/>
      <c r="CKL596" s="211"/>
      <c r="CKM596" s="211"/>
      <c r="CKN596" s="211"/>
      <c r="CKO596" s="211"/>
      <c r="CKP596" s="211"/>
      <c r="CKQ596" s="211"/>
      <c r="CKR596" s="211"/>
      <c r="CKS596" s="211"/>
      <c r="CKT596" s="211"/>
      <c r="CKU596" s="211"/>
      <c r="CKV596" s="211"/>
      <c r="CKW596" s="211"/>
      <c r="CKX596" s="211"/>
      <c r="CKY596" s="211"/>
      <c r="CKZ596" s="211"/>
      <c r="CLA596" s="211"/>
      <c r="CLB596" s="211"/>
      <c r="CLC596" s="211"/>
      <c r="CLD596" s="211"/>
      <c r="CLE596" s="211"/>
      <c r="CLF596" s="211"/>
      <c r="CLG596" s="211"/>
      <c r="CLH596" s="211"/>
      <c r="CLI596" s="211"/>
      <c r="CLJ596" s="211"/>
      <c r="CLK596" s="211"/>
      <c r="CLL596" s="211"/>
      <c r="CLM596" s="211"/>
      <c r="CLN596" s="211"/>
      <c r="CLO596" s="211"/>
      <c r="CLP596" s="211"/>
      <c r="CLQ596" s="211"/>
      <c r="CLR596" s="211"/>
      <c r="CLS596" s="211"/>
      <c r="CLT596" s="211"/>
      <c r="CLU596" s="211"/>
      <c r="CLV596" s="211"/>
      <c r="CLW596" s="211"/>
      <c r="CLX596" s="211"/>
      <c r="CLY596" s="211"/>
      <c r="CLZ596" s="211"/>
      <c r="CMA596" s="211"/>
      <c r="CMB596" s="211"/>
      <c r="CMC596" s="211"/>
      <c r="CMD596" s="211"/>
      <c r="CME596" s="211"/>
      <c r="CMF596" s="211"/>
      <c r="CMG596" s="211"/>
      <c r="CMH596" s="211"/>
      <c r="CMI596" s="211"/>
      <c r="CMJ596" s="211"/>
      <c r="CMK596" s="211"/>
      <c r="CML596" s="211"/>
      <c r="CMM596" s="211"/>
      <c r="CMN596" s="211"/>
      <c r="CMO596" s="211"/>
      <c r="CMP596" s="211"/>
      <c r="CMQ596" s="211"/>
      <c r="CMR596" s="211"/>
      <c r="CMS596" s="211"/>
      <c r="CMT596" s="211"/>
      <c r="CMU596" s="211"/>
      <c r="CMV596" s="211"/>
      <c r="CMW596" s="211"/>
      <c r="CMX596" s="211"/>
      <c r="CMY596" s="211"/>
      <c r="CMZ596" s="211"/>
      <c r="CNA596" s="211"/>
      <c r="CNB596" s="211"/>
      <c r="CNC596" s="211"/>
      <c r="CND596" s="211"/>
      <c r="CNE596" s="211"/>
      <c r="CNF596" s="211"/>
      <c r="CNG596" s="211"/>
      <c r="CNH596" s="211"/>
      <c r="CNI596" s="211"/>
      <c r="CNJ596" s="211"/>
      <c r="CNK596" s="211"/>
      <c r="CNL596" s="211"/>
      <c r="CNM596" s="211"/>
      <c r="CNN596" s="211"/>
      <c r="CNO596" s="211"/>
      <c r="CNP596" s="211"/>
      <c r="CNQ596" s="211"/>
      <c r="CNR596" s="211"/>
      <c r="CNS596" s="211"/>
      <c r="CNT596" s="211"/>
      <c r="CNU596" s="211"/>
      <c r="CNV596" s="211"/>
      <c r="CNW596" s="211"/>
      <c r="CNX596" s="211"/>
      <c r="CNY596" s="211"/>
      <c r="CNZ596" s="211"/>
      <c r="COA596" s="211"/>
      <c r="COB596" s="211"/>
      <c r="COC596" s="211"/>
      <c r="COD596" s="211"/>
      <c r="COE596" s="211"/>
      <c r="COF596" s="211"/>
      <c r="COG596" s="211"/>
      <c r="COH596" s="211"/>
      <c r="COI596" s="211"/>
      <c r="COJ596" s="211"/>
      <c r="COK596" s="211"/>
      <c r="COL596" s="211"/>
      <c r="COM596" s="211"/>
      <c r="CON596" s="211"/>
      <c r="COO596" s="211"/>
      <c r="COP596" s="211"/>
      <c r="COQ596" s="211"/>
      <c r="COR596" s="211"/>
      <c r="COS596" s="211"/>
      <c r="COT596" s="211"/>
      <c r="COU596" s="211"/>
      <c r="COV596" s="211"/>
      <c r="COW596" s="211"/>
      <c r="COX596" s="211"/>
      <c r="COY596" s="211"/>
      <c r="COZ596" s="211"/>
      <c r="CPA596" s="211"/>
      <c r="CPB596" s="211"/>
      <c r="CPC596" s="211"/>
      <c r="CPD596" s="211"/>
      <c r="CPE596" s="211"/>
      <c r="CPF596" s="211"/>
      <c r="CPG596" s="211"/>
      <c r="CPH596" s="211"/>
      <c r="CPI596" s="211"/>
      <c r="CPJ596" s="211"/>
      <c r="CPK596" s="211"/>
      <c r="CPL596" s="211"/>
      <c r="CPM596" s="211"/>
      <c r="CPN596" s="211"/>
      <c r="CPO596" s="211"/>
      <c r="CPP596" s="211"/>
      <c r="CPQ596" s="211"/>
      <c r="CPR596" s="211"/>
      <c r="CPS596" s="211"/>
      <c r="CPT596" s="211"/>
      <c r="CPU596" s="211"/>
      <c r="CPV596" s="211"/>
      <c r="CPW596" s="211"/>
      <c r="CPX596" s="211"/>
      <c r="CPY596" s="211"/>
      <c r="CPZ596" s="211"/>
      <c r="CQA596" s="211"/>
      <c r="CQB596" s="211"/>
      <c r="CQC596" s="211"/>
      <c r="CQD596" s="211"/>
      <c r="CQE596" s="211"/>
      <c r="CQF596" s="211"/>
      <c r="CQG596" s="211"/>
      <c r="CQH596" s="211"/>
      <c r="CQI596" s="211"/>
      <c r="CQJ596" s="211"/>
      <c r="CQK596" s="211"/>
      <c r="CQL596" s="211"/>
      <c r="CQM596" s="211"/>
      <c r="CQN596" s="211"/>
      <c r="CQO596" s="211"/>
      <c r="CQP596" s="211"/>
      <c r="CQQ596" s="211"/>
      <c r="CQR596" s="211"/>
      <c r="CQS596" s="211"/>
      <c r="CQT596" s="211"/>
      <c r="CQU596" s="211"/>
      <c r="CQV596" s="211"/>
      <c r="CQW596" s="211"/>
      <c r="CQX596" s="211"/>
      <c r="CQY596" s="211"/>
      <c r="CQZ596" s="211"/>
      <c r="CRA596" s="211"/>
      <c r="CRB596" s="211"/>
      <c r="CRC596" s="211"/>
      <c r="CRD596" s="211"/>
      <c r="CRE596" s="211"/>
      <c r="CRF596" s="211"/>
      <c r="CRG596" s="211"/>
      <c r="CRH596" s="211"/>
      <c r="CRI596" s="211"/>
      <c r="CRJ596" s="211"/>
      <c r="CRK596" s="211"/>
      <c r="CRL596" s="211"/>
      <c r="CRM596" s="211"/>
      <c r="CRN596" s="211"/>
      <c r="CRO596" s="211"/>
      <c r="CRP596" s="211"/>
      <c r="CRQ596" s="211"/>
      <c r="CRR596" s="211"/>
      <c r="CRS596" s="211"/>
      <c r="CRT596" s="211"/>
      <c r="CRU596" s="211"/>
      <c r="CRV596" s="211"/>
      <c r="CRW596" s="211"/>
      <c r="CRX596" s="211"/>
      <c r="CRY596" s="211"/>
      <c r="CRZ596" s="211"/>
      <c r="CSA596" s="211"/>
      <c r="CSB596" s="211"/>
      <c r="CSC596" s="211"/>
      <c r="CSD596" s="211"/>
      <c r="CSE596" s="211"/>
      <c r="CSF596" s="211"/>
      <c r="CSG596" s="211"/>
      <c r="CSH596" s="211"/>
      <c r="CSI596" s="211"/>
      <c r="CSJ596" s="211"/>
      <c r="CSK596" s="211"/>
      <c r="CSL596" s="211"/>
      <c r="CSM596" s="211"/>
      <c r="CSN596" s="211"/>
      <c r="CSO596" s="211"/>
      <c r="CSP596" s="211"/>
      <c r="CSQ596" s="211"/>
      <c r="CSR596" s="211"/>
      <c r="CSS596" s="211"/>
      <c r="CST596" s="211"/>
      <c r="CSU596" s="211"/>
      <c r="CSV596" s="211"/>
      <c r="CSW596" s="211"/>
      <c r="CSX596" s="211"/>
      <c r="CSY596" s="211"/>
      <c r="CSZ596" s="211"/>
      <c r="CTA596" s="211"/>
      <c r="CTB596" s="211"/>
      <c r="CTC596" s="211"/>
      <c r="CTD596" s="211"/>
      <c r="CTE596" s="211"/>
      <c r="CTF596" s="211"/>
      <c r="CTG596" s="211"/>
      <c r="CTH596" s="211"/>
      <c r="CTI596" s="211"/>
      <c r="CTJ596" s="211"/>
      <c r="CTK596" s="211"/>
      <c r="CTL596" s="211"/>
      <c r="CTM596" s="211"/>
      <c r="CTN596" s="211"/>
      <c r="CTO596" s="211"/>
      <c r="CTP596" s="211"/>
      <c r="CTQ596" s="211"/>
      <c r="CTR596" s="211"/>
      <c r="CTS596" s="211"/>
      <c r="CTT596" s="211"/>
      <c r="CTU596" s="211"/>
      <c r="CTV596" s="211"/>
      <c r="CTW596" s="211"/>
      <c r="CTX596" s="211"/>
      <c r="CTY596" s="211"/>
      <c r="CTZ596" s="211"/>
      <c r="CUA596" s="211"/>
      <c r="CUB596" s="211"/>
      <c r="CUC596" s="211"/>
      <c r="CUD596" s="211"/>
      <c r="CUE596" s="211"/>
      <c r="CUF596" s="211"/>
      <c r="CUG596" s="211"/>
      <c r="CUH596" s="211"/>
      <c r="CUI596" s="211"/>
      <c r="CUJ596" s="211"/>
      <c r="CUK596" s="211"/>
      <c r="CUL596" s="211"/>
      <c r="CUM596" s="211"/>
      <c r="CUN596" s="211"/>
      <c r="CUO596" s="211"/>
      <c r="CUP596" s="211"/>
      <c r="CUQ596" s="211"/>
      <c r="CUR596" s="211"/>
      <c r="CUS596" s="211"/>
      <c r="CUT596" s="211"/>
      <c r="CUU596" s="211"/>
      <c r="CUV596" s="211"/>
      <c r="CUW596" s="211"/>
      <c r="CUX596" s="211"/>
      <c r="CUY596" s="211"/>
      <c r="CUZ596" s="211"/>
      <c r="CVA596" s="211"/>
      <c r="CVB596" s="211"/>
      <c r="CVC596" s="211"/>
      <c r="CVD596" s="211"/>
      <c r="CVE596" s="211"/>
      <c r="CVF596" s="211"/>
      <c r="CVG596" s="211"/>
      <c r="CVH596" s="211"/>
      <c r="CVI596" s="211"/>
      <c r="CVJ596" s="211"/>
      <c r="CVK596" s="211"/>
      <c r="CVL596" s="211"/>
      <c r="CVM596" s="211"/>
      <c r="CVN596" s="211"/>
      <c r="CVO596" s="211"/>
      <c r="CVP596" s="211"/>
      <c r="CVQ596" s="211"/>
      <c r="CVR596" s="211"/>
      <c r="CVS596" s="211"/>
      <c r="CVT596" s="211"/>
      <c r="CVU596" s="211"/>
      <c r="CVV596" s="211"/>
      <c r="CVW596" s="211"/>
      <c r="CVX596" s="211"/>
      <c r="CVY596" s="211"/>
      <c r="CVZ596" s="211"/>
      <c r="CWA596" s="211"/>
      <c r="CWB596" s="211"/>
      <c r="CWC596" s="211"/>
      <c r="CWD596" s="211"/>
      <c r="CWE596" s="211"/>
      <c r="CWF596" s="211"/>
      <c r="CWG596" s="211"/>
      <c r="CWH596" s="211"/>
      <c r="CWI596" s="211"/>
      <c r="CWJ596" s="211"/>
      <c r="CWK596" s="211"/>
      <c r="CWL596" s="211"/>
      <c r="CWM596" s="211"/>
      <c r="CWN596" s="211"/>
      <c r="CWO596" s="211"/>
      <c r="CWP596" s="211"/>
      <c r="CWQ596" s="211"/>
      <c r="CWR596" s="211"/>
      <c r="CWS596" s="211"/>
      <c r="CWT596" s="211"/>
      <c r="CWU596" s="211"/>
      <c r="CWV596" s="211"/>
      <c r="CWW596" s="211"/>
      <c r="CWX596" s="211"/>
      <c r="CWY596" s="211"/>
      <c r="CWZ596" s="211"/>
      <c r="CXA596" s="211"/>
      <c r="CXB596" s="211"/>
      <c r="CXC596" s="211"/>
      <c r="CXD596" s="211"/>
      <c r="CXE596" s="211"/>
      <c r="CXF596" s="211"/>
      <c r="CXG596" s="211"/>
      <c r="CXH596" s="211"/>
      <c r="CXI596" s="211"/>
      <c r="CXJ596" s="211"/>
      <c r="CXK596" s="211"/>
      <c r="CXL596" s="211"/>
      <c r="CXM596" s="211"/>
      <c r="CXN596" s="211"/>
      <c r="CXO596" s="211"/>
      <c r="CXP596" s="211"/>
      <c r="CXQ596" s="211"/>
      <c r="CXR596" s="211"/>
      <c r="CXS596" s="211"/>
      <c r="CXT596" s="211"/>
      <c r="CXU596" s="211"/>
      <c r="CXV596" s="211"/>
      <c r="CXW596" s="211"/>
      <c r="CXX596" s="211"/>
      <c r="CXY596" s="211"/>
      <c r="CXZ596" s="211"/>
      <c r="CYA596" s="211"/>
      <c r="CYB596" s="211"/>
      <c r="CYC596" s="211"/>
      <c r="CYD596" s="211"/>
      <c r="CYE596" s="211"/>
      <c r="CYF596" s="211"/>
      <c r="CYG596" s="211"/>
      <c r="CYH596" s="211"/>
      <c r="CYI596" s="211"/>
      <c r="CYJ596" s="211"/>
      <c r="CYK596" s="211"/>
      <c r="CYL596" s="211"/>
      <c r="CYM596" s="211"/>
      <c r="CYN596" s="211"/>
      <c r="CYO596" s="211"/>
      <c r="CYP596" s="211"/>
      <c r="CYQ596" s="211"/>
      <c r="CYR596" s="211"/>
      <c r="CYS596" s="211"/>
      <c r="CYT596" s="211"/>
      <c r="CYU596" s="211"/>
      <c r="CYV596" s="211"/>
      <c r="CYW596" s="211"/>
      <c r="CYX596" s="211"/>
      <c r="CYY596" s="211"/>
      <c r="CYZ596" s="211"/>
      <c r="CZA596" s="211"/>
      <c r="CZB596" s="211"/>
      <c r="CZC596" s="211"/>
      <c r="CZD596" s="211"/>
      <c r="CZE596" s="211"/>
      <c r="CZF596" s="211"/>
      <c r="CZG596" s="211"/>
      <c r="CZH596" s="211"/>
      <c r="CZI596" s="211"/>
      <c r="CZJ596" s="211"/>
      <c r="CZK596" s="211"/>
      <c r="CZL596" s="211"/>
      <c r="CZM596" s="211"/>
      <c r="CZN596" s="211"/>
      <c r="CZO596" s="211"/>
      <c r="CZP596" s="211"/>
      <c r="CZQ596" s="211"/>
      <c r="CZR596" s="211"/>
      <c r="CZS596" s="211"/>
      <c r="CZT596" s="211"/>
      <c r="CZU596" s="211"/>
      <c r="CZV596" s="211"/>
      <c r="CZW596" s="211"/>
      <c r="CZX596" s="211"/>
      <c r="CZY596" s="211"/>
      <c r="CZZ596" s="211"/>
      <c r="DAA596" s="211"/>
      <c r="DAB596" s="211"/>
      <c r="DAC596" s="211"/>
      <c r="DAD596" s="211"/>
      <c r="DAE596" s="211"/>
      <c r="DAF596" s="211"/>
      <c r="DAG596" s="211"/>
      <c r="DAH596" s="211"/>
      <c r="DAI596" s="211"/>
      <c r="DAJ596" s="211"/>
      <c r="DAK596" s="211"/>
      <c r="DAL596" s="211"/>
      <c r="DAM596" s="211"/>
      <c r="DAN596" s="211"/>
      <c r="DAO596" s="211"/>
      <c r="DAP596" s="211"/>
      <c r="DAQ596" s="211"/>
      <c r="DAR596" s="211"/>
      <c r="DAS596" s="211"/>
      <c r="DAT596" s="211"/>
      <c r="DAU596" s="211"/>
      <c r="DAV596" s="211"/>
      <c r="DAW596" s="211"/>
      <c r="DAX596" s="211"/>
      <c r="DAY596" s="211"/>
      <c r="DAZ596" s="211"/>
      <c r="DBA596" s="211"/>
      <c r="DBB596" s="211"/>
      <c r="DBC596" s="211"/>
      <c r="DBD596" s="211"/>
      <c r="DBE596" s="211"/>
      <c r="DBF596" s="211"/>
      <c r="DBG596" s="211"/>
      <c r="DBH596" s="211"/>
      <c r="DBI596" s="211"/>
      <c r="DBJ596" s="211"/>
      <c r="DBK596" s="211"/>
      <c r="DBL596" s="211"/>
      <c r="DBM596" s="211"/>
      <c r="DBN596" s="211"/>
      <c r="DBO596" s="211"/>
      <c r="DBP596" s="211"/>
      <c r="DBQ596" s="211"/>
      <c r="DBR596" s="211"/>
      <c r="DBS596" s="211"/>
      <c r="DBT596" s="211"/>
      <c r="DBU596" s="211"/>
      <c r="DBV596" s="211"/>
      <c r="DBW596" s="211"/>
      <c r="DBX596" s="211"/>
      <c r="DBY596" s="211"/>
      <c r="DBZ596" s="211"/>
      <c r="DCA596" s="211"/>
      <c r="DCB596" s="211"/>
      <c r="DCC596" s="211"/>
      <c r="DCD596" s="211"/>
      <c r="DCE596" s="211"/>
      <c r="DCF596" s="211"/>
      <c r="DCG596" s="211"/>
      <c r="DCH596" s="211"/>
      <c r="DCI596" s="211"/>
      <c r="DCJ596" s="211"/>
      <c r="DCK596" s="211"/>
      <c r="DCL596" s="211"/>
      <c r="DCM596" s="211"/>
      <c r="DCN596" s="211"/>
      <c r="DCO596" s="211"/>
      <c r="DCP596" s="211"/>
      <c r="DCQ596" s="211"/>
      <c r="DCR596" s="211"/>
      <c r="DCS596" s="211"/>
      <c r="DCT596" s="211"/>
      <c r="DCU596" s="211"/>
      <c r="DCV596" s="211"/>
      <c r="DCW596" s="211"/>
      <c r="DCX596" s="211"/>
      <c r="DCY596" s="211"/>
      <c r="DCZ596" s="211"/>
      <c r="DDA596" s="211"/>
      <c r="DDB596" s="211"/>
      <c r="DDC596" s="211"/>
      <c r="DDD596" s="211"/>
      <c r="DDE596" s="211"/>
      <c r="DDF596" s="211"/>
      <c r="DDG596" s="211"/>
      <c r="DDH596" s="211"/>
      <c r="DDI596" s="211"/>
      <c r="DDJ596" s="211"/>
      <c r="DDK596" s="211"/>
      <c r="DDL596" s="211"/>
      <c r="DDM596" s="211"/>
      <c r="DDN596" s="211"/>
      <c r="DDO596" s="211"/>
      <c r="DDP596" s="211"/>
      <c r="DDQ596" s="211"/>
      <c r="DDR596" s="211"/>
      <c r="DDS596" s="211"/>
      <c r="DDT596" s="211"/>
      <c r="DDU596" s="211"/>
      <c r="DDV596" s="211"/>
      <c r="DDW596" s="211"/>
      <c r="DDX596" s="211"/>
      <c r="DDY596" s="211"/>
      <c r="DDZ596" s="211"/>
      <c r="DEA596" s="211"/>
      <c r="DEB596" s="211"/>
      <c r="DEC596" s="211"/>
      <c r="DED596" s="211"/>
      <c r="DEE596" s="211"/>
      <c r="DEF596" s="211"/>
      <c r="DEG596" s="211"/>
      <c r="DEH596" s="211"/>
      <c r="DEI596" s="211"/>
      <c r="DEJ596" s="211"/>
      <c r="DEK596" s="211"/>
      <c r="DEL596" s="211"/>
      <c r="DEM596" s="211"/>
      <c r="DEN596" s="211"/>
      <c r="DEO596" s="211"/>
      <c r="DEP596" s="211"/>
      <c r="DEQ596" s="211"/>
      <c r="DER596" s="211"/>
      <c r="DES596" s="211"/>
      <c r="DET596" s="211"/>
      <c r="DEU596" s="211"/>
      <c r="DEV596" s="211"/>
      <c r="DEW596" s="211"/>
      <c r="DEX596" s="211"/>
      <c r="DEY596" s="211"/>
      <c r="DEZ596" s="211"/>
      <c r="DFA596" s="211"/>
      <c r="DFB596" s="211"/>
      <c r="DFC596" s="211"/>
      <c r="DFD596" s="211"/>
      <c r="DFE596" s="211"/>
      <c r="DFF596" s="211"/>
      <c r="DFG596" s="211"/>
      <c r="DFH596" s="211"/>
      <c r="DFI596" s="211"/>
      <c r="DFJ596" s="211"/>
      <c r="DFK596" s="211"/>
      <c r="DFL596" s="211"/>
      <c r="DFM596" s="211"/>
      <c r="DFN596" s="211"/>
      <c r="DFO596" s="211"/>
      <c r="DFP596" s="211"/>
      <c r="DFQ596" s="211"/>
      <c r="DFR596" s="211"/>
      <c r="DFS596" s="211"/>
      <c r="DFT596" s="211"/>
      <c r="DFU596" s="211"/>
      <c r="DFV596" s="211"/>
      <c r="DFW596" s="211"/>
      <c r="DFX596" s="211"/>
      <c r="DFY596" s="211"/>
      <c r="DFZ596" s="211"/>
      <c r="DGA596" s="211"/>
      <c r="DGB596" s="211"/>
      <c r="DGC596" s="211"/>
      <c r="DGD596" s="211"/>
      <c r="DGE596" s="211"/>
      <c r="DGF596" s="211"/>
      <c r="DGG596" s="211"/>
      <c r="DGH596" s="211"/>
      <c r="DGI596" s="211"/>
      <c r="DGJ596" s="211"/>
      <c r="DGK596" s="211"/>
      <c r="DGL596" s="211"/>
      <c r="DGM596" s="211"/>
      <c r="DGN596" s="211"/>
      <c r="DGO596" s="211"/>
      <c r="DGP596" s="211"/>
      <c r="DGQ596" s="211"/>
      <c r="DGR596" s="211"/>
      <c r="DGS596" s="211"/>
      <c r="DGT596" s="211"/>
      <c r="DGU596" s="211"/>
      <c r="DGV596" s="211"/>
      <c r="DGW596" s="211"/>
      <c r="DGX596" s="211"/>
      <c r="DGY596" s="211"/>
      <c r="DGZ596" s="211"/>
      <c r="DHA596" s="211"/>
      <c r="DHB596" s="211"/>
      <c r="DHC596" s="211"/>
      <c r="DHD596" s="211"/>
      <c r="DHE596" s="211"/>
      <c r="DHF596" s="211"/>
      <c r="DHG596" s="211"/>
      <c r="DHH596" s="211"/>
      <c r="DHI596" s="211"/>
      <c r="DHJ596" s="211"/>
      <c r="DHK596" s="211"/>
      <c r="DHL596" s="211"/>
      <c r="DHM596" s="211"/>
      <c r="DHN596" s="211"/>
      <c r="DHO596" s="211"/>
      <c r="DHP596" s="211"/>
      <c r="DHQ596" s="211"/>
      <c r="DHR596" s="211"/>
      <c r="DHS596" s="211"/>
      <c r="DHT596" s="211"/>
      <c r="DHU596" s="211"/>
      <c r="DHV596" s="211"/>
      <c r="DHW596" s="211"/>
      <c r="DHX596" s="211"/>
      <c r="DHY596" s="211"/>
      <c r="DHZ596" s="211"/>
      <c r="DIA596" s="211"/>
      <c r="DIB596" s="211"/>
      <c r="DIC596" s="211"/>
      <c r="DID596" s="211"/>
      <c r="DIE596" s="211"/>
      <c r="DIF596" s="211"/>
      <c r="DIG596" s="211"/>
      <c r="DIH596" s="211"/>
      <c r="DII596" s="211"/>
      <c r="DIJ596" s="211"/>
      <c r="DIK596" s="211"/>
      <c r="DIL596" s="211"/>
      <c r="DIM596" s="211"/>
      <c r="DIN596" s="211"/>
      <c r="DIO596" s="211"/>
      <c r="DIP596" s="211"/>
      <c r="DIQ596" s="211"/>
      <c r="DIR596" s="211"/>
      <c r="DIS596" s="211"/>
      <c r="DIT596" s="211"/>
      <c r="DIU596" s="211"/>
      <c r="DIV596" s="211"/>
      <c r="DIW596" s="211"/>
      <c r="DIX596" s="211"/>
      <c r="DIY596" s="211"/>
      <c r="DIZ596" s="211"/>
      <c r="DJA596" s="211"/>
      <c r="DJB596" s="211"/>
      <c r="DJC596" s="211"/>
      <c r="DJD596" s="211"/>
      <c r="DJE596" s="211"/>
      <c r="DJF596" s="211"/>
      <c r="DJG596" s="211"/>
      <c r="DJH596" s="211"/>
      <c r="DJI596" s="211"/>
      <c r="DJJ596" s="211"/>
      <c r="DJK596" s="211"/>
      <c r="DJL596" s="211"/>
      <c r="DJM596" s="211"/>
      <c r="DJN596" s="211"/>
      <c r="DJO596" s="211"/>
      <c r="DJP596" s="211"/>
      <c r="DJQ596" s="211"/>
      <c r="DJR596" s="211"/>
      <c r="DJS596" s="211"/>
      <c r="DJT596" s="211"/>
      <c r="DJU596" s="211"/>
      <c r="DJV596" s="211"/>
      <c r="DJW596" s="211"/>
      <c r="DJX596" s="211"/>
      <c r="DJY596" s="211"/>
      <c r="DJZ596" s="211"/>
      <c r="DKA596" s="211"/>
      <c r="DKB596" s="211"/>
      <c r="DKC596" s="211"/>
      <c r="DKD596" s="211"/>
      <c r="DKE596" s="211"/>
      <c r="DKF596" s="211"/>
      <c r="DKG596" s="211"/>
      <c r="DKH596" s="211"/>
      <c r="DKI596" s="211"/>
      <c r="DKJ596" s="211"/>
      <c r="DKK596" s="211"/>
      <c r="DKL596" s="211"/>
      <c r="DKM596" s="211"/>
      <c r="DKN596" s="211"/>
      <c r="DKO596" s="211"/>
      <c r="DKP596" s="211"/>
      <c r="DKQ596" s="211"/>
      <c r="DKR596" s="211"/>
      <c r="DKS596" s="211"/>
      <c r="DKT596" s="211"/>
      <c r="DKU596" s="211"/>
      <c r="DKV596" s="211"/>
      <c r="DKW596" s="211"/>
      <c r="DKX596" s="211"/>
      <c r="DKY596" s="211"/>
      <c r="DKZ596" s="211"/>
      <c r="DLA596" s="211"/>
      <c r="DLB596" s="211"/>
      <c r="DLC596" s="211"/>
      <c r="DLD596" s="211"/>
      <c r="DLE596" s="211"/>
      <c r="DLF596" s="211"/>
      <c r="DLG596" s="211"/>
      <c r="DLH596" s="211"/>
      <c r="DLI596" s="211"/>
      <c r="DLJ596" s="211"/>
      <c r="DLK596" s="211"/>
      <c r="DLL596" s="211"/>
      <c r="DLM596" s="211"/>
      <c r="DLN596" s="211"/>
      <c r="DLO596" s="211"/>
      <c r="DLP596" s="211"/>
      <c r="DLQ596" s="211"/>
      <c r="DLR596" s="211"/>
      <c r="DLS596" s="211"/>
      <c r="DLT596" s="211"/>
      <c r="DLU596" s="211"/>
      <c r="DLV596" s="211"/>
      <c r="DLW596" s="211"/>
      <c r="DLX596" s="211"/>
      <c r="DLY596" s="211"/>
      <c r="DLZ596" s="211"/>
      <c r="DMA596" s="211"/>
      <c r="DMB596" s="211"/>
      <c r="DMC596" s="211"/>
      <c r="DMD596" s="211"/>
      <c r="DME596" s="211"/>
      <c r="DMF596" s="211"/>
      <c r="DMG596" s="211"/>
      <c r="DMH596" s="211"/>
      <c r="DMI596" s="211"/>
      <c r="DMJ596" s="211"/>
      <c r="DMK596" s="211"/>
      <c r="DML596" s="211"/>
      <c r="DMM596" s="211"/>
      <c r="DMN596" s="211"/>
      <c r="DMO596" s="211"/>
      <c r="DMP596" s="211"/>
      <c r="DMQ596" s="211"/>
      <c r="DMR596" s="211"/>
      <c r="DMS596" s="211"/>
      <c r="DMT596" s="211"/>
      <c r="DMU596" s="211"/>
      <c r="DMV596" s="211"/>
      <c r="DMW596" s="211"/>
      <c r="DMX596" s="211"/>
      <c r="DMY596" s="211"/>
      <c r="DMZ596" s="211"/>
      <c r="DNA596" s="211"/>
      <c r="DNB596" s="211"/>
      <c r="DNC596" s="211"/>
      <c r="DND596" s="211"/>
      <c r="DNE596" s="211"/>
      <c r="DNF596" s="211"/>
      <c r="DNG596" s="211"/>
      <c r="DNH596" s="211"/>
      <c r="DNI596" s="211"/>
      <c r="DNJ596" s="211"/>
      <c r="DNK596" s="211"/>
      <c r="DNL596" s="211"/>
      <c r="DNM596" s="211"/>
      <c r="DNN596" s="211"/>
      <c r="DNO596" s="211"/>
      <c r="DNP596" s="211"/>
      <c r="DNQ596" s="211"/>
      <c r="DNR596" s="211"/>
      <c r="DNS596" s="211"/>
      <c r="DNT596" s="211"/>
      <c r="DNU596" s="211"/>
      <c r="DNV596" s="211"/>
      <c r="DNW596" s="211"/>
      <c r="DNX596" s="211"/>
      <c r="DNY596" s="211"/>
      <c r="DNZ596" s="211"/>
      <c r="DOA596" s="211"/>
      <c r="DOB596" s="211"/>
      <c r="DOC596" s="211"/>
      <c r="DOD596" s="211"/>
      <c r="DOE596" s="211"/>
      <c r="DOF596" s="211"/>
      <c r="DOG596" s="211"/>
      <c r="DOH596" s="211"/>
      <c r="DOI596" s="211"/>
      <c r="DOJ596" s="211"/>
      <c r="DOK596" s="211"/>
      <c r="DOL596" s="211"/>
      <c r="DOM596" s="211"/>
      <c r="DON596" s="211"/>
      <c r="DOO596" s="211"/>
      <c r="DOP596" s="211"/>
      <c r="DOQ596" s="211"/>
      <c r="DOR596" s="211"/>
      <c r="DOS596" s="211"/>
      <c r="DOT596" s="211"/>
      <c r="DOU596" s="211"/>
      <c r="DOV596" s="211"/>
      <c r="DOW596" s="211"/>
      <c r="DOX596" s="211"/>
      <c r="DOY596" s="211"/>
      <c r="DOZ596" s="211"/>
      <c r="DPA596" s="211"/>
      <c r="DPB596" s="211"/>
      <c r="DPC596" s="211"/>
      <c r="DPD596" s="211"/>
      <c r="DPE596" s="211"/>
      <c r="DPF596" s="211"/>
      <c r="DPG596" s="211"/>
      <c r="DPH596" s="211"/>
      <c r="DPI596" s="211"/>
      <c r="DPJ596" s="211"/>
      <c r="DPK596" s="211"/>
      <c r="DPL596" s="211"/>
      <c r="DPM596" s="211"/>
      <c r="DPN596" s="211"/>
      <c r="DPO596" s="211"/>
      <c r="DPP596" s="211"/>
      <c r="DPQ596" s="211"/>
      <c r="DPR596" s="211"/>
      <c r="DPS596" s="211"/>
      <c r="DPT596" s="211"/>
      <c r="DPU596" s="211"/>
      <c r="DPV596" s="211"/>
      <c r="DPW596" s="211"/>
      <c r="DPX596" s="211"/>
      <c r="DPY596" s="211"/>
      <c r="DPZ596" s="211"/>
      <c r="DQA596" s="211"/>
      <c r="DQB596" s="211"/>
      <c r="DQC596" s="211"/>
      <c r="DQD596" s="211"/>
      <c r="DQE596" s="211"/>
      <c r="DQF596" s="211"/>
      <c r="DQG596" s="211"/>
      <c r="DQH596" s="211"/>
      <c r="DQI596" s="211"/>
      <c r="DQJ596" s="211"/>
      <c r="DQK596" s="211"/>
      <c r="DQL596" s="211"/>
      <c r="DQM596" s="211"/>
      <c r="DQN596" s="211"/>
      <c r="DQO596" s="211"/>
      <c r="DQP596" s="211"/>
      <c r="DQQ596" s="211"/>
      <c r="DQR596" s="211"/>
      <c r="DQS596" s="211"/>
      <c r="DQT596" s="211"/>
      <c r="DQU596" s="211"/>
      <c r="DQV596" s="211"/>
      <c r="DQW596" s="211"/>
      <c r="DQX596" s="211"/>
      <c r="DQY596" s="211"/>
      <c r="DQZ596" s="211"/>
      <c r="DRA596" s="211"/>
      <c r="DRB596" s="211"/>
      <c r="DRC596" s="211"/>
      <c r="DRD596" s="211"/>
      <c r="DRE596" s="211"/>
      <c r="DRF596" s="211"/>
      <c r="DRG596" s="211"/>
      <c r="DRH596" s="211"/>
      <c r="DRI596" s="211"/>
      <c r="DRJ596" s="211"/>
      <c r="DRK596" s="211"/>
      <c r="DRL596" s="211"/>
      <c r="DRM596" s="211"/>
      <c r="DRN596" s="211"/>
      <c r="DRO596" s="211"/>
      <c r="DRP596" s="211"/>
      <c r="DRQ596" s="211"/>
      <c r="DRR596" s="211"/>
      <c r="DRS596" s="211"/>
      <c r="DRT596" s="211"/>
      <c r="DRU596" s="211"/>
      <c r="DRV596" s="211"/>
      <c r="DRW596" s="211"/>
      <c r="DRX596" s="211"/>
      <c r="DRY596" s="211"/>
      <c r="DRZ596" s="211"/>
      <c r="DSA596" s="211"/>
      <c r="DSB596" s="211"/>
      <c r="DSC596" s="211"/>
      <c r="DSD596" s="211"/>
      <c r="DSE596" s="211"/>
      <c r="DSF596" s="211"/>
      <c r="DSG596" s="211"/>
      <c r="DSH596" s="211"/>
      <c r="DSI596" s="211"/>
      <c r="DSJ596" s="211"/>
      <c r="DSK596" s="211"/>
      <c r="DSL596" s="211"/>
      <c r="DSM596" s="211"/>
      <c r="DSN596" s="211"/>
      <c r="DSO596" s="211"/>
      <c r="DSP596" s="211"/>
      <c r="DSQ596" s="211"/>
      <c r="DSR596" s="211"/>
      <c r="DSS596" s="211"/>
      <c r="DST596" s="211"/>
      <c r="DSU596" s="211"/>
      <c r="DSV596" s="211"/>
      <c r="DSW596" s="211"/>
      <c r="DSX596" s="211"/>
      <c r="DSY596" s="211"/>
      <c r="DSZ596" s="211"/>
      <c r="DTA596" s="211"/>
      <c r="DTB596" s="211"/>
      <c r="DTC596" s="211"/>
      <c r="DTD596" s="211"/>
      <c r="DTE596" s="211"/>
      <c r="DTF596" s="211"/>
      <c r="DTG596" s="211"/>
      <c r="DTH596" s="211"/>
      <c r="DTI596" s="211"/>
      <c r="DTJ596" s="211"/>
      <c r="DTK596" s="211"/>
      <c r="DTL596" s="211"/>
      <c r="DTM596" s="211"/>
      <c r="DTN596" s="211"/>
      <c r="DTO596" s="211"/>
      <c r="DTP596" s="211"/>
      <c r="DTQ596" s="211"/>
      <c r="DTR596" s="211"/>
      <c r="DTS596" s="211"/>
      <c r="DTT596" s="211"/>
      <c r="DTU596" s="211"/>
      <c r="DTV596" s="211"/>
      <c r="DTW596" s="211"/>
      <c r="DTX596" s="211"/>
      <c r="DTY596" s="211"/>
      <c r="DTZ596" s="211"/>
      <c r="DUA596" s="211"/>
      <c r="DUB596" s="211"/>
      <c r="DUC596" s="211"/>
      <c r="DUD596" s="211"/>
      <c r="DUE596" s="211"/>
      <c r="DUF596" s="211"/>
      <c r="DUG596" s="211"/>
      <c r="DUH596" s="211"/>
      <c r="DUI596" s="211"/>
      <c r="DUJ596" s="211"/>
      <c r="DUK596" s="211"/>
      <c r="DUL596" s="211"/>
      <c r="DUM596" s="211"/>
      <c r="DUN596" s="211"/>
      <c r="DUO596" s="211"/>
      <c r="DUP596" s="211"/>
      <c r="DUQ596" s="211"/>
      <c r="DUR596" s="211"/>
      <c r="DUS596" s="211"/>
      <c r="DUT596" s="211"/>
      <c r="DUU596" s="211"/>
      <c r="DUV596" s="211"/>
      <c r="DUW596" s="211"/>
      <c r="DUX596" s="211"/>
      <c r="DUY596" s="211"/>
      <c r="DUZ596" s="211"/>
      <c r="DVA596" s="211"/>
      <c r="DVB596" s="211"/>
      <c r="DVC596" s="211"/>
      <c r="DVD596" s="211"/>
      <c r="DVE596" s="211"/>
      <c r="DVF596" s="211"/>
      <c r="DVG596" s="211"/>
      <c r="DVH596" s="211"/>
      <c r="DVI596" s="211"/>
      <c r="DVJ596" s="211"/>
      <c r="DVK596" s="211"/>
      <c r="DVL596" s="211"/>
      <c r="DVM596" s="211"/>
      <c r="DVN596" s="211"/>
      <c r="DVO596" s="211"/>
      <c r="DVP596" s="211"/>
      <c r="DVQ596" s="211"/>
      <c r="DVR596" s="211"/>
      <c r="DVS596" s="211"/>
      <c r="DVT596" s="211"/>
      <c r="DVU596" s="211"/>
      <c r="DVV596" s="211"/>
      <c r="DVW596" s="211"/>
      <c r="DVX596" s="211"/>
      <c r="DVY596" s="211"/>
      <c r="DVZ596" s="211"/>
      <c r="DWA596" s="211"/>
      <c r="DWB596" s="211"/>
      <c r="DWC596" s="211"/>
      <c r="DWD596" s="211"/>
      <c r="DWE596" s="211"/>
      <c r="DWF596" s="211"/>
      <c r="DWG596" s="211"/>
      <c r="DWH596" s="211"/>
      <c r="DWI596" s="211"/>
      <c r="DWJ596" s="211"/>
      <c r="DWK596" s="211"/>
      <c r="DWL596" s="211"/>
      <c r="DWM596" s="211"/>
      <c r="DWN596" s="211"/>
      <c r="DWO596" s="211"/>
      <c r="DWP596" s="211"/>
      <c r="DWQ596" s="211"/>
      <c r="DWR596" s="211"/>
      <c r="DWS596" s="211"/>
      <c r="DWT596" s="211"/>
      <c r="DWU596" s="211"/>
      <c r="DWV596" s="211"/>
      <c r="DWW596" s="211"/>
      <c r="DWX596" s="211"/>
      <c r="DWY596" s="211"/>
      <c r="DWZ596" s="211"/>
      <c r="DXA596" s="211"/>
      <c r="DXB596" s="211"/>
      <c r="DXC596" s="211"/>
      <c r="DXD596" s="211"/>
      <c r="DXE596" s="211"/>
      <c r="DXF596" s="211"/>
      <c r="DXG596" s="211"/>
      <c r="DXH596" s="211"/>
      <c r="DXI596" s="211"/>
      <c r="DXJ596" s="211"/>
      <c r="DXK596" s="211"/>
      <c r="DXL596" s="211"/>
      <c r="DXM596" s="211"/>
      <c r="DXN596" s="211"/>
      <c r="DXO596" s="211"/>
      <c r="DXP596" s="211"/>
      <c r="DXQ596" s="211"/>
      <c r="DXR596" s="211"/>
      <c r="DXS596" s="211"/>
      <c r="DXT596" s="211"/>
      <c r="DXU596" s="211"/>
      <c r="DXV596" s="211"/>
      <c r="DXW596" s="211"/>
      <c r="DXX596" s="211"/>
      <c r="DXY596" s="211"/>
      <c r="DXZ596" s="211"/>
      <c r="DYA596" s="211"/>
      <c r="DYB596" s="211"/>
      <c r="DYC596" s="211"/>
      <c r="DYD596" s="211"/>
      <c r="DYE596" s="211"/>
      <c r="DYF596" s="211"/>
      <c r="DYG596" s="211"/>
      <c r="DYH596" s="211"/>
      <c r="DYI596" s="211"/>
      <c r="DYJ596" s="211"/>
      <c r="DYK596" s="211"/>
      <c r="DYL596" s="211"/>
      <c r="DYM596" s="211"/>
      <c r="DYN596" s="211"/>
      <c r="DYO596" s="211"/>
      <c r="DYP596" s="211"/>
      <c r="DYQ596" s="211"/>
      <c r="DYR596" s="211"/>
      <c r="DYS596" s="211"/>
      <c r="DYT596" s="211"/>
      <c r="DYU596" s="211"/>
      <c r="DYV596" s="211"/>
      <c r="DYW596" s="211"/>
      <c r="DYX596" s="211"/>
      <c r="DYY596" s="211"/>
      <c r="DYZ596" s="211"/>
      <c r="DZA596" s="211"/>
      <c r="DZB596" s="211"/>
      <c r="DZC596" s="211"/>
      <c r="DZD596" s="211"/>
      <c r="DZE596" s="211"/>
      <c r="DZF596" s="211"/>
      <c r="DZG596" s="211"/>
      <c r="DZH596" s="211"/>
      <c r="DZI596" s="211"/>
      <c r="DZJ596" s="211"/>
      <c r="DZK596" s="211"/>
      <c r="DZL596" s="211"/>
      <c r="DZM596" s="211"/>
      <c r="DZN596" s="211"/>
      <c r="DZO596" s="211"/>
      <c r="DZP596" s="211"/>
      <c r="DZQ596" s="211"/>
      <c r="DZR596" s="211"/>
      <c r="DZS596" s="211"/>
      <c r="DZT596" s="211"/>
      <c r="DZU596" s="211"/>
      <c r="DZV596" s="211"/>
      <c r="DZW596" s="211"/>
      <c r="DZX596" s="211"/>
      <c r="DZY596" s="211"/>
      <c r="DZZ596" s="211"/>
      <c r="EAA596" s="211"/>
      <c r="EAB596" s="211"/>
      <c r="EAC596" s="211"/>
      <c r="EAD596" s="211"/>
      <c r="EAE596" s="211"/>
      <c r="EAF596" s="211"/>
      <c r="EAG596" s="211"/>
      <c r="EAH596" s="211"/>
      <c r="EAI596" s="211"/>
      <c r="EAJ596" s="211"/>
      <c r="EAK596" s="211"/>
      <c r="EAL596" s="211"/>
      <c r="EAM596" s="211"/>
      <c r="EAN596" s="211"/>
      <c r="EAO596" s="211"/>
      <c r="EAP596" s="211"/>
      <c r="EAQ596" s="211"/>
      <c r="EAR596" s="211"/>
      <c r="EAS596" s="211"/>
      <c r="EAT596" s="211"/>
      <c r="EAU596" s="211"/>
      <c r="EAV596" s="211"/>
      <c r="EAW596" s="211"/>
      <c r="EAX596" s="211"/>
      <c r="EAY596" s="211"/>
      <c r="EAZ596" s="211"/>
      <c r="EBA596" s="211"/>
      <c r="EBB596" s="211"/>
      <c r="EBC596" s="211"/>
      <c r="EBD596" s="211"/>
      <c r="EBE596" s="211"/>
      <c r="EBF596" s="211"/>
      <c r="EBG596" s="211"/>
      <c r="EBH596" s="211"/>
      <c r="EBI596" s="211"/>
      <c r="EBJ596" s="211"/>
      <c r="EBK596" s="211"/>
      <c r="EBL596" s="211"/>
      <c r="EBM596" s="211"/>
      <c r="EBN596" s="211"/>
      <c r="EBO596" s="211"/>
      <c r="EBP596" s="211"/>
      <c r="EBQ596" s="211"/>
      <c r="EBR596" s="211"/>
      <c r="EBS596" s="211"/>
      <c r="EBT596" s="211"/>
      <c r="EBU596" s="211"/>
      <c r="EBV596" s="211"/>
      <c r="EBW596" s="211"/>
      <c r="EBX596" s="211"/>
      <c r="EBY596" s="211"/>
      <c r="EBZ596" s="211"/>
      <c r="ECA596" s="211"/>
      <c r="ECB596" s="211"/>
      <c r="ECC596" s="211"/>
      <c r="ECD596" s="211"/>
      <c r="ECE596" s="211"/>
      <c r="ECF596" s="211"/>
      <c r="ECG596" s="211"/>
      <c r="ECH596" s="211"/>
      <c r="ECI596" s="211"/>
      <c r="ECJ596" s="211"/>
      <c r="ECK596" s="211"/>
      <c r="ECL596" s="211"/>
      <c r="ECM596" s="211"/>
      <c r="ECN596" s="211"/>
      <c r="ECO596" s="211"/>
      <c r="ECP596" s="211"/>
      <c r="ECQ596" s="211"/>
      <c r="ECR596" s="211"/>
      <c r="ECS596" s="211"/>
      <c r="ECT596" s="211"/>
      <c r="ECU596" s="211"/>
      <c r="ECV596" s="211"/>
      <c r="ECW596" s="211"/>
      <c r="ECX596" s="211"/>
      <c r="ECY596" s="211"/>
      <c r="ECZ596" s="211"/>
      <c r="EDA596" s="211"/>
      <c r="EDB596" s="211"/>
      <c r="EDC596" s="211"/>
      <c r="EDD596" s="211"/>
      <c r="EDE596" s="211"/>
      <c r="EDF596" s="211"/>
      <c r="EDG596" s="211"/>
      <c r="EDH596" s="211"/>
      <c r="EDI596" s="211"/>
      <c r="EDJ596" s="211"/>
      <c r="EDK596" s="211"/>
      <c r="EDL596" s="211"/>
      <c r="EDM596" s="211"/>
      <c r="EDN596" s="211"/>
      <c r="EDO596" s="211"/>
      <c r="EDP596" s="211"/>
      <c r="EDQ596" s="211"/>
      <c r="EDR596" s="211"/>
      <c r="EDS596" s="211"/>
      <c r="EDT596" s="211"/>
      <c r="EDU596" s="211"/>
      <c r="EDV596" s="211"/>
      <c r="EDW596" s="211"/>
      <c r="EDX596" s="211"/>
      <c r="EDY596" s="211"/>
      <c r="EDZ596" s="211"/>
      <c r="EEA596" s="211"/>
      <c r="EEB596" s="211"/>
      <c r="EEC596" s="211"/>
      <c r="EED596" s="211"/>
      <c r="EEE596" s="211"/>
      <c r="EEF596" s="211"/>
      <c r="EEG596" s="211"/>
      <c r="EEH596" s="211"/>
      <c r="EEI596" s="211"/>
      <c r="EEJ596" s="211"/>
      <c r="EEK596" s="211"/>
      <c r="EEL596" s="211"/>
      <c r="EEM596" s="211"/>
      <c r="EEN596" s="211"/>
      <c r="EEO596" s="211"/>
      <c r="EEP596" s="211"/>
      <c r="EEQ596" s="211"/>
      <c r="EER596" s="211"/>
      <c r="EES596" s="211"/>
      <c r="EET596" s="211"/>
      <c r="EEU596" s="211"/>
      <c r="EEV596" s="211"/>
      <c r="EEW596" s="211"/>
      <c r="EEX596" s="211"/>
      <c r="EEY596" s="211"/>
      <c r="EEZ596" s="211"/>
      <c r="EFA596" s="211"/>
      <c r="EFB596" s="211"/>
      <c r="EFC596" s="211"/>
      <c r="EFD596" s="211"/>
      <c r="EFE596" s="211"/>
      <c r="EFF596" s="211"/>
      <c r="EFG596" s="211"/>
      <c r="EFH596" s="211"/>
      <c r="EFI596" s="211"/>
      <c r="EFJ596" s="211"/>
      <c r="EFK596" s="211"/>
      <c r="EFL596" s="211"/>
      <c r="EFM596" s="211"/>
      <c r="EFN596" s="211"/>
      <c r="EFO596" s="211"/>
      <c r="EFP596" s="211"/>
      <c r="EFQ596" s="211"/>
      <c r="EFR596" s="211"/>
      <c r="EFS596" s="211"/>
      <c r="EFT596" s="211"/>
      <c r="EFU596" s="211"/>
      <c r="EFV596" s="211"/>
      <c r="EFW596" s="211"/>
      <c r="EFX596" s="211"/>
      <c r="EFY596" s="211"/>
      <c r="EFZ596" s="211"/>
      <c r="EGA596" s="211"/>
      <c r="EGB596" s="211"/>
      <c r="EGC596" s="211"/>
      <c r="EGD596" s="211"/>
      <c r="EGE596" s="211"/>
      <c r="EGF596" s="211"/>
      <c r="EGG596" s="211"/>
      <c r="EGH596" s="211"/>
      <c r="EGI596" s="211"/>
      <c r="EGJ596" s="211"/>
      <c r="EGK596" s="211"/>
      <c r="EGL596" s="211"/>
      <c r="EGM596" s="211"/>
      <c r="EGN596" s="211"/>
      <c r="EGO596" s="211"/>
      <c r="EGP596" s="211"/>
      <c r="EGQ596" s="211"/>
      <c r="EGR596" s="211"/>
      <c r="EGS596" s="211"/>
      <c r="EGT596" s="211"/>
      <c r="EGU596" s="211"/>
      <c r="EGV596" s="211"/>
      <c r="EGW596" s="211"/>
      <c r="EGX596" s="211"/>
      <c r="EGY596" s="211"/>
      <c r="EGZ596" s="211"/>
      <c r="EHA596" s="211"/>
      <c r="EHB596" s="211"/>
      <c r="EHC596" s="211"/>
      <c r="EHD596" s="211"/>
      <c r="EHE596" s="211"/>
      <c r="EHF596" s="211"/>
      <c r="EHG596" s="211"/>
      <c r="EHH596" s="211"/>
      <c r="EHI596" s="211"/>
      <c r="EHJ596" s="211"/>
      <c r="EHK596" s="211"/>
      <c r="EHL596" s="211"/>
      <c r="EHM596" s="211"/>
      <c r="EHN596" s="211"/>
      <c r="EHO596" s="211"/>
      <c r="EHP596" s="211"/>
      <c r="EHQ596" s="211"/>
      <c r="EHR596" s="211"/>
      <c r="EHS596" s="211"/>
      <c r="EHT596" s="211"/>
      <c r="EHU596" s="211"/>
      <c r="EHV596" s="211"/>
      <c r="EHW596" s="211"/>
      <c r="EHX596" s="211"/>
      <c r="EHY596" s="211"/>
      <c r="EHZ596" s="211"/>
      <c r="EIA596" s="211"/>
      <c r="EIB596" s="211"/>
      <c r="EIC596" s="211"/>
      <c r="EID596" s="211"/>
      <c r="EIE596" s="211"/>
      <c r="EIF596" s="211"/>
      <c r="EIG596" s="211"/>
      <c r="EIH596" s="211"/>
      <c r="EII596" s="211"/>
      <c r="EIJ596" s="211"/>
      <c r="EIK596" s="211"/>
      <c r="EIL596" s="211"/>
      <c r="EIM596" s="211"/>
      <c r="EIN596" s="211"/>
      <c r="EIO596" s="211"/>
      <c r="EIP596" s="211"/>
      <c r="EIQ596" s="211"/>
      <c r="EIR596" s="211"/>
      <c r="EIS596" s="211"/>
      <c r="EIT596" s="211"/>
      <c r="EIU596" s="211"/>
      <c r="EIV596" s="211"/>
      <c r="EIW596" s="211"/>
      <c r="EIX596" s="211"/>
      <c r="EIY596" s="211"/>
      <c r="EIZ596" s="211"/>
      <c r="EJA596" s="211"/>
      <c r="EJB596" s="211"/>
      <c r="EJC596" s="211"/>
      <c r="EJD596" s="211"/>
      <c r="EJE596" s="211"/>
      <c r="EJF596" s="211"/>
      <c r="EJG596" s="211"/>
      <c r="EJH596" s="211"/>
      <c r="EJI596" s="211"/>
      <c r="EJJ596" s="211"/>
      <c r="EJK596" s="211"/>
      <c r="EJL596" s="211"/>
      <c r="EJM596" s="211"/>
      <c r="EJN596" s="211"/>
      <c r="EJO596" s="211"/>
      <c r="EJP596" s="211"/>
      <c r="EJQ596" s="211"/>
      <c r="EJR596" s="211"/>
      <c r="EJS596" s="211"/>
      <c r="EJT596" s="211"/>
      <c r="EJU596" s="211"/>
      <c r="EJV596" s="211"/>
      <c r="EJW596" s="211"/>
      <c r="EJX596" s="211"/>
      <c r="EJY596" s="211"/>
      <c r="EJZ596" s="211"/>
      <c r="EKA596" s="211"/>
      <c r="EKB596" s="211"/>
      <c r="EKC596" s="211"/>
      <c r="EKD596" s="211"/>
      <c r="EKE596" s="211"/>
      <c r="EKF596" s="211"/>
      <c r="EKG596" s="211"/>
      <c r="EKH596" s="211"/>
      <c r="EKI596" s="211"/>
      <c r="EKJ596" s="211"/>
      <c r="EKK596" s="211"/>
      <c r="EKL596" s="211"/>
      <c r="EKM596" s="211"/>
      <c r="EKN596" s="211"/>
      <c r="EKO596" s="211"/>
      <c r="EKP596" s="211"/>
      <c r="EKQ596" s="211"/>
      <c r="EKR596" s="211"/>
      <c r="EKS596" s="211"/>
      <c r="EKT596" s="211"/>
      <c r="EKU596" s="211"/>
      <c r="EKV596" s="211"/>
      <c r="EKW596" s="211"/>
      <c r="EKX596" s="211"/>
      <c r="EKY596" s="211"/>
      <c r="EKZ596" s="211"/>
      <c r="ELA596" s="211"/>
      <c r="ELB596" s="211"/>
      <c r="ELC596" s="211"/>
      <c r="ELD596" s="211"/>
      <c r="ELE596" s="211"/>
      <c r="ELF596" s="211"/>
      <c r="ELG596" s="211"/>
      <c r="ELH596" s="211"/>
      <c r="ELI596" s="211"/>
      <c r="ELJ596" s="211"/>
      <c r="ELK596" s="211"/>
      <c r="ELL596" s="211"/>
      <c r="ELM596" s="211"/>
      <c r="ELN596" s="211"/>
      <c r="ELO596" s="211"/>
      <c r="ELP596" s="211"/>
      <c r="ELQ596" s="211"/>
      <c r="ELR596" s="211"/>
      <c r="ELS596" s="211"/>
      <c r="ELT596" s="211"/>
      <c r="ELU596" s="211"/>
      <c r="ELV596" s="211"/>
      <c r="ELW596" s="211"/>
      <c r="ELX596" s="211"/>
      <c r="ELY596" s="211"/>
      <c r="ELZ596" s="211"/>
      <c r="EMA596" s="211"/>
      <c r="EMB596" s="211"/>
      <c r="EMC596" s="211"/>
      <c r="EMD596" s="211"/>
      <c r="EME596" s="211"/>
      <c r="EMF596" s="211"/>
      <c r="EMG596" s="211"/>
      <c r="EMH596" s="211"/>
      <c r="EMI596" s="211"/>
      <c r="EMJ596" s="211"/>
      <c r="EMK596" s="211"/>
      <c r="EML596" s="211"/>
      <c r="EMM596" s="211"/>
      <c r="EMN596" s="211"/>
      <c r="EMO596" s="211"/>
      <c r="EMP596" s="211"/>
      <c r="EMQ596" s="211"/>
      <c r="EMR596" s="211"/>
      <c r="EMS596" s="211"/>
      <c r="EMT596" s="211"/>
      <c r="EMU596" s="211"/>
      <c r="EMV596" s="211"/>
      <c r="EMW596" s="211"/>
      <c r="EMX596" s="211"/>
      <c r="EMY596" s="211"/>
      <c r="EMZ596" s="211"/>
      <c r="ENA596" s="211"/>
      <c r="ENB596" s="211"/>
      <c r="ENC596" s="211"/>
      <c r="END596" s="211"/>
      <c r="ENE596" s="211"/>
      <c r="ENF596" s="211"/>
      <c r="ENG596" s="211"/>
      <c r="ENH596" s="211"/>
      <c r="ENI596" s="211"/>
      <c r="ENJ596" s="211"/>
      <c r="ENK596" s="211"/>
      <c r="ENL596" s="211"/>
      <c r="ENM596" s="211"/>
      <c r="ENN596" s="211"/>
      <c r="ENO596" s="211"/>
      <c r="ENP596" s="211"/>
      <c r="ENQ596" s="211"/>
      <c r="ENR596" s="211"/>
      <c r="ENS596" s="211"/>
      <c r="ENT596" s="211"/>
      <c r="ENU596" s="211"/>
      <c r="ENV596" s="211"/>
      <c r="ENW596" s="211"/>
      <c r="ENX596" s="211"/>
      <c r="ENY596" s="211"/>
      <c r="ENZ596" s="211"/>
      <c r="EOA596" s="211"/>
      <c r="EOB596" s="211"/>
      <c r="EOC596" s="211"/>
      <c r="EOD596" s="211"/>
      <c r="EOE596" s="211"/>
      <c r="EOF596" s="211"/>
      <c r="EOG596" s="211"/>
      <c r="EOH596" s="211"/>
      <c r="EOI596" s="211"/>
      <c r="EOJ596" s="211"/>
      <c r="EOK596" s="211"/>
      <c r="EOL596" s="211"/>
      <c r="EOM596" s="211"/>
      <c r="EON596" s="211"/>
      <c r="EOO596" s="211"/>
      <c r="EOP596" s="211"/>
      <c r="EOQ596" s="211"/>
      <c r="EOR596" s="211"/>
      <c r="EOS596" s="211"/>
      <c r="EOT596" s="211"/>
      <c r="EOU596" s="211"/>
      <c r="EOV596" s="211"/>
      <c r="EOW596" s="211"/>
      <c r="EOX596" s="211"/>
      <c r="EOY596" s="211"/>
      <c r="EOZ596" s="211"/>
      <c r="EPA596" s="211"/>
      <c r="EPB596" s="211"/>
      <c r="EPC596" s="211"/>
      <c r="EPD596" s="211"/>
      <c r="EPE596" s="211"/>
      <c r="EPF596" s="211"/>
      <c r="EPG596" s="211"/>
      <c r="EPH596" s="211"/>
      <c r="EPI596" s="211"/>
      <c r="EPJ596" s="211"/>
      <c r="EPK596" s="211"/>
      <c r="EPL596" s="211"/>
      <c r="EPM596" s="211"/>
      <c r="EPN596" s="211"/>
      <c r="EPO596" s="211"/>
      <c r="EPP596" s="211"/>
      <c r="EPQ596" s="211"/>
      <c r="EPR596" s="211"/>
      <c r="EPS596" s="211"/>
      <c r="EPT596" s="211"/>
      <c r="EPU596" s="211"/>
      <c r="EPV596" s="211"/>
      <c r="EPW596" s="211"/>
      <c r="EPX596" s="211"/>
      <c r="EPY596" s="211"/>
      <c r="EPZ596" s="211"/>
      <c r="EQA596" s="211"/>
      <c r="EQB596" s="211"/>
      <c r="EQC596" s="211"/>
      <c r="EQD596" s="211"/>
      <c r="EQE596" s="211"/>
      <c r="EQF596" s="211"/>
      <c r="EQG596" s="211"/>
      <c r="EQH596" s="211"/>
      <c r="EQI596" s="211"/>
      <c r="EQJ596" s="211"/>
      <c r="EQK596" s="211"/>
      <c r="EQL596" s="211"/>
      <c r="EQM596" s="211"/>
      <c r="EQN596" s="211"/>
      <c r="EQO596" s="211"/>
      <c r="EQP596" s="211"/>
      <c r="EQQ596" s="211"/>
      <c r="EQR596" s="211"/>
      <c r="EQS596" s="211"/>
      <c r="EQT596" s="211"/>
      <c r="EQU596" s="211"/>
      <c r="EQV596" s="211"/>
      <c r="EQW596" s="211"/>
      <c r="EQX596" s="211"/>
      <c r="EQY596" s="211"/>
      <c r="EQZ596" s="211"/>
      <c r="ERA596" s="211"/>
      <c r="ERB596" s="211"/>
      <c r="ERC596" s="211"/>
      <c r="ERD596" s="211"/>
      <c r="ERE596" s="211"/>
      <c r="ERF596" s="211"/>
      <c r="ERG596" s="211"/>
      <c r="ERH596" s="211"/>
      <c r="ERI596" s="211"/>
      <c r="ERJ596" s="211"/>
      <c r="ERK596" s="211"/>
      <c r="ERL596" s="211"/>
      <c r="ERM596" s="211"/>
      <c r="ERN596" s="211"/>
      <c r="ERO596" s="211"/>
      <c r="ERP596" s="211"/>
      <c r="ERQ596" s="211"/>
      <c r="ERR596" s="211"/>
      <c r="ERS596" s="211"/>
      <c r="ERT596" s="211"/>
      <c r="ERU596" s="211"/>
      <c r="ERV596" s="211"/>
      <c r="ERW596" s="211"/>
      <c r="ERX596" s="211"/>
      <c r="ERY596" s="211"/>
      <c r="ERZ596" s="211"/>
      <c r="ESA596" s="211"/>
      <c r="ESB596" s="211"/>
      <c r="ESC596" s="211"/>
      <c r="ESD596" s="211"/>
      <c r="ESE596" s="211"/>
      <c r="ESF596" s="211"/>
      <c r="ESG596" s="211"/>
      <c r="ESH596" s="211"/>
      <c r="ESI596" s="211"/>
      <c r="ESJ596" s="211"/>
      <c r="ESK596" s="211"/>
      <c r="ESL596" s="211"/>
      <c r="ESM596" s="211"/>
      <c r="ESN596" s="211"/>
      <c r="ESO596" s="211"/>
      <c r="ESP596" s="211"/>
      <c r="ESQ596" s="211"/>
      <c r="ESR596" s="211"/>
      <c r="ESS596" s="211"/>
      <c r="EST596" s="211"/>
      <c r="ESU596" s="211"/>
      <c r="ESV596" s="211"/>
      <c r="ESW596" s="211"/>
      <c r="ESX596" s="211"/>
      <c r="ESY596" s="211"/>
      <c r="ESZ596" s="211"/>
      <c r="ETA596" s="211"/>
      <c r="ETB596" s="211"/>
      <c r="ETC596" s="211"/>
      <c r="ETD596" s="211"/>
      <c r="ETE596" s="211"/>
      <c r="ETF596" s="211"/>
      <c r="ETG596" s="211"/>
      <c r="ETH596" s="211"/>
      <c r="ETI596" s="211"/>
      <c r="ETJ596" s="211"/>
      <c r="ETK596" s="211"/>
      <c r="ETL596" s="211"/>
      <c r="ETM596" s="211"/>
      <c r="ETN596" s="211"/>
      <c r="ETO596" s="211"/>
      <c r="ETP596" s="211"/>
      <c r="ETQ596" s="211"/>
      <c r="ETR596" s="211"/>
      <c r="ETS596" s="211"/>
      <c r="ETT596" s="211"/>
      <c r="ETU596" s="211"/>
      <c r="ETV596" s="211"/>
      <c r="ETW596" s="211"/>
      <c r="ETX596" s="211"/>
      <c r="ETY596" s="211"/>
      <c r="ETZ596" s="211"/>
      <c r="EUA596" s="211"/>
      <c r="EUB596" s="211"/>
      <c r="EUC596" s="211"/>
      <c r="EUD596" s="211"/>
      <c r="EUE596" s="211"/>
      <c r="EUF596" s="211"/>
      <c r="EUG596" s="211"/>
      <c r="EUH596" s="211"/>
      <c r="EUI596" s="211"/>
      <c r="EUJ596" s="211"/>
      <c r="EUK596" s="211"/>
      <c r="EUL596" s="211"/>
      <c r="EUM596" s="211"/>
      <c r="EUN596" s="211"/>
      <c r="EUO596" s="211"/>
      <c r="EUP596" s="211"/>
      <c r="EUQ596" s="211"/>
      <c r="EUR596" s="211"/>
      <c r="EUS596" s="211"/>
      <c r="EUT596" s="211"/>
      <c r="EUU596" s="211"/>
      <c r="EUV596" s="211"/>
      <c r="EUW596" s="211"/>
      <c r="EUX596" s="211"/>
      <c r="EUY596" s="211"/>
      <c r="EUZ596" s="211"/>
      <c r="EVA596" s="211"/>
      <c r="EVB596" s="211"/>
      <c r="EVC596" s="211"/>
      <c r="EVD596" s="211"/>
      <c r="EVE596" s="211"/>
      <c r="EVF596" s="211"/>
      <c r="EVG596" s="211"/>
      <c r="EVH596" s="211"/>
      <c r="EVI596" s="211"/>
      <c r="EVJ596" s="211"/>
      <c r="EVK596" s="211"/>
      <c r="EVL596" s="211"/>
      <c r="EVM596" s="211"/>
      <c r="EVN596" s="211"/>
      <c r="EVO596" s="211"/>
      <c r="EVP596" s="211"/>
      <c r="EVQ596" s="211"/>
      <c r="EVR596" s="211"/>
      <c r="EVS596" s="211"/>
      <c r="EVT596" s="211"/>
      <c r="EVU596" s="211"/>
      <c r="EVV596" s="211"/>
      <c r="EVW596" s="211"/>
      <c r="EVX596" s="211"/>
      <c r="EVY596" s="211"/>
      <c r="EVZ596" s="211"/>
      <c r="EWA596" s="211"/>
      <c r="EWB596" s="211"/>
      <c r="EWC596" s="211"/>
      <c r="EWD596" s="211"/>
      <c r="EWE596" s="211"/>
      <c r="EWF596" s="211"/>
      <c r="EWG596" s="211"/>
      <c r="EWH596" s="211"/>
      <c r="EWI596" s="211"/>
      <c r="EWJ596" s="211"/>
      <c r="EWK596" s="211"/>
      <c r="EWL596" s="211"/>
      <c r="EWM596" s="211"/>
      <c r="EWN596" s="211"/>
      <c r="EWO596" s="211"/>
      <c r="EWP596" s="211"/>
      <c r="EWQ596" s="211"/>
      <c r="EWR596" s="211"/>
      <c r="EWS596" s="211"/>
      <c r="EWT596" s="211"/>
      <c r="EWU596" s="211"/>
      <c r="EWV596" s="211"/>
      <c r="EWW596" s="211"/>
      <c r="EWX596" s="211"/>
      <c r="EWY596" s="211"/>
      <c r="EWZ596" s="211"/>
      <c r="EXA596" s="211"/>
      <c r="EXB596" s="211"/>
      <c r="EXC596" s="211"/>
      <c r="EXD596" s="211"/>
      <c r="EXE596" s="211"/>
      <c r="EXF596" s="211"/>
      <c r="EXG596" s="211"/>
      <c r="EXH596" s="211"/>
      <c r="EXI596" s="211"/>
      <c r="EXJ596" s="211"/>
      <c r="EXK596" s="211"/>
      <c r="EXL596" s="211"/>
      <c r="EXM596" s="211"/>
      <c r="EXN596" s="211"/>
      <c r="EXO596" s="211"/>
      <c r="EXP596" s="211"/>
      <c r="EXQ596" s="211"/>
      <c r="EXR596" s="211"/>
      <c r="EXS596" s="211"/>
      <c r="EXT596" s="211"/>
      <c r="EXU596" s="211"/>
      <c r="EXV596" s="211"/>
      <c r="EXW596" s="211"/>
      <c r="EXX596" s="211"/>
      <c r="EXY596" s="211"/>
      <c r="EXZ596" s="211"/>
      <c r="EYA596" s="211"/>
      <c r="EYB596" s="211"/>
      <c r="EYC596" s="211"/>
      <c r="EYD596" s="211"/>
      <c r="EYE596" s="211"/>
      <c r="EYF596" s="211"/>
      <c r="EYG596" s="211"/>
      <c r="EYH596" s="211"/>
      <c r="EYI596" s="211"/>
      <c r="EYJ596" s="211"/>
      <c r="EYK596" s="211"/>
      <c r="EYL596" s="211"/>
      <c r="EYM596" s="211"/>
      <c r="EYN596" s="211"/>
      <c r="EYO596" s="211"/>
      <c r="EYP596" s="211"/>
      <c r="EYQ596" s="211"/>
      <c r="EYR596" s="211"/>
      <c r="EYS596" s="211"/>
      <c r="EYT596" s="211"/>
      <c r="EYU596" s="211"/>
      <c r="EYV596" s="211"/>
      <c r="EYW596" s="211"/>
      <c r="EYX596" s="211"/>
      <c r="EYY596" s="211"/>
    </row>
    <row r="597" spans="1:4055" s="212" customFormat="1" ht="38.25">
      <c r="A597" s="304" t="s">
        <v>668</v>
      </c>
      <c r="B597" s="304" t="s">
        <v>684</v>
      </c>
      <c r="C597" s="233" t="s">
        <v>81</v>
      </c>
      <c r="D597" s="233" t="s">
        <v>669</v>
      </c>
      <c r="E597" s="348">
        <v>44734</v>
      </c>
      <c r="F597" s="232">
        <v>44909</v>
      </c>
      <c r="G597" s="347">
        <v>44909</v>
      </c>
      <c r="H597" s="338"/>
      <c r="I597" s="340">
        <v>6613388</v>
      </c>
      <c r="J597" s="343"/>
      <c r="K597" s="344" t="s">
        <v>203</v>
      </c>
      <c r="L597" s="335">
        <v>100</v>
      </c>
      <c r="M597" s="236" t="s">
        <v>22</v>
      </c>
      <c r="N597" s="236">
        <v>138</v>
      </c>
      <c r="O597" s="444" t="s">
        <v>22</v>
      </c>
      <c r="P597" s="444" t="s">
        <v>22</v>
      </c>
      <c r="Q597" s="444" t="s">
        <v>22</v>
      </c>
      <c r="R597" s="444" t="s">
        <v>22</v>
      </c>
      <c r="S597" s="444" t="s">
        <v>22</v>
      </c>
      <c r="T597" s="444" t="s">
        <v>22</v>
      </c>
      <c r="U597" s="444" t="s">
        <v>22</v>
      </c>
      <c r="V597" s="238" t="s">
        <v>138</v>
      </c>
      <c r="W597" s="233"/>
      <c r="X597" s="211"/>
      <c r="Y597" s="211"/>
      <c r="Z597" s="211"/>
      <c r="AA597" s="211"/>
      <c r="AB597" s="211"/>
      <c r="AC597" s="211"/>
      <c r="AD597" s="211"/>
      <c r="AE597" s="211"/>
      <c r="AF597" s="211"/>
      <c r="AG597" s="211"/>
      <c r="AH597" s="211"/>
      <c r="AI597" s="211"/>
      <c r="AJ597" s="211"/>
      <c r="AK597" s="211"/>
      <c r="AL597" s="211"/>
      <c r="AM597" s="211"/>
      <c r="AN597" s="211"/>
      <c r="AO597" s="211"/>
      <c r="AP597" s="211"/>
      <c r="AQ597" s="211"/>
      <c r="AR597" s="211"/>
      <c r="AS597" s="211"/>
      <c r="AT597" s="211"/>
      <c r="AU597" s="211"/>
      <c r="AV597" s="211"/>
      <c r="AW597" s="211"/>
      <c r="AX597" s="211"/>
      <c r="AY597" s="211"/>
      <c r="AZ597" s="211"/>
      <c r="BA597" s="211"/>
      <c r="BB597" s="211"/>
      <c r="BC597" s="211"/>
      <c r="BD597" s="211"/>
      <c r="BE597" s="211"/>
      <c r="BF597" s="211"/>
      <c r="BG597" s="211"/>
      <c r="BH597" s="211"/>
      <c r="BI597" s="211"/>
      <c r="BJ597" s="211"/>
      <c r="BK597" s="211"/>
      <c r="BL597" s="211"/>
      <c r="BM597" s="211"/>
      <c r="BN597" s="211"/>
      <c r="BO597" s="211"/>
      <c r="BP597" s="211"/>
      <c r="BQ597" s="211"/>
      <c r="BR597" s="211"/>
      <c r="BS597" s="211"/>
      <c r="BT597" s="211"/>
      <c r="BU597" s="211"/>
      <c r="BV597" s="211"/>
      <c r="BW597" s="211"/>
      <c r="BX597" s="211"/>
      <c r="BY597" s="211"/>
      <c r="BZ597" s="211"/>
      <c r="CA597" s="211"/>
      <c r="CB597" s="211"/>
      <c r="CC597" s="211"/>
      <c r="CD597" s="211"/>
      <c r="CE597" s="211"/>
      <c r="CF597" s="211"/>
      <c r="CG597" s="211"/>
      <c r="CH597" s="211"/>
      <c r="CI597" s="211"/>
      <c r="CJ597" s="211"/>
      <c r="CK597" s="211"/>
      <c r="CL597" s="211"/>
      <c r="CM597" s="211"/>
      <c r="CN597" s="211"/>
      <c r="CO597" s="211"/>
      <c r="CP597" s="211"/>
      <c r="CQ597" s="211"/>
      <c r="CR597" s="211"/>
      <c r="CS597" s="211"/>
      <c r="CT597" s="211"/>
      <c r="CU597" s="211"/>
      <c r="CV597" s="211"/>
      <c r="CW597" s="211"/>
      <c r="CX597" s="211"/>
      <c r="CY597" s="211"/>
      <c r="CZ597" s="211"/>
      <c r="DA597" s="211"/>
      <c r="DB597" s="211"/>
      <c r="DC597" s="211"/>
      <c r="DD597" s="211"/>
      <c r="DE597" s="211"/>
      <c r="DF597" s="211"/>
      <c r="DG597" s="211"/>
      <c r="DH597" s="211"/>
      <c r="DI597" s="211"/>
      <c r="DJ597" s="211"/>
      <c r="DK597" s="211"/>
      <c r="DL597" s="211"/>
      <c r="DM597" s="211"/>
      <c r="DN597" s="211"/>
      <c r="DO597" s="211"/>
      <c r="DP597" s="211"/>
      <c r="DQ597" s="211"/>
      <c r="DR597" s="211"/>
      <c r="DS597" s="211"/>
      <c r="DT597" s="211"/>
      <c r="DU597" s="211"/>
      <c r="DV597" s="211"/>
      <c r="DW597" s="211"/>
      <c r="DX597" s="211"/>
      <c r="DY597" s="211"/>
      <c r="DZ597" s="211"/>
      <c r="EA597" s="211"/>
      <c r="EB597" s="211"/>
      <c r="EC597" s="211"/>
      <c r="ED597" s="211"/>
      <c r="EE597" s="211"/>
      <c r="EF597" s="211"/>
      <c r="EG597" s="211"/>
      <c r="EH597" s="211"/>
      <c r="EI597" s="211"/>
      <c r="EJ597" s="211"/>
      <c r="EK597" s="211"/>
      <c r="EL597" s="211"/>
      <c r="EM597" s="211"/>
      <c r="EN597" s="211"/>
      <c r="EO597" s="211"/>
      <c r="EP597" s="211"/>
      <c r="EQ597" s="211"/>
      <c r="ER597" s="211"/>
      <c r="ES597" s="211"/>
      <c r="ET597" s="211"/>
      <c r="EU597" s="211"/>
      <c r="EV597" s="211"/>
      <c r="EW597" s="211"/>
      <c r="EX597" s="211"/>
      <c r="EY597" s="211"/>
      <c r="EZ597" s="211"/>
      <c r="FA597" s="211"/>
      <c r="FB597" s="211"/>
      <c r="FC597" s="211"/>
      <c r="FD597" s="211"/>
      <c r="FE597" s="211"/>
      <c r="FF597" s="211"/>
      <c r="FG597" s="211"/>
      <c r="FH597" s="211"/>
      <c r="FI597" s="211"/>
      <c r="FJ597" s="211"/>
      <c r="FK597" s="211"/>
      <c r="FL597" s="211"/>
      <c r="FM597" s="211"/>
      <c r="FN597" s="211"/>
      <c r="FO597" s="211"/>
      <c r="FP597" s="211"/>
      <c r="FQ597" s="211"/>
      <c r="FR597" s="211"/>
      <c r="FS597" s="211"/>
      <c r="FT597" s="211"/>
      <c r="FU597" s="211"/>
      <c r="FV597" s="211"/>
      <c r="FW597" s="211"/>
      <c r="FX597" s="211"/>
      <c r="FY597" s="211"/>
      <c r="FZ597" s="211"/>
      <c r="GA597" s="211"/>
      <c r="GB597" s="211"/>
      <c r="GC597" s="211"/>
      <c r="GD597" s="211"/>
      <c r="GE597" s="211"/>
      <c r="GF597" s="211"/>
      <c r="GG597" s="211"/>
      <c r="GH597" s="211"/>
      <c r="GI597" s="211"/>
      <c r="GJ597" s="211"/>
      <c r="GK597" s="211"/>
      <c r="GL597" s="211"/>
      <c r="GM597" s="211"/>
      <c r="GN597" s="211"/>
      <c r="GO597" s="211"/>
      <c r="GP597" s="211"/>
      <c r="GQ597" s="211"/>
      <c r="GR597" s="211"/>
      <c r="GS597" s="211"/>
      <c r="GT597" s="211"/>
      <c r="GU597" s="211"/>
      <c r="GV597" s="211"/>
      <c r="GW597" s="211"/>
      <c r="GX597" s="211"/>
      <c r="GY597" s="211"/>
      <c r="GZ597" s="211"/>
      <c r="HA597" s="211"/>
      <c r="HB597" s="211"/>
      <c r="HC597" s="211"/>
      <c r="HD597" s="211"/>
      <c r="HE597" s="211"/>
      <c r="HF597" s="211"/>
      <c r="HG597" s="211"/>
      <c r="HH597" s="211"/>
      <c r="HI597" s="211"/>
      <c r="HJ597" s="211"/>
      <c r="HK597" s="211"/>
      <c r="HL597" s="211"/>
      <c r="HM597" s="211"/>
      <c r="HN597" s="211"/>
      <c r="HO597" s="211"/>
      <c r="HP597" s="211"/>
      <c r="HQ597" s="211"/>
      <c r="HR597" s="211"/>
      <c r="HS597" s="211"/>
      <c r="HT597" s="211"/>
      <c r="HU597" s="211"/>
      <c r="HV597" s="211"/>
      <c r="HW597" s="211"/>
      <c r="HX597" s="211"/>
      <c r="HY597" s="211"/>
      <c r="HZ597" s="211"/>
      <c r="IA597" s="211"/>
      <c r="IB597" s="211"/>
      <c r="IC597" s="211"/>
      <c r="ID597" s="211"/>
      <c r="IE597" s="211"/>
      <c r="IF597" s="211"/>
      <c r="IG597" s="211"/>
      <c r="IH597" s="211"/>
      <c r="II597" s="211"/>
      <c r="IJ597" s="211"/>
      <c r="IK597" s="211"/>
      <c r="IL597" s="211"/>
      <c r="IM597" s="211"/>
      <c r="IN597" s="211"/>
      <c r="IO597" s="211"/>
      <c r="IP597" s="211"/>
      <c r="IQ597" s="211"/>
      <c r="IR597" s="211"/>
      <c r="IS597" s="211"/>
      <c r="IT597" s="211"/>
      <c r="IU597" s="211"/>
      <c r="IV597" s="211"/>
      <c r="IW597" s="211"/>
      <c r="IX597" s="211"/>
      <c r="IY597" s="211"/>
      <c r="IZ597" s="211"/>
      <c r="JA597" s="211"/>
      <c r="JB597" s="211"/>
      <c r="JC597" s="211"/>
      <c r="JD597" s="211"/>
      <c r="JE597" s="211"/>
      <c r="JF597" s="211"/>
      <c r="JG597" s="211"/>
      <c r="JH597" s="211"/>
      <c r="JI597" s="211"/>
      <c r="JJ597" s="211"/>
      <c r="JK597" s="211"/>
      <c r="JL597" s="211"/>
      <c r="JM597" s="211"/>
      <c r="JN597" s="211"/>
      <c r="JO597" s="211"/>
      <c r="JP597" s="211"/>
      <c r="JQ597" s="211"/>
      <c r="JR597" s="211"/>
      <c r="JS597" s="211"/>
      <c r="JT597" s="211"/>
      <c r="JU597" s="211"/>
      <c r="JV597" s="211"/>
      <c r="JW597" s="211"/>
      <c r="JX597" s="211"/>
      <c r="JY597" s="211"/>
      <c r="JZ597" s="211"/>
      <c r="KA597" s="211"/>
      <c r="KB597" s="211"/>
      <c r="KC597" s="211"/>
      <c r="KD597" s="211"/>
      <c r="KE597" s="211"/>
      <c r="KF597" s="211"/>
      <c r="KG597" s="211"/>
      <c r="KH597" s="211"/>
      <c r="KI597" s="211"/>
      <c r="KJ597" s="211"/>
      <c r="KK597" s="211"/>
      <c r="KL597" s="211"/>
      <c r="KM597" s="211"/>
      <c r="KN597" s="211"/>
      <c r="KO597" s="211"/>
      <c r="KP597" s="211"/>
      <c r="KQ597" s="211"/>
      <c r="KR597" s="211"/>
      <c r="KS597" s="211"/>
      <c r="KT597" s="211"/>
      <c r="KU597" s="211"/>
      <c r="KV597" s="211"/>
      <c r="KW597" s="211"/>
      <c r="KX597" s="211"/>
      <c r="KY597" s="211"/>
      <c r="KZ597" s="211"/>
      <c r="LA597" s="211"/>
      <c r="LB597" s="211"/>
      <c r="LC597" s="211"/>
      <c r="LD597" s="211"/>
      <c r="LE597" s="211"/>
      <c r="LF597" s="211"/>
      <c r="LG597" s="211"/>
      <c r="LH597" s="211"/>
      <c r="LI597" s="211"/>
      <c r="LJ597" s="211"/>
      <c r="LK597" s="211"/>
      <c r="LL597" s="211"/>
      <c r="LM597" s="211"/>
      <c r="LN597" s="211"/>
      <c r="LO597" s="211"/>
      <c r="LP597" s="211"/>
      <c r="LQ597" s="211"/>
      <c r="LR597" s="211"/>
      <c r="LS597" s="211"/>
      <c r="LT597" s="211"/>
      <c r="LU597" s="211"/>
      <c r="LV597" s="211"/>
      <c r="LW597" s="211"/>
      <c r="LX597" s="211"/>
      <c r="LY597" s="211"/>
      <c r="LZ597" s="211"/>
      <c r="MA597" s="211"/>
      <c r="MB597" s="211"/>
      <c r="MC597" s="211"/>
      <c r="MD597" s="211"/>
      <c r="ME597" s="211"/>
      <c r="MF597" s="211"/>
      <c r="MG597" s="211"/>
      <c r="MH597" s="211"/>
      <c r="MI597" s="211"/>
      <c r="MJ597" s="211"/>
      <c r="MK597" s="211"/>
      <c r="ML597" s="211"/>
      <c r="MM597" s="211"/>
      <c r="MN597" s="211"/>
      <c r="MO597" s="211"/>
      <c r="MP597" s="211"/>
      <c r="MQ597" s="211"/>
      <c r="MR597" s="211"/>
      <c r="MS597" s="211"/>
      <c r="MT597" s="211"/>
      <c r="MU597" s="211"/>
      <c r="MV597" s="211"/>
      <c r="MW597" s="211"/>
      <c r="MX597" s="211"/>
      <c r="MY597" s="211"/>
      <c r="MZ597" s="211"/>
      <c r="NA597" s="211"/>
      <c r="NB597" s="211"/>
      <c r="NC597" s="211"/>
      <c r="ND597" s="211"/>
      <c r="NE597" s="211"/>
      <c r="NF597" s="211"/>
      <c r="NG597" s="211"/>
      <c r="NH597" s="211"/>
      <c r="NI597" s="211"/>
      <c r="NJ597" s="211"/>
      <c r="NK597" s="211"/>
      <c r="NL597" s="211"/>
      <c r="NM597" s="211"/>
      <c r="NN597" s="211"/>
      <c r="NO597" s="211"/>
      <c r="NP597" s="211"/>
      <c r="NQ597" s="211"/>
      <c r="NR597" s="211"/>
      <c r="NS597" s="211"/>
      <c r="NT597" s="211"/>
      <c r="NU597" s="211"/>
      <c r="NV597" s="211"/>
      <c r="NW597" s="211"/>
      <c r="NX597" s="211"/>
      <c r="NY597" s="211"/>
      <c r="NZ597" s="211"/>
      <c r="OA597" s="211"/>
      <c r="OB597" s="211"/>
      <c r="OC597" s="211"/>
      <c r="OD597" s="211"/>
      <c r="OE597" s="211"/>
      <c r="OF597" s="211"/>
      <c r="OG597" s="211"/>
      <c r="OH597" s="211"/>
      <c r="OI597" s="211"/>
      <c r="OJ597" s="211"/>
      <c r="OK597" s="211"/>
      <c r="OL597" s="211"/>
      <c r="OM597" s="211"/>
      <c r="ON597" s="211"/>
      <c r="OO597" s="211"/>
      <c r="OP597" s="211"/>
      <c r="OQ597" s="211"/>
      <c r="OR597" s="211"/>
      <c r="OS597" s="211"/>
      <c r="OT597" s="211"/>
      <c r="OU597" s="211"/>
      <c r="OV597" s="211"/>
      <c r="OW597" s="211"/>
      <c r="OX597" s="211"/>
      <c r="OY597" s="211"/>
      <c r="OZ597" s="211"/>
      <c r="PA597" s="211"/>
      <c r="PB597" s="211"/>
      <c r="PC597" s="211"/>
      <c r="PD597" s="211"/>
      <c r="PE597" s="211"/>
      <c r="PF597" s="211"/>
      <c r="PG597" s="211"/>
      <c r="PH597" s="211"/>
      <c r="PI597" s="211"/>
      <c r="PJ597" s="211"/>
      <c r="PK597" s="211"/>
      <c r="PL597" s="211"/>
      <c r="PM597" s="211"/>
      <c r="PN597" s="211"/>
      <c r="PO597" s="211"/>
      <c r="PP597" s="211"/>
      <c r="PQ597" s="211"/>
      <c r="PR597" s="211"/>
      <c r="PS597" s="211"/>
      <c r="PT597" s="211"/>
      <c r="PU597" s="211"/>
      <c r="PV597" s="211"/>
      <c r="PW597" s="211"/>
      <c r="PX597" s="211"/>
      <c r="PY597" s="211"/>
      <c r="PZ597" s="211"/>
      <c r="QA597" s="211"/>
      <c r="QB597" s="211"/>
      <c r="QC597" s="211"/>
      <c r="QD597" s="211"/>
      <c r="QE597" s="211"/>
      <c r="QF597" s="211"/>
      <c r="QG597" s="211"/>
      <c r="QH597" s="211"/>
      <c r="QI597" s="211"/>
      <c r="QJ597" s="211"/>
      <c r="QK597" s="211"/>
      <c r="QL597" s="211"/>
      <c r="QM597" s="211"/>
      <c r="QN597" s="211"/>
      <c r="QO597" s="211"/>
      <c r="QP597" s="211"/>
      <c r="QQ597" s="211"/>
      <c r="QR597" s="211"/>
      <c r="QS597" s="211"/>
      <c r="QT597" s="211"/>
      <c r="QU597" s="211"/>
      <c r="QV597" s="211"/>
      <c r="QW597" s="211"/>
      <c r="QX597" s="211"/>
      <c r="QY597" s="211"/>
      <c r="QZ597" s="211"/>
      <c r="RA597" s="211"/>
      <c r="RB597" s="211"/>
      <c r="RC597" s="211"/>
      <c r="RD597" s="211"/>
      <c r="RE597" s="211"/>
      <c r="RF597" s="211"/>
      <c r="RG597" s="211"/>
      <c r="RH597" s="211"/>
      <c r="RI597" s="211"/>
      <c r="RJ597" s="211"/>
      <c r="RK597" s="211"/>
      <c r="RL597" s="211"/>
      <c r="RM597" s="211"/>
      <c r="RN597" s="211"/>
      <c r="RO597" s="211"/>
      <c r="RP597" s="211"/>
      <c r="RQ597" s="211"/>
      <c r="RR597" s="211"/>
      <c r="RS597" s="211"/>
      <c r="RT597" s="211"/>
      <c r="RU597" s="211"/>
      <c r="RV597" s="211"/>
      <c r="RW597" s="211"/>
      <c r="RX597" s="211"/>
      <c r="RY597" s="211"/>
      <c r="RZ597" s="211"/>
      <c r="SA597" s="211"/>
      <c r="SB597" s="211"/>
      <c r="SC597" s="211"/>
      <c r="SD597" s="211"/>
      <c r="SE597" s="211"/>
      <c r="SF597" s="211"/>
      <c r="SG597" s="211"/>
      <c r="SH597" s="211"/>
      <c r="SI597" s="211"/>
      <c r="SJ597" s="211"/>
      <c r="SK597" s="211"/>
      <c r="SL597" s="211"/>
      <c r="SM597" s="211"/>
      <c r="SN597" s="211"/>
      <c r="SO597" s="211"/>
      <c r="SP597" s="211"/>
      <c r="SQ597" s="211"/>
      <c r="SR597" s="211"/>
      <c r="SS597" s="211"/>
      <c r="ST597" s="211"/>
      <c r="SU597" s="211"/>
      <c r="SV597" s="211"/>
      <c r="SW597" s="211"/>
      <c r="SX597" s="211"/>
      <c r="SY597" s="211"/>
      <c r="SZ597" s="211"/>
      <c r="TA597" s="211"/>
      <c r="TB597" s="211"/>
      <c r="TC597" s="211"/>
      <c r="TD597" s="211"/>
      <c r="TE597" s="211"/>
      <c r="TF597" s="211"/>
      <c r="TG597" s="211"/>
      <c r="TH597" s="211"/>
      <c r="TI597" s="211"/>
      <c r="TJ597" s="211"/>
      <c r="TK597" s="211"/>
      <c r="TL597" s="211"/>
      <c r="TM597" s="211"/>
      <c r="TN597" s="211"/>
      <c r="TO597" s="211"/>
      <c r="TP597" s="211"/>
      <c r="TQ597" s="211"/>
      <c r="TR597" s="211"/>
      <c r="TS597" s="211"/>
      <c r="TT597" s="211"/>
      <c r="TU597" s="211"/>
      <c r="TV597" s="211"/>
      <c r="TW597" s="211"/>
      <c r="TX597" s="211"/>
      <c r="TY597" s="211"/>
      <c r="TZ597" s="211"/>
      <c r="UA597" s="211"/>
      <c r="UB597" s="211"/>
      <c r="UC597" s="211"/>
      <c r="UD597" s="211"/>
      <c r="UE597" s="211"/>
      <c r="UF597" s="211"/>
      <c r="UG597" s="211"/>
      <c r="UH597" s="211"/>
      <c r="UI597" s="211"/>
      <c r="UJ597" s="211"/>
      <c r="UK597" s="211"/>
      <c r="UL597" s="211"/>
      <c r="UM597" s="211"/>
      <c r="UN597" s="211"/>
      <c r="UO597" s="211"/>
      <c r="UP597" s="211"/>
      <c r="UQ597" s="211"/>
      <c r="UR597" s="211"/>
      <c r="US597" s="211"/>
      <c r="UT597" s="211"/>
      <c r="UU597" s="211"/>
      <c r="UV597" s="211"/>
      <c r="UW597" s="211"/>
      <c r="UX597" s="211"/>
      <c r="UY597" s="211"/>
      <c r="UZ597" s="211"/>
      <c r="VA597" s="211"/>
      <c r="VB597" s="211"/>
      <c r="VC597" s="211"/>
      <c r="VD597" s="211"/>
      <c r="VE597" s="211"/>
      <c r="VF597" s="211"/>
      <c r="VG597" s="211"/>
      <c r="VH597" s="211"/>
      <c r="VI597" s="211"/>
      <c r="VJ597" s="211"/>
      <c r="VK597" s="211"/>
      <c r="VL597" s="211"/>
      <c r="VM597" s="211"/>
      <c r="VN597" s="211"/>
      <c r="VO597" s="211"/>
      <c r="VP597" s="211"/>
      <c r="VQ597" s="211"/>
      <c r="VR597" s="211"/>
      <c r="VS597" s="211"/>
      <c r="VT597" s="211"/>
      <c r="VU597" s="211"/>
      <c r="VV597" s="211"/>
      <c r="VW597" s="211"/>
      <c r="VX597" s="211"/>
      <c r="VY597" s="211"/>
      <c r="VZ597" s="211"/>
      <c r="WA597" s="211"/>
      <c r="WB597" s="211"/>
      <c r="WC597" s="211"/>
      <c r="WD597" s="211"/>
      <c r="WE597" s="211"/>
      <c r="WF597" s="211"/>
      <c r="WG597" s="211"/>
      <c r="WH597" s="211"/>
      <c r="WI597" s="211"/>
      <c r="WJ597" s="211"/>
      <c r="WK597" s="211"/>
      <c r="WL597" s="211"/>
      <c r="WM597" s="211"/>
      <c r="WN597" s="211"/>
      <c r="WO597" s="211"/>
      <c r="WP597" s="211"/>
      <c r="WQ597" s="211"/>
      <c r="WR597" s="211"/>
      <c r="WS597" s="211"/>
      <c r="WT597" s="211"/>
      <c r="WU597" s="211"/>
      <c r="WV597" s="211"/>
      <c r="WW597" s="211"/>
      <c r="WX597" s="211"/>
      <c r="WY597" s="211"/>
      <c r="WZ597" s="211"/>
      <c r="XA597" s="211"/>
      <c r="XB597" s="211"/>
      <c r="XC597" s="211"/>
      <c r="XD597" s="211"/>
      <c r="XE597" s="211"/>
      <c r="XF597" s="211"/>
      <c r="XG597" s="211"/>
      <c r="XH597" s="211"/>
      <c r="XI597" s="211"/>
      <c r="XJ597" s="211"/>
      <c r="XK597" s="211"/>
      <c r="XL597" s="211"/>
      <c r="XM597" s="211"/>
      <c r="XN597" s="211"/>
      <c r="XO597" s="211"/>
      <c r="XP597" s="211"/>
      <c r="XQ597" s="211"/>
      <c r="XR597" s="211"/>
      <c r="XS597" s="211"/>
      <c r="XT597" s="211"/>
      <c r="XU597" s="211"/>
      <c r="XV597" s="211"/>
      <c r="XW597" s="211"/>
      <c r="XX597" s="211"/>
      <c r="XY597" s="211"/>
      <c r="XZ597" s="211"/>
      <c r="YA597" s="211"/>
      <c r="YB597" s="211"/>
      <c r="YC597" s="211"/>
      <c r="YD597" s="211"/>
      <c r="YE597" s="211"/>
      <c r="YF597" s="211"/>
      <c r="YG597" s="211"/>
      <c r="YH597" s="211"/>
      <c r="YI597" s="211"/>
      <c r="YJ597" s="211"/>
      <c r="YK597" s="211"/>
      <c r="YL597" s="211"/>
      <c r="YM597" s="211"/>
      <c r="YN597" s="211"/>
      <c r="YO597" s="211"/>
      <c r="YP597" s="211"/>
      <c r="YQ597" s="211"/>
      <c r="YR597" s="211"/>
      <c r="YS597" s="211"/>
      <c r="YT597" s="211"/>
      <c r="YU597" s="211"/>
      <c r="YV597" s="211"/>
      <c r="YW597" s="211"/>
      <c r="YX597" s="211"/>
      <c r="YY597" s="211"/>
      <c r="YZ597" s="211"/>
      <c r="ZA597" s="211"/>
      <c r="ZB597" s="211"/>
      <c r="ZC597" s="211"/>
      <c r="ZD597" s="211"/>
      <c r="ZE597" s="211"/>
      <c r="ZF597" s="211"/>
      <c r="ZG597" s="211"/>
      <c r="ZH597" s="211"/>
      <c r="ZI597" s="211"/>
      <c r="ZJ597" s="211"/>
      <c r="ZK597" s="211"/>
      <c r="ZL597" s="211"/>
      <c r="ZM597" s="211"/>
      <c r="ZN597" s="211"/>
      <c r="ZO597" s="211"/>
      <c r="ZP597" s="211"/>
      <c r="ZQ597" s="211"/>
      <c r="ZR597" s="211"/>
      <c r="ZS597" s="211"/>
      <c r="ZT597" s="211"/>
      <c r="ZU597" s="211"/>
      <c r="ZV597" s="211"/>
      <c r="ZW597" s="211"/>
      <c r="ZX597" s="211"/>
      <c r="ZY597" s="211"/>
      <c r="ZZ597" s="211"/>
      <c r="AAA597" s="211"/>
      <c r="AAB597" s="211"/>
      <c r="AAC597" s="211"/>
      <c r="AAD597" s="211"/>
      <c r="AAE597" s="211"/>
      <c r="AAF597" s="211"/>
      <c r="AAG597" s="211"/>
      <c r="AAH597" s="211"/>
      <c r="AAI597" s="211"/>
      <c r="AAJ597" s="211"/>
      <c r="AAK597" s="211"/>
      <c r="AAL597" s="211"/>
      <c r="AAM597" s="211"/>
      <c r="AAN597" s="211"/>
      <c r="AAO597" s="211"/>
      <c r="AAP597" s="211"/>
      <c r="AAQ597" s="211"/>
      <c r="AAR597" s="211"/>
      <c r="AAS597" s="211"/>
      <c r="AAT597" s="211"/>
      <c r="AAU597" s="211"/>
      <c r="AAV597" s="211"/>
      <c r="AAW597" s="211"/>
      <c r="AAX597" s="211"/>
      <c r="AAY597" s="211"/>
      <c r="AAZ597" s="211"/>
      <c r="ABA597" s="211"/>
      <c r="ABB597" s="211"/>
      <c r="ABC597" s="211"/>
      <c r="ABD597" s="211"/>
      <c r="ABE597" s="211"/>
      <c r="ABF597" s="211"/>
      <c r="ABG597" s="211"/>
      <c r="ABH597" s="211"/>
      <c r="ABI597" s="211"/>
      <c r="ABJ597" s="211"/>
      <c r="ABK597" s="211"/>
      <c r="ABL597" s="211"/>
      <c r="ABM597" s="211"/>
      <c r="ABN597" s="211"/>
      <c r="ABO597" s="211"/>
      <c r="ABP597" s="211"/>
      <c r="ABQ597" s="211"/>
      <c r="ABR597" s="211"/>
      <c r="ABS597" s="211"/>
      <c r="ABT597" s="211"/>
      <c r="ABU597" s="211"/>
      <c r="ABV597" s="211"/>
      <c r="ABW597" s="211"/>
      <c r="ABX597" s="211"/>
      <c r="ABY597" s="211"/>
      <c r="ABZ597" s="211"/>
      <c r="ACA597" s="211"/>
      <c r="ACB597" s="211"/>
      <c r="ACC597" s="211"/>
      <c r="ACD597" s="211"/>
      <c r="ACE597" s="211"/>
      <c r="ACF597" s="211"/>
      <c r="ACG597" s="211"/>
      <c r="ACH597" s="211"/>
      <c r="ACI597" s="211"/>
      <c r="ACJ597" s="211"/>
      <c r="ACK597" s="211"/>
      <c r="ACL597" s="211"/>
      <c r="ACM597" s="211"/>
      <c r="ACN597" s="211"/>
      <c r="ACO597" s="211"/>
      <c r="ACP597" s="211"/>
      <c r="ACQ597" s="211"/>
      <c r="ACR597" s="211"/>
      <c r="ACS597" s="211"/>
      <c r="ACT597" s="211"/>
      <c r="ACU597" s="211"/>
      <c r="ACV597" s="211"/>
      <c r="ACW597" s="211"/>
      <c r="ACX597" s="211"/>
      <c r="ACY597" s="211"/>
      <c r="ACZ597" s="211"/>
      <c r="ADA597" s="211"/>
      <c r="ADB597" s="211"/>
      <c r="ADC597" s="211"/>
      <c r="ADD597" s="211"/>
      <c r="ADE597" s="211"/>
      <c r="ADF597" s="211"/>
      <c r="ADG597" s="211"/>
      <c r="ADH597" s="211"/>
      <c r="ADI597" s="211"/>
      <c r="ADJ597" s="211"/>
      <c r="ADK597" s="211"/>
      <c r="ADL597" s="211"/>
      <c r="ADM597" s="211"/>
      <c r="ADN597" s="211"/>
      <c r="ADO597" s="211"/>
      <c r="ADP597" s="211"/>
      <c r="ADQ597" s="211"/>
      <c r="ADR597" s="211"/>
      <c r="ADS597" s="211"/>
      <c r="ADT597" s="211"/>
      <c r="ADU597" s="211"/>
      <c r="ADV597" s="211"/>
      <c r="ADW597" s="211"/>
      <c r="ADX597" s="211"/>
      <c r="ADY597" s="211"/>
      <c r="ADZ597" s="211"/>
      <c r="AEA597" s="211"/>
      <c r="AEB597" s="211"/>
      <c r="AEC597" s="211"/>
      <c r="AED597" s="211"/>
      <c r="AEE597" s="211"/>
      <c r="AEF597" s="211"/>
      <c r="AEG597" s="211"/>
      <c r="AEH597" s="211"/>
      <c r="AEI597" s="211"/>
      <c r="AEJ597" s="211"/>
      <c r="AEK597" s="211"/>
      <c r="AEL597" s="211"/>
      <c r="AEM597" s="211"/>
      <c r="AEN597" s="211"/>
      <c r="AEO597" s="211"/>
      <c r="AEP597" s="211"/>
      <c r="AEQ597" s="211"/>
      <c r="AER597" s="211"/>
      <c r="AES597" s="211"/>
      <c r="AET597" s="211"/>
      <c r="AEU597" s="211"/>
      <c r="AEV597" s="211"/>
      <c r="AEW597" s="211"/>
      <c r="AEX597" s="211"/>
      <c r="AEY597" s="211"/>
      <c r="AEZ597" s="211"/>
      <c r="AFA597" s="211"/>
      <c r="AFB597" s="211"/>
      <c r="AFC597" s="211"/>
      <c r="AFD597" s="211"/>
      <c r="AFE597" s="211"/>
      <c r="AFF597" s="211"/>
      <c r="AFG597" s="211"/>
      <c r="AFH597" s="211"/>
      <c r="AFI597" s="211"/>
      <c r="AFJ597" s="211"/>
      <c r="AFK597" s="211"/>
      <c r="AFL597" s="211"/>
      <c r="AFM597" s="211"/>
      <c r="AFN597" s="211"/>
      <c r="AFO597" s="211"/>
      <c r="AFP597" s="211"/>
      <c r="AFQ597" s="211"/>
      <c r="AFR597" s="211"/>
      <c r="AFS597" s="211"/>
      <c r="AFT597" s="211"/>
      <c r="AFU597" s="211"/>
      <c r="AFV597" s="211"/>
      <c r="AFW597" s="211"/>
      <c r="AFX597" s="211"/>
      <c r="AFY597" s="211"/>
      <c r="AFZ597" s="211"/>
      <c r="AGA597" s="211"/>
      <c r="AGB597" s="211"/>
      <c r="AGC597" s="211"/>
      <c r="AGD597" s="211"/>
      <c r="AGE597" s="211"/>
      <c r="AGF597" s="211"/>
      <c r="AGG597" s="211"/>
      <c r="AGH597" s="211"/>
      <c r="AGI597" s="211"/>
      <c r="AGJ597" s="211"/>
      <c r="AGK597" s="211"/>
      <c r="AGL597" s="211"/>
      <c r="AGM597" s="211"/>
      <c r="AGN597" s="211"/>
      <c r="AGO597" s="211"/>
      <c r="AGP597" s="211"/>
      <c r="AGQ597" s="211"/>
      <c r="AGR597" s="211"/>
      <c r="AGS597" s="211"/>
      <c r="AGT597" s="211"/>
      <c r="AGU597" s="211"/>
      <c r="AGV597" s="211"/>
      <c r="AGW597" s="211"/>
      <c r="AGX597" s="211"/>
      <c r="AGY597" s="211"/>
      <c r="AGZ597" s="211"/>
      <c r="AHA597" s="211"/>
      <c r="AHB597" s="211"/>
      <c r="AHC597" s="211"/>
      <c r="AHD597" s="211"/>
      <c r="AHE597" s="211"/>
      <c r="AHF597" s="211"/>
      <c r="AHG597" s="211"/>
      <c r="AHH597" s="211"/>
      <c r="AHI597" s="211"/>
      <c r="AHJ597" s="211"/>
      <c r="AHK597" s="211"/>
      <c r="AHL597" s="211"/>
      <c r="AHM597" s="211"/>
      <c r="AHN597" s="211"/>
      <c r="AHO597" s="211"/>
      <c r="AHP597" s="211"/>
      <c r="AHQ597" s="211"/>
      <c r="AHR597" s="211"/>
      <c r="AHS597" s="211"/>
      <c r="AHT597" s="211"/>
      <c r="AHU597" s="211"/>
      <c r="AHV597" s="211"/>
      <c r="AHW597" s="211"/>
      <c r="AHX597" s="211"/>
      <c r="AHY597" s="211"/>
      <c r="AHZ597" s="211"/>
      <c r="AIA597" s="211"/>
      <c r="AIB597" s="211"/>
      <c r="AIC597" s="211"/>
      <c r="AID597" s="211"/>
      <c r="AIE597" s="211"/>
      <c r="AIF597" s="211"/>
      <c r="AIG597" s="211"/>
      <c r="AIH597" s="211"/>
      <c r="AII597" s="211"/>
      <c r="AIJ597" s="211"/>
      <c r="AIK597" s="211"/>
      <c r="AIL597" s="211"/>
      <c r="AIM597" s="211"/>
      <c r="AIN597" s="211"/>
      <c r="AIO597" s="211"/>
      <c r="AIP597" s="211"/>
      <c r="AIQ597" s="211"/>
      <c r="AIR597" s="211"/>
      <c r="AIS597" s="211"/>
      <c r="AIT597" s="211"/>
      <c r="AIU597" s="211"/>
      <c r="AIV597" s="211"/>
      <c r="AIW597" s="211"/>
      <c r="AIX597" s="211"/>
      <c r="AIY597" s="211"/>
      <c r="AIZ597" s="211"/>
      <c r="AJA597" s="211"/>
      <c r="AJB597" s="211"/>
      <c r="AJC597" s="211"/>
      <c r="AJD597" s="211"/>
      <c r="AJE597" s="211"/>
      <c r="AJF597" s="211"/>
      <c r="AJG597" s="211"/>
      <c r="AJH597" s="211"/>
      <c r="AJI597" s="211"/>
      <c r="AJJ597" s="211"/>
      <c r="AJK597" s="211"/>
      <c r="AJL597" s="211"/>
      <c r="AJM597" s="211"/>
      <c r="AJN597" s="211"/>
      <c r="AJO597" s="211"/>
      <c r="AJP597" s="211"/>
      <c r="AJQ597" s="211"/>
      <c r="AJR597" s="211"/>
      <c r="AJS597" s="211"/>
      <c r="AJT597" s="211"/>
      <c r="AJU597" s="211"/>
      <c r="AJV597" s="211"/>
      <c r="AJW597" s="211"/>
      <c r="AJX597" s="211"/>
      <c r="AJY597" s="211"/>
      <c r="AJZ597" s="211"/>
      <c r="AKA597" s="211"/>
      <c r="AKB597" s="211"/>
      <c r="AKC597" s="211"/>
      <c r="AKD597" s="211"/>
      <c r="AKE597" s="211"/>
      <c r="AKF597" s="211"/>
      <c r="AKG597" s="211"/>
      <c r="AKH597" s="211"/>
      <c r="AKI597" s="211"/>
      <c r="AKJ597" s="211"/>
      <c r="AKK597" s="211"/>
      <c r="AKL597" s="211"/>
      <c r="AKM597" s="211"/>
      <c r="AKN597" s="211"/>
      <c r="AKO597" s="211"/>
      <c r="AKP597" s="211"/>
      <c r="AKQ597" s="211"/>
      <c r="AKR597" s="211"/>
      <c r="AKS597" s="211"/>
      <c r="AKT597" s="211"/>
      <c r="AKU597" s="211"/>
      <c r="AKV597" s="211"/>
      <c r="AKW597" s="211"/>
      <c r="AKX597" s="211"/>
      <c r="AKY597" s="211"/>
      <c r="AKZ597" s="211"/>
      <c r="ALA597" s="211"/>
      <c r="ALB597" s="211"/>
      <c r="ALC597" s="211"/>
      <c r="ALD597" s="211"/>
      <c r="ALE597" s="211"/>
      <c r="ALF597" s="211"/>
      <c r="ALG597" s="211"/>
      <c r="ALH597" s="211"/>
      <c r="ALI597" s="211"/>
      <c r="ALJ597" s="211"/>
      <c r="ALK597" s="211"/>
      <c r="ALL597" s="211"/>
      <c r="ALM597" s="211"/>
      <c r="ALN597" s="211"/>
      <c r="ALO597" s="211"/>
      <c r="ALP597" s="211"/>
      <c r="ALQ597" s="211"/>
      <c r="ALR597" s="211"/>
      <c r="ALS597" s="211"/>
      <c r="ALT597" s="211"/>
      <c r="ALU597" s="211"/>
      <c r="ALV597" s="211"/>
      <c r="ALW597" s="211"/>
      <c r="ALX597" s="211"/>
      <c r="ALY597" s="211"/>
      <c r="ALZ597" s="211"/>
      <c r="AMA597" s="211"/>
      <c r="AMB597" s="211"/>
      <c r="AMC597" s="211"/>
      <c r="AMD597" s="211"/>
      <c r="AME597" s="211"/>
      <c r="AMF597" s="211"/>
      <c r="AMG597" s="211"/>
      <c r="AMH597" s="211"/>
      <c r="AMI597" s="211"/>
      <c r="AMJ597" s="211"/>
      <c r="AMK597" s="211"/>
      <c r="AML597" s="211"/>
      <c r="AMM597" s="211"/>
      <c r="AMN597" s="211"/>
      <c r="AMO597" s="211"/>
      <c r="AMP597" s="211"/>
      <c r="AMQ597" s="211"/>
      <c r="AMR597" s="211"/>
      <c r="AMS597" s="211"/>
      <c r="AMT597" s="211"/>
      <c r="AMU597" s="211"/>
      <c r="AMV597" s="211"/>
      <c r="AMW597" s="211"/>
      <c r="AMX597" s="211"/>
      <c r="AMY597" s="211"/>
      <c r="AMZ597" s="211"/>
      <c r="ANA597" s="211"/>
      <c r="ANB597" s="211"/>
      <c r="ANC597" s="211"/>
      <c r="AND597" s="211"/>
      <c r="ANE597" s="211"/>
      <c r="ANF597" s="211"/>
      <c r="ANG597" s="211"/>
      <c r="ANH597" s="211"/>
      <c r="ANI597" s="211"/>
      <c r="ANJ597" s="211"/>
      <c r="ANK597" s="211"/>
      <c r="ANL597" s="211"/>
      <c r="ANM597" s="211"/>
      <c r="ANN597" s="211"/>
      <c r="ANO597" s="211"/>
      <c r="ANP597" s="211"/>
      <c r="ANQ597" s="211"/>
      <c r="ANR597" s="211"/>
      <c r="ANS597" s="211"/>
      <c r="ANT597" s="211"/>
      <c r="ANU597" s="211"/>
      <c r="ANV597" s="211"/>
      <c r="ANW597" s="211"/>
      <c r="ANX597" s="211"/>
      <c r="ANY597" s="211"/>
      <c r="ANZ597" s="211"/>
      <c r="AOA597" s="211"/>
      <c r="AOB597" s="211"/>
      <c r="AOC597" s="211"/>
      <c r="AOD597" s="211"/>
      <c r="AOE597" s="211"/>
      <c r="AOF597" s="211"/>
      <c r="AOG597" s="211"/>
      <c r="AOH597" s="211"/>
      <c r="AOI597" s="211"/>
      <c r="AOJ597" s="211"/>
      <c r="AOK597" s="211"/>
      <c r="AOL597" s="211"/>
      <c r="AOM597" s="211"/>
      <c r="AON597" s="211"/>
      <c r="AOO597" s="211"/>
      <c r="AOP597" s="211"/>
      <c r="AOQ597" s="211"/>
      <c r="AOR597" s="211"/>
      <c r="AOS597" s="211"/>
      <c r="AOT597" s="211"/>
      <c r="AOU597" s="211"/>
      <c r="AOV597" s="211"/>
      <c r="AOW597" s="211"/>
      <c r="AOX597" s="211"/>
      <c r="AOY597" s="211"/>
      <c r="AOZ597" s="211"/>
      <c r="APA597" s="211"/>
      <c r="APB597" s="211"/>
      <c r="APC597" s="211"/>
      <c r="APD597" s="211"/>
      <c r="APE597" s="211"/>
      <c r="APF597" s="211"/>
      <c r="APG597" s="211"/>
      <c r="APH597" s="211"/>
      <c r="API597" s="211"/>
      <c r="APJ597" s="211"/>
      <c r="APK597" s="211"/>
      <c r="APL597" s="211"/>
      <c r="APM597" s="211"/>
      <c r="APN597" s="211"/>
      <c r="APO597" s="211"/>
      <c r="APP597" s="211"/>
      <c r="APQ597" s="211"/>
      <c r="APR597" s="211"/>
      <c r="APS597" s="211"/>
      <c r="APT597" s="211"/>
      <c r="APU597" s="211"/>
      <c r="APV597" s="211"/>
      <c r="APW597" s="211"/>
      <c r="APX597" s="211"/>
      <c r="APY597" s="211"/>
      <c r="APZ597" s="211"/>
      <c r="AQA597" s="211"/>
      <c r="AQB597" s="211"/>
      <c r="AQC597" s="211"/>
      <c r="AQD597" s="211"/>
      <c r="AQE597" s="211"/>
      <c r="AQF597" s="211"/>
      <c r="AQG597" s="211"/>
      <c r="AQH597" s="211"/>
      <c r="AQI597" s="211"/>
      <c r="AQJ597" s="211"/>
      <c r="AQK597" s="211"/>
      <c r="AQL597" s="211"/>
      <c r="AQM597" s="211"/>
      <c r="AQN597" s="211"/>
      <c r="AQO597" s="211"/>
      <c r="AQP597" s="211"/>
      <c r="AQQ597" s="211"/>
      <c r="AQR597" s="211"/>
      <c r="AQS597" s="211"/>
      <c r="AQT597" s="211"/>
      <c r="AQU597" s="211"/>
      <c r="AQV597" s="211"/>
      <c r="AQW597" s="211"/>
      <c r="AQX597" s="211"/>
      <c r="AQY597" s="211"/>
      <c r="AQZ597" s="211"/>
      <c r="ARA597" s="211"/>
      <c r="ARB597" s="211"/>
      <c r="ARC597" s="211"/>
      <c r="ARD597" s="211"/>
      <c r="ARE597" s="211"/>
      <c r="ARF597" s="211"/>
      <c r="ARG597" s="211"/>
      <c r="ARH597" s="211"/>
      <c r="ARI597" s="211"/>
      <c r="ARJ597" s="211"/>
      <c r="ARK597" s="211"/>
      <c r="ARL597" s="211"/>
      <c r="ARM597" s="211"/>
      <c r="ARN597" s="211"/>
      <c r="ARO597" s="211"/>
      <c r="ARP597" s="211"/>
      <c r="ARQ597" s="211"/>
      <c r="ARR597" s="211"/>
      <c r="ARS597" s="211"/>
      <c r="ART597" s="211"/>
      <c r="ARU597" s="211"/>
      <c r="ARV597" s="211"/>
      <c r="ARW597" s="211"/>
      <c r="ARX597" s="211"/>
      <c r="ARY597" s="211"/>
      <c r="ARZ597" s="211"/>
      <c r="ASA597" s="211"/>
      <c r="ASB597" s="211"/>
      <c r="ASC597" s="211"/>
      <c r="ASD597" s="211"/>
      <c r="ASE597" s="211"/>
      <c r="ASF597" s="211"/>
      <c r="ASG597" s="211"/>
      <c r="ASH597" s="211"/>
      <c r="ASI597" s="211"/>
      <c r="ASJ597" s="211"/>
      <c r="ASK597" s="211"/>
      <c r="ASL597" s="211"/>
      <c r="ASM597" s="211"/>
      <c r="ASN597" s="211"/>
      <c r="ASO597" s="211"/>
      <c r="ASP597" s="211"/>
      <c r="ASQ597" s="211"/>
      <c r="ASR597" s="211"/>
      <c r="ASS597" s="211"/>
      <c r="AST597" s="211"/>
      <c r="ASU597" s="211"/>
      <c r="ASV597" s="211"/>
      <c r="ASW597" s="211"/>
      <c r="ASX597" s="211"/>
      <c r="ASY597" s="211"/>
      <c r="ASZ597" s="211"/>
      <c r="ATA597" s="211"/>
      <c r="ATB597" s="211"/>
      <c r="ATC597" s="211"/>
      <c r="ATD597" s="211"/>
      <c r="ATE597" s="211"/>
      <c r="ATF597" s="211"/>
      <c r="ATG597" s="211"/>
      <c r="ATH597" s="211"/>
      <c r="ATI597" s="211"/>
      <c r="ATJ597" s="211"/>
      <c r="ATK597" s="211"/>
      <c r="ATL597" s="211"/>
      <c r="ATM597" s="211"/>
      <c r="ATN597" s="211"/>
      <c r="ATO597" s="211"/>
      <c r="ATP597" s="211"/>
      <c r="ATQ597" s="211"/>
      <c r="ATR597" s="211"/>
      <c r="ATS597" s="211"/>
      <c r="ATT597" s="211"/>
      <c r="ATU597" s="211"/>
      <c r="ATV597" s="211"/>
      <c r="ATW597" s="211"/>
      <c r="ATX597" s="211"/>
      <c r="ATY597" s="211"/>
      <c r="ATZ597" s="211"/>
      <c r="AUA597" s="211"/>
      <c r="AUB597" s="211"/>
      <c r="AUC597" s="211"/>
      <c r="AUD597" s="211"/>
      <c r="AUE597" s="211"/>
      <c r="AUF597" s="211"/>
      <c r="AUG597" s="211"/>
      <c r="AUH597" s="211"/>
      <c r="AUI597" s="211"/>
      <c r="AUJ597" s="211"/>
      <c r="AUK597" s="211"/>
      <c r="AUL597" s="211"/>
      <c r="AUM597" s="211"/>
      <c r="AUN597" s="211"/>
      <c r="AUO597" s="211"/>
      <c r="AUP597" s="211"/>
      <c r="AUQ597" s="211"/>
      <c r="AUR597" s="211"/>
      <c r="AUS597" s="211"/>
      <c r="AUT597" s="211"/>
      <c r="AUU597" s="211"/>
      <c r="AUV597" s="211"/>
      <c r="AUW597" s="211"/>
      <c r="AUX597" s="211"/>
      <c r="AUY597" s="211"/>
      <c r="AUZ597" s="211"/>
      <c r="AVA597" s="211"/>
      <c r="AVB597" s="211"/>
      <c r="AVC597" s="211"/>
      <c r="AVD597" s="211"/>
      <c r="AVE597" s="211"/>
      <c r="AVF597" s="211"/>
      <c r="AVG597" s="211"/>
      <c r="AVH597" s="211"/>
      <c r="AVI597" s="211"/>
      <c r="AVJ597" s="211"/>
      <c r="AVK597" s="211"/>
      <c r="AVL597" s="211"/>
      <c r="AVM597" s="211"/>
      <c r="AVN597" s="211"/>
      <c r="AVO597" s="211"/>
      <c r="AVP597" s="211"/>
      <c r="AVQ597" s="211"/>
      <c r="AVR597" s="211"/>
      <c r="AVS597" s="211"/>
      <c r="AVT597" s="211"/>
      <c r="AVU597" s="211"/>
      <c r="AVV597" s="211"/>
      <c r="AVW597" s="211"/>
      <c r="AVX597" s="211"/>
      <c r="AVY597" s="211"/>
      <c r="AVZ597" s="211"/>
      <c r="AWA597" s="211"/>
      <c r="AWB597" s="211"/>
      <c r="AWC597" s="211"/>
      <c r="AWD597" s="211"/>
      <c r="AWE597" s="211"/>
      <c r="AWF597" s="211"/>
      <c r="AWG597" s="211"/>
      <c r="AWH597" s="211"/>
      <c r="AWI597" s="211"/>
      <c r="AWJ597" s="211"/>
      <c r="AWK597" s="211"/>
      <c r="AWL597" s="211"/>
      <c r="AWM597" s="211"/>
      <c r="AWN597" s="211"/>
      <c r="AWO597" s="211"/>
      <c r="AWP597" s="211"/>
      <c r="AWQ597" s="211"/>
      <c r="AWR597" s="211"/>
      <c r="AWS597" s="211"/>
      <c r="AWT597" s="211"/>
      <c r="AWU597" s="211"/>
      <c r="AWV597" s="211"/>
      <c r="AWW597" s="211"/>
      <c r="AWX597" s="211"/>
      <c r="AWY597" s="211"/>
      <c r="AWZ597" s="211"/>
      <c r="AXA597" s="211"/>
      <c r="AXB597" s="211"/>
      <c r="AXC597" s="211"/>
      <c r="AXD597" s="211"/>
      <c r="AXE597" s="211"/>
      <c r="AXF597" s="211"/>
      <c r="AXG597" s="211"/>
      <c r="AXH597" s="211"/>
      <c r="AXI597" s="211"/>
      <c r="AXJ597" s="211"/>
      <c r="AXK597" s="211"/>
      <c r="AXL597" s="211"/>
      <c r="AXM597" s="211"/>
      <c r="AXN597" s="211"/>
      <c r="AXO597" s="211"/>
      <c r="AXP597" s="211"/>
      <c r="AXQ597" s="211"/>
      <c r="AXR597" s="211"/>
      <c r="AXS597" s="211"/>
      <c r="AXT597" s="211"/>
      <c r="AXU597" s="211"/>
      <c r="AXV597" s="211"/>
      <c r="AXW597" s="211"/>
      <c r="AXX597" s="211"/>
      <c r="AXY597" s="211"/>
      <c r="AXZ597" s="211"/>
      <c r="AYA597" s="211"/>
      <c r="AYB597" s="211"/>
      <c r="AYC597" s="211"/>
      <c r="AYD597" s="211"/>
      <c r="AYE597" s="211"/>
      <c r="AYF597" s="211"/>
      <c r="AYG597" s="211"/>
      <c r="AYH597" s="211"/>
      <c r="AYI597" s="211"/>
      <c r="AYJ597" s="211"/>
      <c r="AYK597" s="211"/>
      <c r="AYL597" s="211"/>
      <c r="AYM597" s="211"/>
      <c r="AYN597" s="211"/>
      <c r="AYO597" s="211"/>
      <c r="AYP597" s="211"/>
      <c r="AYQ597" s="211"/>
      <c r="AYR597" s="211"/>
      <c r="AYS597" s="211"/>
      <c r="AYT597" s="211"/>
      <c r="AYU597" s="211"/>
      <c r="AYV597" s="211"/>
      <c r="AYW597" s="211"/>
      <c r="AYX597" s="211"/>
      <c r="AYY597" s="211"/>
      <c r="AYZ597" s="211"/>
      <c r="AZA597" s="211"/>
      <c r="AZB597" s="211"/>
      <c r="AZC597" s="211"/>
      <c r="AZD597" s="211"/>
      <c r="AZE597" s="211"/>
      <c r="AZF597" s="211"/>
      <c r="AZG597" s="211"/>
      <c r="AZH597" s="211"/>
      <c r="AZI597" s="211"/>
      <c r="AZJ597" s="211"/>
      <c r="AZK597" s="211"/>
      <c r="AZL597" s="211"/>
      <c r="AZM597" s="211"/>
      <c r="AZN597" s="211"/>
      <c r="AZO597" s="211"/>
      <c r="AZP597" s="211"/>
      <c r="AZQ597" s="211"/>
      <c r="AZR597" s="211"/>
      <c r="AZS597" s="211"/>
      <c r="AZT597" s="211"/>
      <c r="AZU597" s="211"/>
      <c r="AZV597" s="211"/>
      <c r="AZW597" s="211"/>
      <c r="AZX597" s="211"/>
      <c r="AZY597" s="211"/>
      <c r="AZZ597" s="211"/>
      <c r="BAA597" s="211"/>
      <c r="BAB597" s="211"/>
      <c r="BAC597" s="211"/>
      <c r="BAD597" s="211"/>
      <c r="BAE597" s="211"/>
      <c r="BAF597" s="211"/>
      <c r="BAG597" s="211"/>
      <c r="BAH597" s="211"/>
      <c r="BAI597" s="211"/>
      <c r="BAJ597" s="211"/>
      <c r="BAK597" s="211"/>
      <c r="BAL597" s="211"/>
      <c r="BAM597" s="211"/>
      <c r="BAN597" s="211"/>
      <c r="BAO597" s="211"/>
      <c r="BAP597" s="211"/>
      <c r="BAQ597" s="211"/>
      <c r="BAR597" s="211"/>
      <c r="BAS597" s="211"/>
      <c r="BAT597" s="211"/>
      <c r="BAU597" s="211"/>
      <c r="BAV597" s="211"/>
      <c r="BAW597" s="211"/>
      <c r="BAX597" s="211"/>
      <c r="BAY597" s="211"/>
      <c r="BAZ597" s="211"/>
      <c r="BBA597" s="211"/>
      <c r="BBB597" s="211"/>
      <c r="BBC597" s="211"/>
      <c r="BBD597" s="211"/>
      <c r="BBE597" s="211"/>
      <c r="BBF597" s="211"/>
      <c r="BBG597" s="211"/>
      <c r="BBH597" s="211"/>
      <c r="BBI597" s="211"/>
      <c r="BBJ597" s="211"/>
      <c r="BBK597" s="211"/>
      <c r="BBL597" s="211"/>
      <c r="BBM597" s="211"/>
      <c r="BBN597" s="211"/>
      <c r="BBO597" s="211"/>
      <c r="BBP597" s="211"/>
      <c r="BBQ597" s="211"/>
      <c r="BBR597" s="211"/>
      <c r="BBS597" s="211"/>
      <c r="BBT597" s="211"/>
      <c r="BBU597" s="211"/>
      <c r="BBV597" s="211"/>
      <c r="BBW597" s="211"/>
      <c r="BBX597" s="211"/>
      <c r="BBY597" s="211"/>
      <c r="BBZ597" s="211"/>
      <c r="BCA597" s="211"/>
      <c r="BCB597" s="211"/>
      <c r="BCC597" s="211"/>
      <c r="BCD597" s="211"/>
      <c r="BCE597" s="211"/>
      <c r="BCF597" s="211"/>
      <c r="BCG597" s="211"/>
      <c r="BCH597" s="211"/>
      <c r="BCI597" s="211"/>
      <c r="BCJ597" s="211"/>
      <c r="BCK597" s="211"/>
      <c r="BCL597" s="211"/>
      <c r="BCM597" s="211"/>
      <c r="BCN597" s="211"/>
      <c r="BCO597" s="211"/>
      <c r="BCP597" s="211"/>
      <c r="BCQ597" s="211"/>
      <c r="BCR597" s="211"/>
      <c r="BCS597" s="211"/>
      <c r="BCT597" s="211"/>
      <c r="BCU597" s="211"/>
      <c r="BCV597" s="211"/>
      <c r="BCW597" s="211"/>
      <c r="BCX597" s="211"/>
      <c r="BCY597" s="211"/>
      <c r="BCZ597" s="211"/>
      <c r="BDA597" s="211"/>
      <c r="BDB597" s="211"/>
      <c r="BDC597" s="211"/>
      <c r="BDD597" s="211"/>
      <c r="BDE597" s="211"/>
      <c r="BDF597" s="211"/>
      <c r="BDG597" s="211"/>
      <c r="BDH597" s="211"/>
      <c r="BDI597" s="211"/>
      <c r="BDJ597" s="211"/>
      <c r="BDK597" s="211"/>
      <c r="BDL597" s="211"/>
      <c r="BDM597" s="211"/>
      <c r="BDN597" s="211"/>
      <c r="BDO597" s="211"/>
      <c r="BDP597" s="211"/>
      <c r="BDQ597" s="211"/>
      <c r="BDR597" s="211"/>
      <c r="BDS597" s="211"/>
      <c r="BDT597" s="211"/>
      <c r="BDU597" s="211"/>
      <c r="BDV597" s="211"/>
      <c r="BDW597" s="211"/>
      <c r="BDX597" s="211"/>
      <c r="BDY597" s="211"/>
      <c r="BDZ597" s="211"/>
      <c r="BEA597" s="211"/>
      <c r="BEB597" s="211"/>
      <c r="BEC597" s="211"/>
      <c r="BED597" s="211"/>
      <c r="BEE597" s="211"/>
      <c r="BEF597" s="211"/>
      <c r="BEG597" s="211"/>
      <c r="BEH597" s="211"/>
      <c r="BEI597" s="211"/>
      <c r="BEJ597" s="211"/>
      <c r="BEK597" s="211"/>
      <c r="BEL597" s="211"/>
      <c r="BEM597" s="211"/>
      <c r="BEN597" s="211"/>
      <c r="BEO597" s="211"/>
      <c r="BEP597" s="211"/>
      <c r="BEQ597" s="211"/>
      <c r="BER597" s="211"/>
      <c r="BES597" s="211"/>
      <c r="BET597" s="211"/>
      <c r="BEU597" s="211"/>
      <c r="BEV597" s="211"/>
      <c r="BEW597" s="211"/>
      <c r="BEX597" s="211"/>
      <c r="BEY597" s="211"/>
      <c r="BEZ597" s="211"/>
      <c r="BFA597" s="211"/>
      <c r="BFB597" s="211"/>
      <c r="BFC597" s="211"/>
      <c r="BFD597" s="211"/>
      <c r="BFE597" s="211"/>
      <c r="BFF597" s="211"/>
      <c r="BFG597" s="211"/>
      <c r="BFH597" s="211"/>
      <c r="BFI597" s="211"/>
      <c r="BFJ597" s="211"/>
      <c r="BFK597" s="211"/>
      <c r="BFL597" s="211"/>
      <c r="BFM597" s="211"/>
      <c r="BFN597" s="211"/>
      <c r="BFO597" s="211"/>
      <c r="BFP597" s="211"/>
      <c r="BFQ597" s="211"/>
      <c r="BFR597" s="211"/>
      <c r="BFS597" s="211"/>
      <c r="BFT597" s="211"/>
      <c r="BFU597" s="211"/>
      <c r="BFV597" s="211"/>
      <c r="BFW597" s="211"/>
      <c r="BFX597" s="211"/>
      <c r="BFY597" s="211"/>
      <c r="BFZ597" s="211"/>
      <c r="BGA597" s="211"/>
      <c r="BGB597" s="211"/>
      <c r="BGC597" s="211"/>
      <c r="BGD597" s="211"/>
      <c r="BGE597" s="211"/>
      <c r="BGF597" s="211"/>
      <c r="BGG597" s="211"/>
      <c r="BGH597" s="211"/>
      <c r="BGI597" s="211"/>
      <c r="BGJ597" s="211"/>
      <c r="BGK597" s="211"/>
      <c r="BGL597" s="211"/>
      <c r="BGM597" s="211"/>
      <c r="BGN597" s="211"/>
      <c r="BGO597" s="211"/>
      <c r="BGP597" s="211"/>
      <c r="BGQ597" s="211"/>
      <c r="BGR597" s="211"/>
      <c r="BGS597" s="211"/>
      <c r="BGT597" s="211"/>
      <c r="BGU597" s="211"/>
      <c r="BGV597" s="211"/>
      <c r="BGW597" s="211"/>
      <c r="BGX597" s="211"/>
      <c r="BGY597" s="211"/>
      <c r="BGZ597" s="211"/>
      <c r="BHA597" s="211"/>
      <c r="BHB597" s="211"/>
      <c r="BHC597" s="211"/>
      <c r="BHD597" s="211"/>
      <c r="BHE597" s="211"/>
      <c r="BHF597" s="211"/>
      <c r="BHG597" s="211"/>
      <c r="BHH597" s="211"/>
      <c r="BHI597" s="211"/>
      <c r="BHJ597" s="211"/>
      <c r="BHK597" s="211"/>
      <c r="BHL597" s="211"/>
      <c r="BHM597" s="211"/>
      <c r="BHN597" s="211"/>
      <c r="BHO597" s="211"/>
      <c r="BHP597" s="211"/>
      <c r="BHQ597" s="211"/>
      <c r="BHR597" s="211"/>
      <c r="BHS597" s="211"/>
      <c r="BHT597" s="211"/>
      <c r="BHU597" s="211"/>
      <c r="BHV597" s="211"/>
      <c r="BHW597" s="211"/>
      <c r="BHX597" s="211"/>
      <c r="BHY597" s="211"/>
      <c r="BHZ597" s="211"/>
      <c r="BIA597" s="211"/>
      <c r="BIB597" s="211"/>
      <c r="BIC597" s="211"/>
      <c r="BID597" s="211"/>
      <c r="BIE597" s="211"/>
      <c r="BIF597" s="211"/>
      <c r="BIG597" s="211"/>
      <c r="BIH597" s="211"/>
      <c r="BII597" s="211"/>
      <c r="BIJ597" s="211"/>
      <c r="BIK597" s="211"/>
      <c r="BIL597" s="211"/>
      <c r="BIM597" s="211"/>
      <c r="BIN597" s="211"/>
      <c r="BIO597" s="211"/>
      <c r="BIP597" s="211"/>
      <c r="BIQ597" s="211"/>
      <c r="BIR597" s="211"/>
      <c r="BIS597" s="211"/>
      <c r="BIT597" s="211"/>
      <c r="BIU597" s="211"/>
      <c r="BIV597" s="211"/>
      <c r="BIW597" s="211"/>
      <c r="BIX597" s="211"/>
      <c r="BIY597" s="211"/>
      <c r="BIZ597" s="211"/>
      <c r="BJA597" s="211"/>
      <c r="BJB597" s="211"/>
      <c r="BJC597" s="211"/>
      <c r="BJD597" s="211"/>
      <c r="BJE597" s="211"/>
      <c r="BJF597" s="211"/>
      <c r="BJG597" s="211"/>
      <c r="BJH597" s="211"/>
      <c r="BJI597" s="211"/>
      <c r="BJJ597" s="211"/>
      <c r="BJK597" s="211"/>
      <c r="BJL597" s="211"/>
      <c r="BJM597" s="211"/>
      <c r="BJN597" s="211"/>
      <c r="BJO597" s="211"/>
      <c r="BJP597" s="211"/>
      <c r="BJQ597" s="211"/>
      <c r="BJR597" s="211"/>
      <c r="BJS597" s="211"/>
      <c r="BJT597" s="211"/>
      <c r="BJU597" s="211"/>
      <c r="BJV597" s="211"/>
      <c r="BJW597" s="211"/>
      <c r="BJX597" s="211"/>
      <c r="BJY597" s="211"/>
      <c r="BJZ597" s="211"/>
      <c r="BKA597" s="211"/>
      <c r="BKB597" s="211"/>
      <c r="BKC597" s="211"/>
      <c r="BKD597" s="211"/>
      <c r="BKE597" s="211"/>
      <c r="BKF597" s="211"/>
      <c r="BKG597" s="211"/>
      <c r="BKH597" s="211"/>
      <c r="BKI597" s="211"/>
      <c r="BKJ597" s="211"/>
      <c r="BKK597" s="211"/>
      <c r="BKL597" s="211"/>
      <c r="BKM597" s="211"/>
      <c r="BKN597" s="211"/>
      <c r="BKO597" s="211"/>
      <c r="BKP597" s="211"/>
      <c r="BKQ597" s="211"/>
      <c r="BKR597" s="211"/>
      <c r="BKS597" s="211"/>
      <c r="BKT597" s="211"/>
      <c r="BKU597" s="211"/>
      <c r="BKV597" s="211"/>
      <c r="BKW597" s="211"/>
      <c r="BKX597" s="211"/>
      <c r="BKY597" s="211"/>
      <c r="BKZ597" s="211"/>
      <c r="BLA597" s="211"/>
      <c r="BLB597" s="211"/>
      <c r="BLC597" s="211"/>
      <c r="BLD597" s="211"/>
      <c r="BLE597" s="211"/>
      <c r="BLF597" s="211"/>
      <c r="BLG597" s="211"/>
      <c r="BLH597" s="211"/>
      <c r="BLI597" s="211"/>
      <c r="BLJ597" s="211"/>
      <c r="BLK597" s="211"/>
      <c r="BLL597" s="211"/>
      <c r="BLM597" s="211"/>
      <c r="BLN597" s="211"/>
      <c r="BLO597" s="211"/>
      <c r="BLP597" s="211"/>
      <c r="BLQ597" s="211"/>
      <c r="BLR597" s="211"/>
      <c r="BLS597" s="211"/>
      <c r="BLT597" s="211"/>
      <c r="BLU597" s="211"/>
      <c r="BLV597" s="211"/>
      <c r="BLW597" s="211"/>
      <c r="BLX597" s="211"/>
      <c r="BLY597" s="211"/>
      <c r="BLZ597" s="211"/>
      <c r="BMA597" s="211"/>
      <c r="BMB597" s="211"/>
      <c r="BMC597" s="211"/>
      <c r="BMD597" s="211"/>
      <c r="BME597" s="211"/>
      <c r="BMF597" s="211"/>
      <c r="BMG597" s="211"/>
      <c r="BMH597" s="211"/>
      <c r="BMI597" s="211"/>
      <c r="BMJ597" s="211"/>
      <c r="BMK597" s="211"/>
      <c r="BML597" s="211"/>
      <c r="BMM597" s="211"/>
      <c r="BMN597" s="211"/>
      <c r="BMO597" s="211"/>
      <c r="BMP597" s="211"/>
      <c r="BMQ597" s="211"/>
      <c r="BMR597" s="211"/>
      <c r="BMS597" s="211"/>
      <c r="BMT597" s="211"/>
      <c r="BMU597" s="211"/>
      <c r="BMV597" s="211"/>
      <c r="BMW597" s="211"/>
      <c r="BMX597" s="211"/>
      <c r="BMY597" s="211"/>
      <c r="BMZ597" s="211"/>
      <c r="BNA597" s="211"/>
      <c r="BNB597" s="211"/>
      <c r="BNC597" s="211"/>
      <c r="BND597" s="211"/>
      <c r="BNE597" s="211"/>
      <c r="BNF597" s="211"/>
      <c r="BNG597" s="211"/>
      <c r="BNH597" s="211"/>
      <c r="BNI597" s="211"/>
      <c r="BNJ597" s="211"/>
      <c r="BNK597" s="211"/>
      <c r="BNL597" s="211"/>
      <c r="BNM597" s="211"/>
      <c r="BNN597" s="211"/>
      <c r="BNO597" s="211"/>
      <c r="BNP597" s="211"/>
      <c r="BNQ597" s="211"/>
      <c r="BNR597" s="211"/>
      <c r="BNS597" s="211"/>
      <c r="BNT597" s="211"/>
      <c r="BNU597" s="211"/>
      <c r="BNV597" s="211"/>
      <c r="BNW597" s="211"/>
      <c r="BNX597" s="211"/>
      <c r="BNY597" s="211"/>
      <c r="BNZ597" s="211"/>
      <c r="BOA597" s="211"/>
      <c r="BOB597" s="211"/>
      <c r="BOC597" s="211"/>
      <c r="BOD597" s="211"/>
      <c r="BOE597" s="211"/>
      <c r="BOF597" s="211"/>
      <c r="BOG597" s="211"/>
      <c r="BOH597" s="211"/>
      <c r="BOI597" s="211"/>
      <c r="BOJ597" s="211"/>
      <c r="BOK597" s="211"/>
      <c r="BOL597" s="211"/>
      <c r="BOM597" s="211"/>
      <c r="BON597" s="211"/>
      <c r="BOO597" s="211"/>
      <c r="BOP597" s="211"/>
      <c r="BOQ597" s="211"/>
      <c r="BOR597" s="211"/>
      <c r="BOS597" s="211"/>
      <c r="BOT597" s="211"/>
      <c r="BOU597" s="211"/>
      <c r="BOV597" s="211"/>
      <c r="BOW597" s="211"/>
      <c r="BOX597" s="211"/>
      <c r="BOY597" s="211"/>
      <c r="BOZ597" s="211"/>
      <c r="BPA597" s="211"/>
      <c r="BPB597" s="211"/>
      <c r="BPC597" s="211"/>
      <c r="BPD597" s="211"/>
      <c r="BPE597" s="211"/>
      <c r="BPF597" s="211"/>
      <c r="BPG597" s="211"/>
      <c r="BPH597" s="211"/>
      <c r="BPI597" s="211"/>
      <c r="BPJ597" s="211"/>
      <c r="BPK597" s="211"/>
      <c r="BPL597" s="211"/>
      <c r="BPM597" s="211"/>
      <c r="BPN597" s="211"/>
      <c r="BPO597" s="211"/>
      <c r="BPP597" s="211"/>
      <c r="BPQ597" s="211"/>
      <c r="BPR597" s="211"/>
      <c r="BPS597" s="211"/>
      <c r="BPT597" s="211"/>
      <c r="BPU597" s="211"/>
      <c r="BPV597" s="211"/>
      <c r="BPW597" s="211"/>
      <c r="BPX597" s="211"/>
      <c r="BPY597" s="211"/>
      <c r="BPZ597" s="211"/>
      <c r="BQA597" s="211"/>
      <c r="BQB597" s="211"/>
      <c r="BQC597" s="211"/>
      <c r="BQD597" s="211"/>
      <c r="BQE597" s="211"/>
      <c r="BQF597" s="211"/>
      <c r="BQG597" s="211"/>
      <c r="BQH597" s="211"/>
      <c r="BQI597" s="211"/>
      <c r="BQJ597" s="211"/>
      <c r="BQK597" s="211"/>
      <c r="BQL597" s="211"/>
      <c r="BQM597" s="211"/>
      <c r="BQN597" s="211"/>
      <c r="BQO597" s="211"/>
      <c r="BQP597" s="211"/>
      <c r="BQQ597" s="211"/>
      <c r="BQR597" s="211"/>
      <c r="BQS597" s="211"/>
      <c r="BQT597" s="211"/>
      <c r="BQU597" s="211"/>
      <c r="BQV597" s="211"/>
      <c r="BQW597" s="211"/>
      <c r="BQX597" s="211"/>
      <c r="BQY597" s="211"/>
      <c r="BQZ597" s="211"/>
      <c r="BRA597" s="211"/>
      <c r="BRB597" s="211"/>
      <c r="BRC597" s="211"/>
      <c r="BRD597" s="211"/>
      <c r="BRE597" s="211"/>
      <c r="BRF597" s="211"/>
      <c r="BRG597" s="211"/>
      <c r="BRH597" s="211"/>
      <c r="BRI597" s="211"/>
      <c r="BRJ597" s="211"/>
      <c r="BRK597" s="211"/>
      <c r="BRL597" s="211"/>
      <c r="BRM597" s="211"/>
      <c r="BRN597" s="211"/>
      <c r="BRO597" s="211"/>
      <c r="BRP597" s="211"/>
      <c r="BRQ597" s="211"/>
      <c r="BRR597" s="211"/>
      <c r="BRS597" s="211"/>
      <c r="BRT597" s="211"/>
      <c r="BRU597" s="211"/>
      <c r="BRV597" s="211"/>
      <c r="BRW597" s="211"/>
      <c r="BRX597" s="211"/>
      <c r="BRY597" s="211"/>
      <c r="BRZ597" s="211"/>
      <c r="BSA597" s="211"/>
      <c r="BSB597" s="211"/>
      <c r="BSC597" s="211"/>
      <c r="BSD597" s="211"/>
      <c r="BSE597" s="211"/>
      <c r="BSF597" s="211"/>
      <c r="BSG597" s="211"/>
      <c r="BSH597" s="211"/>
      <c r="BSI597" s="211"/>
      <c r="BSJ597" s="211"/>
      <c r="BSK597" s="211"/>
      <c r="BSL597" s="211"/>
      <c r="BSM597" s="211"/>
      <c r="BSN597" s="211"/>
      <c r="BSO597" s="211"/>
      <c r="BSP597" s="211"/>
      <c r="BSQ597" s="211"/>
      <c r="BSR597" s="211"/>
      <c r="BSS597" s="211"/>
      <c r="BST597" s="211"/>
      <c r="BSU597" s="211"/>
      <c r="BSV597" s="211"/>
      <c r="BSW597" s="211"/>
      <c r="BSX597" s="211"/>
      <c r="BSY597" s="211"/>
      <c r="BSZ597" s="211"/>
      <c r="BTA597" s="211"/>
      <c r="BTB597" s="211"/>
      <c r="BTC597" s="211"/>
      <c r="BTD597" s="211"/>
      <c r="BTE597" s="211"/>
      <c r="BTF597" s="211"/>
      <c r="BTG597" s="211"/>
      <c r="BTH597" s="211"/>
      <c r="BTI597" s="211"/>
      <c r="BTJ597" s="211"/>
      <c r="BTK597" s="211"/>
      <c r="BTL597" s="211"/>
      <c r="BTM597" s="211"/>
      <c r="BTN597" s="211"/>
      <c r="BTO597" s="211"/>
      <c r="BTP597" s="211"/>
      <c r="BTQ597" s="211"/>
      <c r="BTR597" s="211"/>
      <c r="BTS597" s="211"/>
      <c r="BTT597" s="211"/>
      <c r="BTU597" s="211"/>
      <c r="BTV597" s="211"/>
      <c r="BTW597" s="211"/>
      <c r="BTX597" s="211"/>
      <c r="BTY597" s="211"/>
      <c r="BTZ597" s="211"/>
      <c r="BUA597" s="211"/>
      <c r="BUB597" s="211"/>
      <c r="BUC597" s="211"/>
      <c r="BUD597" s="211"/>
      <c r="BUE597" s="211"/>
      <c r="BUF597" s="211"/>
      <c r="BUG597" s="211"/>
      <c r="BUH597" s="211"/>
      <c r="BUI597" s="211"/>
      <c r="BUJ597" s="211"/>
      <c r="BUK597" s="211"/>
      <c r="BUL597" s="211"/>
      <c r="BUM597" s="211"/>
      <c r="BUN597" s="211"/>
      <c r="BUO597" s="211"/>
      <c r="BUP597" s="211"/>
      <c r="BUQ597" s="211"/>
      <c r="BUR597" s="211"/>
      <c r="BUS597" s="211"/>
      <c r="BUT597" s="211"/>
      <c r="BUU597" s="211"/>
      <c r="BUV597" s="211"/>
      <c r="BUW597" s="211"/>
      <c r="BUX597" s="211"/>
      <c r="BUY597" s="211"/>
      <c r="BUZ597" s="211"/>
      <c r="BVA597" s="211"/>
      <c r="BVB597" s="211"/>
      <c r="BVC597" s="211"/>
      <c r="BVD597" s="211"/>
      <c r="BVE597" s="211"/>
      <c r="BVF597" s="211"/>
      <c r="BVG597" s="211"/>
      <c r="BVH597" s="211"/>
      <c r="BVI597" s="211"/>
      <c r="BVJ597" s="211"/>
      <c r="BVK597" s="211"/>
      <c r="BVL597" s="211"/>
      <c r="BVM597" s="211"/>
      <c r="BVN597" s="211"/>
      <c r="BVO597" s="211"/>
      <c r="BVP597" s="211"/>
      <c r="BVQ597" s="211"/>
      <c r="BVR597" s="211"/>
      <c r="BVS597" s="211"/>
      <c r="BVT597" s="211"/>
      <c r="BVU597" s="211"/>
      <c r="BVV597" s="211"/>
      <c r="BVW597" s="211"/>
      <c r="BVX597" s="211"/>
      <c r="BVY597" s="211"/>
      <c r="BVZ597" s="211"/>
      <c r="BWA597" s="211"/>
      <c r="BWB597" s="211"/>
      <c r="BWC597" s="211"/>
      <c r="BWD597" s="211"/>
      <c r="BWE597" s="211"/>
      <c r="BWF597" s="211"/>
      <c r="BWG597" s="211"/>
      <c r="BWH597" s="211"/>
      <c r="BWI597" s="211"/>
      <c r="BWJ597" s="211"/>
      <c r="BWK597" s="211"/>
      <c r="BWL597" s="211"/>
      <c r="BWM597" s="211"/>
      <c r="BWN597" s="211"/>
      <c r="BWO597" s="211"/>
      <c r="BWP597" s="211"/>
      <c r="BWQ597" s="211"/>
      <c r="BWR597" s="211"/>
      <c r="BWS597" s="211"/>
      <c r="BWT597" s="211"/>
      <c r="BWU597" s="211"/>
      <c r="BWV597" s="211"/>
      <c r="BWW597" s="211"/>
      <c r="BWX597" s="211"/>
      <c r="BWY597" s="211"/>
      <c r="BWZ597" s="211"/>
      <c r="BXA597" s="211"/>
      <c r="BXB597" s="211"/>
      <c r="BXC597" s="211"/>
      <c r="BXD597" s="211"/>
      <c r="BXE597" s="211"/>
      <c r="BXF597" s="211"/>
      <c r="BXG597" s="211"/>
      <c r="BXH597" s="211"/>
      <c r="BXI597" s="211"/>
      <c r="BXJ597" s="211"/>
      <c r="BXK597" s="211"/>
      <c r="BXL597" s="211"/>
      <c r="BXM597" s="211"/>
      <c r="BXN597" s="211"/>
      <c r="BXO597" s="211"/>
      <c r="BXP597" s="211"/>
      <c r="BXQ597" s="211"/>
      <c r="BXR597" s="211"/>
      <c r="BXS597" s="211"/>
      <c r="BXT597" s="211"/>
      <c r="BXU597" s="211"/>
      <c r="BXV597" s="211"/>
      <c r="BXW597" s="211"/>
      <c r="BXX597" s="211"/>
      <c r="BXY597" s="211"/>
      <c r="BXZ597" s="211"/>
      <c r="BYA597" s="211"/>
      <c r="BYB597" s="211"/>
      <c r="BYC597" s="211"/>
      <c r="BYD597" s="211"/>
      <c r="BYE597" s="211"/>
      <c r="BYF597" s="211"/>
      <c r="BYG597" s="211"/>
      <c r="BYH597" s="211"/>
      <c r="BYI597" s="211"/>
      <c r="BYJ597" s="211"/>
      <c r="BYK597" s="211"/>
      <c r="BYL597" s="211"/>
      <c r="BYM597" s="211"/>
      <c r="BYN597" s="211"/>
      <c r="BYO597" s="211"/>
      <c r="BYP597" s="211"/>
      <c r="BYQ597" s="211"/>
      <c r="BYR597" s="211"/>
      <c r="BYS597" s="211"/>
      <c r="BYT597" s="211"/>
      <c r="BYU597" s="211"/>
      <c r="BYV597" s="211"/>
      <c r="BYW597" s="211"/>
      <c r="BYX597" s="211"/>
      <c r="BYY597" s="211"/>
      <c r="BYZ597" s="211"/>
      <c r="BZA597" s="211"/>
      <c r="BZB597" s="211"/>
      <c r="BZC597" s="211"/>
      <c r="BZD597" s="211"/>
      <c r="BZE597" s="211"/>
      <c r="BZF597" s="211"/>
      <c r="BZG597" s="211"/>
      <c r="BZH597" s="211"/>
      <c r="BZI597" s="211"/>
      <c r="BZJ597" s="211"/>
      <c r="BZK597" s="211"/>
      <c r="BZL597" s="211"/>
      <c r="BZM597" s="211"/>
      <c r="BZN597" s="211"/>
      <c r="BZO597" s="211"/>
      <c r="BZP597" s="211"/>
      <c r="BZQ597" s="211"/>
      <c r="BZR597" s="211"/>
      <c r="BZS597" s="211"/>
      <c r="BZT597" s="211"/>
      <c r="BZU597" s="211"/>
      <c r="BZV597" s="211"/>
      <c r="BZW597" s="211"/>
      <c r="BZX597" s="211"/>
      <c r="BZY597" s="211"/>
      <c r="BZZ597" s="211"/>
      <c r="CAA597" s="211"/>
      <c r="CAB597" s="211"/>
      <c r="CAC597" s="211"/>
      <c r="CAD597" s="211"/>
      <c r="CAE597" s="211"/>
      <c r="CAF597" s="211"/>
      <c r="CAG597" s="211"/>
      <c r="CAH597" s="211"/>
      <c r="CAI597" s="211"/>
      <c r="CAJ597" s="211"/>
      <c r="CAK597" s="211"/>
      <c r="CAL597" s="211"/>
      <c r="CAM597" s="211"/>
      <c r="CAN597" s="211"/>
      <c r="CAO597" s="211"/>
      <c r="CAP597" s="211"/>
      <c r="CAQ597" s="211"/>
      <c r="CAR597" s="211"/>
      <c r="CAS597" s="211"/>
      <c r="CAT597" s="211"/>
      <c r="CAU597" s="211"/>
      <c r="CAV597" s="211"/>
      <c r="CAW597" s="211"/>
      <c r="CAX597" s="211"/>
      <c r="CAY597" s="211"/>
      <c r="CAZ597" s="211"/>
      <c r="CBA597" s="211"/>
      <c r="CBB597" s="211"/>
      <c r="CBC597" s="211"/>
      <c r="CBD597" s="211"/>
      <c r="CBE597" s="211"/>
      <c r="CBF597" s="211"/>
      <c r="CBG597" s="211"/>
      <c r="CBH597" s="211"/>
      <c r="CBI597" s="211"/>
      <c r="CBJ597" s="211"/>
      <c r="CBK597" s="211"/>
      <c r="CBL597" s="211"/>
      <c r="CBM597" s="211"/>
      <c r="CBN597" s="211"/>
      <c r="CBO597" s="211"/>
      <c r="CBP597" s="211"/>
      <c r="CBQ597" s="211"/>
      <c r="CBR597" s="211"/>
      <c r="CBS597" s="211"/>
      <c r="CBT597" s="211"/>
      <c r="CBU597" s="211"/>
      <c r="CBV597" s="211"/>
      <c r="CBW597" s="211"/>
      <c r="CBX597" s="211"/>
      <c r="CBY597" s="211"/>
      <c r="CBZ597" s="211"/>
      <c r="CCA597" s="211"/>
      <c r="CCB597" s="211"/>
      <c r="CCC597" s="211"/>
      <c r="CCD597" s="211"/>
      <c r="CCE597" s="211"/>
      <c r="CCF597" s="211"/>
      <c r="CCG597" s="211"/>
      <c r="CCH597" s="211"/>
      <c r="CCI597" s="211"/>
      <c r="CCJ597" s="211"/>
      <c r="CCK597" s="211"/>
      <c r="CCL597" s="211"/>
      <c r="CCM597" s="211"/>
      <c r="CCN597" s="211"/>
      <c r="CCO597" s="211"/>
      <c r="CCP597" s="211"/>
      <c r="CCQ597" s="211"/>
      <c r="CCR597" s="211"/>
      <c r="CCS597" s="211"/>
      <c r="CCT597" s="211"/>
      <c r="CCU597" s="211"/>
      <c r="CCV597" s="211"/>
      <c r="CCW597" s="211"/>
      <c r="CCX597" s="211"/>
      <c r="CCY597" s="211"/>
      <c r="CCZ597" s="211"/>
      <c r="CDA597" s="211"/>
      <c r="CDB597" s="211"/>
      <c r="CDC597" s="211"/>
      <c r="CDD597" s="211"/>
      <c r="CDE597" s="211"/>
      <c r="CDF597" s="211"/>
      <c r="CDG597" s="211"/>
      <c r="CDH597" s="211"/>
      <c r="CDI597" s="211"/>
      <c r="CDJ597" s="211"/>
      <c r="CDK597" s="211"/>
      <c r="CDL597" s="211"/>
      <c r="CDM597" s="211"/>
      <c r="CDN597" s="211"/>
      <c r="CDO597" s="211"/>
      <c r="CDP597" s="211"/>
      <c r="CDQ597" s="211"/>
      <c r="CDR597" s="211"/>
      <c r="CDS597" s="211"/>
      <c r="CDT597" s="211"/>
      <c r="CDU597" s="211"/>
      <c r="CDV597" s="211"/>
      <c r="CDW597" s="211"/>
      <c r="CDX597" s="211"/>
      <c r="CDY597" s="211"/>
      <c r="CDZ597" s="211"/>
      <c r="CEA597" s="211"/>
      <c r="CEB597" s="211"/>
      <c r="CEC597" s="211"/>
      <c r="CED597" s="211"/>
      <c r="CEE597" s="211"/>
      <c r="CEF597" s="211"/>
      <c r="CEG597" s="211"/>
      <c r="CEH597" s="211"/>
      <c r="CEI597" s="211"/>
      <c r="CEJ597" s="211"/>
      <c r="CEK597" s="211"/>
      <c r="CEL597" s="211"/>
      <c r="CEM597" s="211"/>
      <c r="CEN597" s="211"/>
      <c r="CEO597" s="211"/>
      <c r="CEP597" s="211"/>
      <c r="CEQ597" s="211"/>
      <c r="CER597" s="211"/>
      <c r="CES597" s="211"/>
      <c r="CET597" s="211"/>
      <c r="CEU597" s="211"/>
      <c r="CEV597" s="211"/>
      <c r="CEW597" s="211"/>
      <c r="CEX597" s="211"/>
      <c r="CEY597" s="211"/>
      <c r="CEZ597" s="211"/>
      <c r="CFA597" s="211"/>
      <c r="CFB597" s="211"/>
      <c r="CFC597" s="211"/>
      <c r="CFD597" s="211"/>
      <c r="CFE597" s="211"/>
      <c r="CFF597" s="211"/>
      <c r="CFG597" s="211"/>
      <c r="CFH597" s="211"/>
      <c r="CFI597" s="211"/>
      <c r="CFJ597" s="211"/>
      <c r="CFK597" s="211"/>
      <c r="CFL597" s="211"/>
      <c r="CFM597" s="211"/>
      <c r="CFN597" s="211"/>
      <c r="CFO597" s="211"/>
      <c r="CFP597" s="211"/>
      <c r="CFQ597" s="211"/>
      <c r="CFR597" s="211"/>
      <c r="CFS597" s="211"/>
      <c r="CFT597" s="211"/>
      <c r="CFU597" s="211"/>
      <c r="CFV597" s="211"/>
      <c r="CFW597" s="211"/>
      <c r="CFX597" s="211"/>
      <c r="CFY597" s="211"/>
      <c r="CFZ597" s="211"/>
      <c r="CGA597" s="211"/>
      <c r="CGB597" s="211"/>
      <c r="CGC597" s="211"/>
      <c r="CGD597" s="211"/>
      <c r="CGE597" s="211"/>
      <c r="CGF597" s="211"/>
      <c r="CGG597" s="211"/>
      <c r="CGH597" s="211"/>
      <c r="CGI597" s="211"/>
      <c r="CGJ597" s="211"/>
      <c r="CGK597" s="211"/>
      <c r="CGL597" s="211"/>
      <c r="CGM597" s="211"/>
      <c r="CGN597" s="211"/>
      <c r="CGO597" s="211"/>
      <c r="CGP597" s="211"/>
      <c r="CGQ597" s="211"/>
      <c r="CGR597" s="211"/>
      <c r="CGS597" s="211"/>
      <c r="CGT597" s="211"/>
      <c r="CGU597" s="211"/>
      <c r="CGV597" s="211"/>
      <c r="CGW597" s="211"/>
      <c r="CGX597" s="211"/>
      <c r="CGY597" s="211"/>
      <c r="CGZ597" s="211"/>
      <c r="CHA597" s="211"/>
      <c r="CHB597" s="211"/>
      <c r="CHC597" s="211"/>
      <c r="CHD597" s="211"/>
      <c r="CHE597" s="211"/>
      <c r="CHF597" s="211"/>
      <c r="CHG597" s="211"/>
      <c r="CHH597" s="211"/>
      <c r="CHI597" s="211"/>
      <c r="CHJ597" s="211"/>
      <c r="CHK597" s="211"/>
      <c r="CHL597" s="211"/>
      <c r="CHM597" s="211"/>
      <c r="CHN597" s="211"/>
      <c r="CHO597" s="211"/>
      <c r="CHP597" s="211"/>
      <c r="CHQ597" s="211"/>
      <c r="CHR597" s="211"/>
      <c r="CHS597" s="211"/>
      <c r="CHT597" s="211"/>
      <c r="CHU597" s="211"/>
      <c r="CHV597" s="211"/>
      <c r="CHW597" s="211"/>
      <c r="CHX597" s="211"/>
      <c r="CHY597" s="211"/>
      <c r="CHZ597" s="211"/>
      <c r="CIA597" s="211"/>
      <c r="CIB597" s="211"/>
      <c r="CIC597" s="211"/>
      <c r="CID597" s="211"/>
      <c r="CIE597" s="211"/>
      <c r="CIF597" s="211"/>
      <c r="CIG597" s="211"/>
      <c r="CIH597" s="211"/>
      <c r="CII597" s="211"/>
      <c r="CIJ597" s="211"/>
      <c r="CIK597" s="211"/>
      <c r="CIL597" s="211"/>
      <c r="CIM597" s="211"/>
      <c r="CIN597" s="211"/>
      <c r="CIO597" s="211"/>
      <c r="CIP597" s="211"/>
      <c r="CIQ597" s="211"/>
      <c r="CIR597" s="211"/>
      <c r="CIS597" s="211"/>
      <c r="CIT597" s="211"/>
      <c r="CIU597" s="211"/>
      <c r="CIV597" s="211"/>
      <c r="CIW597" s="211"/>
      <c r="CIX597" s="211"/>
      <c r="CIY597" s="211"/>
      <c r="CIZ597" s="211"/>
      <c r="CJA597" s="211"/>
      <c r="CJB597" s="211"/>
      <c r="CJC597" s="211"/>
      <c r="CJD597" s="211"/>
      <c r="CJE597" s="211"/>
      <c r="CJF597" s="211"/>
      <c r="CJG597" s="211"/>
      <c r="CJH597" s="211"/>
      <c r="CJI597" s="211"/>
      <c r="CJJ597" s="211"/>
      <c r="CJK597" s="211"/>
      <c r="CJL597" s="211"/>
      <c r="CJM597" s="211"/>
      <c r="CJN597" s="211"/>
      <c r="CJO597" s="211"/>
      <c r="CJP597" s="211"/>
      <c r="CJQ597" s="211"/>
      <c r="CJR597" s="211"/>
      <c r="CJS597" s="211"/>
      <c r="CJT597" s="211"/>
      <c r="CJU597" s="211"/>
      <c r="CJV597" s="211"/>
      <c r="CJW597" s="211"/>
      <c r="CJX597" s="211"/>
      <c r="CJY597" s="211"/>
      <c r="CJZ597" s="211"/>
      <c r="CKA597" s="211"/>
      <c r="CKB597" s="211"/>
      <c r="CKC597" s="211"/>
      <c r="CKD597" s="211"/>
      <c r="CKE597" s="211"/>
      <c r="CKF597" s="211"/>
      <c r="CKG597" s="211"/>
      <c r="CKH597" s="211"/>
      <c r="CKI597" s="211"/>
      <c r="CKJ597" s="211"/>
      <c r="CKK597" s="211"/>
      <c r="CKL597" s="211"/>
      <c r="CKM597" s="211"/>
      <c r="CKN597" s="211"/>
      <c r="CKO597" s="211"/>
      <c r="CKP597" s="211"/>
      <c r="CKQ597" s="211"/>
      <c r="CKR597" s="211"/>
      <c r="CKS597" s="211"/>
      <c r="CKT597" s="211"/>
      <c r="CKU597" s="211"/>
      <c r="CKV597" s="211"/>
      <c r="CKW597" s="211"/>
      <c r="CKX597" s="211"/>
      <c r="CKY597" s="211"/>
      <c r="CKZ597" s="211"/>
      <c r="CLA597" s="211"/>
      <c r="CLB597" s="211"/>
      <c r="CLC597" s="211"/>
      <c r="CLD597" s="211"/>
      <c r="CLE597" s="211"/>
      <c r="CLF597" s="211"/>
      <c r="CLG597" s="211"/>
      <c r="CLH597" s="211"/>
      <c r="CLI597" s="211"/>
      <c r="CLJ597" s="211"/>
      <c r="CLK597" s="211"/>
      <c r="CLL597" s="211"/>
      <c r="CLM597" s="211"/>
      <c r="CLN597" s="211"/>
      <c r="CLO597" s="211"/>
      <c r="CLP597" s="211"/>
      <c r="CLQ597" s="211"/>
      <c r="CLR597" s="211"/>
      <c r="CLS597" s="211"/>
      <c r="CLT597" s="211"/>
      <c r="CLU597" s="211"/>
      <c r="CLV597" s="211"/>
      <c r="CLW597" s="211"/>
      <c r="CLX597" s="211"/>
      <c r="CLY597" s="211"/>
      <c r="CLZ597" s="211"/>
      <c r="CMA597" s="211"/>
      <c r="CMB597" s="211"/>
      <c r="CMC597" s="211"/>
      <c r="CMD597" s="211"/>
      <c r="CME597" s="211"/>
      <c r="CMF597" s="211"/>
      <c r="CMG597" s="211"/>
      <c r="CMH597" s="211"/>
      <c r="CMI597" s="211"/>
      <c r="CMJ597" s="211"/>
      <c r="CMK597" s="211"/>
      <c r="CML597" s="211"/>
      <c r="CMM597" s="211"/>
      <c r="CMN597" s="211"/>
      <c r="CMO597" s="211"/>
      <c r="CMP597" s="211"/>
      <c r="CMQ597" s="211"/>
      <c r="CMR597" s="211"/>
      <c r="CMS597" s="211"/>
      <c r="CMT597" s="211"/>
      <c r="CMU597" s="211"/>
      <c r="CMV597" s="211"/>
      <c r="CMW597" s="211"/>
      <c r="CMX597" s="211"/>
      <c r="CMY597" s="211"/>
      <c r="CMZ597" s="211"/>
      <c r="CNA597" s="211"/>
      <c r="CNB597" s="211"/>
      <c r="CNC597" s="211"/>
      <c r="CND597" s="211"/>
      <c r="CNE597" s="211"/>
      <c r="CNF597" s="211"/>
      <c r="CNG597" s="211"/>
      <c r="CNH597" s="211"/>
      <c r="CNI597" s="211"/>
      <c r="CNJ597" s="211"/>
      <c r="CNK597" s="211"/>
      <c r="CNL597" s="211"/>
      <c r="CNM597" s="211"/>
      <c r="CNN597" s="211"/>
      <c r="CNO597" s="211"/>
      <c r="CNP597" s="211"/>
      <c r="CNQ597" s="211"/>
      <c r="CNR597" s="211"/>
      <c r="CNS597" s="211"/>
      <c r="CNT597" s="211"/>
      <c r="CNU597" s="211"/>
      <c r="CNV597" s="211"/>
      <c r="CNW597" s="211"/>
      <c r="CNX597" s="211"/>
      <c r="CNY597" s="211"/>
      <c r="CNZ597" s="211"/>
      <c r="COA597" s="211"/>
      <c r="COB597" s="211"/>
      <c r="COC597" s="211"/>
      <c r="COD597" s="211"/>
      <c r="COE597" s="211"/>
      <c r="COF597" s="211"/>
      <c r="COG597" s="211"/>
      <c r="COH597" s="211"/>
      <c r="COI597" s="211"/>
      <c r="COJ597" s="211"/>
      <c r="COK597" s="211"/>
      <c r="COL597" s="211"/>
      <c r="COM597" s="211"/>
      <c r="CON597" s="211"/>
      <c r="COO597" s="211"/>
      <c r="COP597" s="211"/>
      <c r="COQ597" s="211"/>
      <c r="COR597" s="211"/>
      <c r="COS597" s="211"/>
      <c r="COT597" s="211"/>
      <c r="COU597" s="211"/>
      <c r="COV597" s="211"/>
      <c r="COW597" s="211"/>
      <c r="COX597" s="211"/>
      <c r="COY597" s="211"/>
      <c r="COZ597" s="211"/>
      <c r="CPA597" s="211"/>
      <c r="CPB597" s="211"/>
      <c r="CPC597" s="211"/>
      <c r="CPD597" s="211"/>
      <c r="CPE597" s="211"/>
      <c r="CPF597" s="211"/>
      <c r="CPG597" s="211"/>
      <c r="CPH597" s="211"/>
      <c r="CPI597" s="211"/>
      <c r="CPJ597" s="211"/>
      <c r="CPK597" s="211"/>
      <c r="CPL597" s="211"/>
      <c r="CPM597" s="211"/>
      <c r="CPN597" s="211"/>
      <c r="CPO597" s="211"/>
      <c r="CPP597" s="211"/>
      <c r="CPQ597" s="211"/>
      <c r="CPR597" s="211"/>
      <c r="CPS597" s="211"/>
      <c r="CPT597" s="211"/>
      <c r="CPU597" s="211"/>
      <c r="CPV597" s="211"/>
      <c r="CPW597" s="211"/>
      <c r="CPX597" s="211"/>
      <c r="CPY597" s="211"/>
      <c r="CPZ597" s="211"/>
      <c r="CQA597" s="211"/>
      <c r="CQB597" s="211"/>
      <c r="CQC597" s="211"/>
      <c r="CQD597" s="211"/>
      <c r="CQE597" s="211"/>
      <c r="CQF597" s="211"/>
      <c r="CQG597" s="211"/>
      <c r="CQH597" s="211"/>
      <c r="CQI597" s="211"/>
      <c r="CQJ597" s="211"/>
      <c r="CQK597" s="211"/>
      <c r="CQL597" s="211"/>
      <c r="CQM597" s="211"/>
      <c r="CQN597" s="211"/>
      <c r="CQO597" s="211"/>
      <c r="CQP597" s="211"/>
      <c r="CQQ597" s="211"/>
      <c r="CQR597" s="211"/>
      <c r="CQS597" s="211"/>
      <c r="CQT597" s="211"/>
      <c r="CQU597" s="211"/>
      <c r="CQV597" s="211"/>
      <c r="CQW597" s="211"/>
      <c r="CQX597" s="211"/>
      <c r="CQY597" s="211"/>
      <c r="CQZ597" s="211"/>
      <c r="CRA597" s="211"/>
      <c r="CRB597" s="211"/>
      <c r="CRC597" s="211"/>
      <c r="CRD597" s="211"/>
      <c r="CRE597" s="211"/>
      <c r="CRF597" s="211"/>
      <c r="CRG597" s="211"/>
      <c r="CRH597" s="211"/>
      <c r="CRI597" s="211"/>
      <c r="CRJ597" s="211"/>
      <c r="CRK597" s="211"/>
      <c r="CRL597" s="211"/>
      <c r="CRM597" s="211"/>
      <c r="CRN597" s="211"/>
      <c r="CRO597" s="211"/>
      <c r="CRP597" s="211"/>
      <c r="CRQ597" s="211"/>
      <c r="CRR597" s="211"/>
      <c r="CRS597" s="211"/>
      <c r="CRT597" s="211"/>
      <c r="CRU597" s="211"/>
      <c r="CRV597" s="211"/>
      <c r="CRW597" s="211"/>
      <c r="CRX597" s="211"/>
      <c r="CRY597" s="211"/>
      <c r="CRZ597" s="211"/>
      <c r="CSA597" s="211"/>
      <c r="CSB597" s="211"/>
      <c r="CSC597" s="211"/>
      <c r="CSD597" s="211"/>
      <c r="CSE597" s="211"/>
      <c r="CSF597" s="211"/>
      <c r="CSG597" s="211"/>
      <c r="CSH597" s="211"/>
      <c r="CSI597" s="211"/>
      <c r="CSJ597" s="211"/>
      <c r="CSK597" s="211"/>
      <c r="CSL597" s="211"/>
      <c r="CSM597" s="211"/>
      <c r="CSN597" s="211"/>
      <c r="CSO597" s="211"/>
      <c r="CSP597" s="211"/>
      <c r="CSQ597" s="211"/>
      <c r="CSR597" s="211"/>
      <c r="CSS597" s="211"/>
      <c r="CST597" s="211"/>
      <c r="CSU597" s="211"/>
      <c r="CSV597" s="211"/>
      <c r="CSW597" s="211"/>
      <c r="CSX597" s="211"/>
      <c r="CSY597" s="211"/>
      <c r="CSZ597" s="211"/>
      <c r="CTA597" s="211"/>
      <c r="CTB597" s="211"/>
      <c r="CTC597" s="211"/>
      <c r="CTD597" s="211"/>
      <c r="CTE597" s="211"/>
      <c r="CTF597" s="211"/>
      <c r="CTG597" s="211"/>
      <c r="CTH597" s="211"/>
      <c r="CTI597" s="211"/>
      <c r="CTJ597" s="211"/>
      <c r="CTK597" s="211"/>
      <c r="CTL597" s="211"/>
      <c r="CTM597" s="211"/>
      <c r="CTN597" s="211"/>
      <c r="CTO597" s="211"/>
      <c r="CTP597" s="211"/>
      <c r="CTQ597" s="211"/>
      <c r="CTR597" s="211"/>
      <c r="CTS597" s="211"/>
      <c r="CTT597" s="211"/>
      <c r="CTU597" s="211"/>
      <c r="CTV597" s="211"/>
      <c r="CTW597" s="211"/>
      <c r="CTX597" s="211"/>
      <c r="CTY597" s="211"/>
      <c r="CTZ597" s="211"/>
      <c r="CUA597" s="211"/>
      <c r="CUB597" s="211"/>
      <c r="CUC597" s="211"/>
      <c r="CUD597" s="211"/>
      <c r="CUE597" s="211"/>
      <c r="CUF597" s="211"/>
      <c r="CUG597" s="211"/>
      <c r="CUH597" s="211"/>
      <c r="CUI597" s="211"/>
      <c r="CUJ597" s="211"/>
      <c r="CUK597" s="211"/>
      <c r="CUL597" s="211"/>
      <c r="CUM597" s="211"/>
      <c r="CUN597" s="211"/>
      <c r="CUO597" s="211"/>
      <c r="CUP597" s="211"/>
      <c r="CUQ597" s="211"/>
      <c r="CUR597" s="211"/>
      <c r="CUS597" s="211"/>
      <c r="CUT597" s="211"/>
      <c r="CUU597" s="211"/>
      <c r="CUV597" s="211"/>
      <c r="CUW597" s="211"/>
      <c r="CUX597" s="211"/>
      <c r="CUY597" s="211"/>
      <c r="CUZ597" s="211"/>
      <c r="CVA597" s="211"/>
      <c r="CVB597" s="211"/>
      <c r="CVC597" s="211"/>
      <c r="CVD597" s="211"/>
      <c r="CVE597" s="211"/>
      <c r="CVF597" s="211"/>
      <c r="CVG597" s="211"/>
      <c r="CVH597" s="211"/>
      <c r="CVI597" s="211"/>
      <c r="CVJ597" s="211"/>
      <c r="CVK597" s="211"/>
      <c r="CVL597" s="211"/>
      <c r="CVM597" s="211"/>
      <c r="CVN597" s="211"/>
      <c r="CVO597" s="211"/>
      <c r="CVP597" s="211"/>
      <c r="CVQ597" s="211"/>
      <c r="CVR597" s="211"/>
      <c r="CVS597" s="211"/>
      <c r="CVT597" s="211"/>
      <c r="CVU597" s="211"/>
      <c r="CVV597" s="211"/>
      <c r="CVW597" s="211"/>
      <c r="CVX597" s="211"/>
      <c r="CVY597" s="211"/>
      <c r="CVZ597" s="211"/>
      <c r="CWA597" s="211"/>
      <c r="CWB597" s="211"/>
      <c r="CWC597" s="211"/>
      <c r="CWD597" s="211"/>
      <c r="CWE597" s="211"/>
      <c r="CWF597" s="211"/>
      <c r="CWG597" s="211"/>
      <c r="CWH597" s="211"/>
      <c r="CWI597" s="211"/>
      <c r="CWJ597" s="211"/>
      <c r="CWK597" s="211"/>
      <c r="CWL597" s="211"/>
      <c r="CWM597" s="211"/>
      <c r="CWN597" s="211"/>
      <c r="CWO597" s="211"/>
      <c r="CWP597" s="211"/>
      <c r="CWQ597" s="211"/>
      <c r="CWR597" s="211"/>
      <c r="CWS597" s="211"/>
      <c r="CWT597" s="211"/>
      <c r="CWU597" s="211"/>
      <c r="CWV597" s="211"/>
      <c r="CWW597" s="211"/>
      <c r="CWX597" s="211"/>
      <c r="CWY597" s="211"/>
      <c r="CWZ597" s="211"/>
      <c r="CXA597" s="211"/>
      <c r="CXB597" s="211"/>
      <c r="CXC597" s="211"/>
      <c r="CXD597" s="211"/>
      <c r="CXE597" s="211"/>
      <c r="CXF597" s="211"/>
      <c r="CXG597" s="211"/>
      <c r="CXH597" s="211"/>
      <c r="CXI597" s="211"/>
      <c r="CXJ597" s="211"/>
      <c r="CXK597" s="211"/>
      <c r="CXL597" s="211"/>
      <c r="CXM597" s="211"/>
      <c r="CXN597" s="211"/>
      <c r="CXO597" s="211"/>
      <c r="CXP597" s="211"/>
      <c r="CXQ597" s="211"/>
      <c r="CXR597" s="211"/>
      <c r="CXS597" s="211"/>
      <c r="CXT597" s="211"/>
      <c r="CXU597" s="211"/>
      <c r="CXV597" s="211"/>
      <c r="CXW597" s="211"/>
      <c r="CXX597" s="211"/>
      <c r="CXY597" s="211"/>
      <c r="CXZ597" s="211"/>
      <c r="CYA597" s="211"/>
      <c r="CYB597" s="211"/>
      <c r="CYC597" s="211"/>
      <c r="CYD597" s="211"/>
      <c r="CYE597" s="211"/>
      <c r="CYF597" s="211"/>
      <c r="CYG597" s="211"/>
      <c r="CYH597" s="211"/>
      <c r="CYI597" s="211"/>
      <c r="CYJ597" s="211"/>
      <c r="CYK597" s="211"/>
      <c r="CYL597" s="211"/>
      <c r="CYM597" s="211"/>
      <c r="CYN597" s="211"/>
      <c r="CYO597" s="211"/>
      <c r="CYP597" s="211"/>
      <c r="CYQ597" s="211"/>
      <c r="CYR597" s="211"/>
      <c r="CYS597" s="211"/>
      <c r="CYT597" s="211"/>
      <c r="CYU597" s="211"/>
      <c r="CYV597" s="211"/>
      <c r="CYW597" s="211"/>
      <c r="CYX597" s="211"/>
      <c r="CYY597" s="211"/>
      <c r="CYZ597" s="211"/>
      <c r="CZA597" s="211"/>
      <c r="CZB597" s="211"/>
      <c r="CZC597" s="211"/>
      <c r="CZD597" s="211"/>
      <c r="CZE597" s="211"/>
      <c r="CZF597" s="211"/>
      <c r="CZG597" s="211"/>
      <c r="CZH597" s="211"/>
      <c r="CZI597" s="211"/>
      <c r="CZJ597" s="211"/>
      <c r="CZK597" s="211"/>
      <c r="CZL597" s="211"/>
      <c r="CZM597" s="211"/>
      <c r="CZN597" s="211"/>
      <c r="CZO597" s="211"/>
      <c r="CZP597" s="211"/>
      <c r="CZQ597" s="211"/>
      <c r="CZR597" s="211"/>
      <c r="CZS597" s="211"/>
      <c r="CZT597" s="211"/>
      <c r="CZU597" s="211"/>
      <c r="CZV597" s="211"/>
      <c r="CZW597" s="211"/>
      <c r="CZX597" s="211"/>
      <c r="CZY597" s="211"/>
      <c r="CZZ597" s="211"/>
      <c r="DAA597" s="211"/>
      <c r="DAB597" s="211"/>
      <c r="DAC597" s="211"/>
      <c r="DAD597" s="211"/>
      <c r="DAE597" s="211"/>
      <c r="DAF597" s="211"/>
      <c r="DAG597" s="211"/>
      <c r="DAH597" s="211"/>
      <c r="DAI597" s="211"/>
      <c r="DAJ597" s="211"/>
      <c r="DAK597" s="211"/>
      <c r="DAL597" s="211"/>
      <c r="DAM597" s="211"/>
      <c r="DAN597" s="211"/>
      <c r="DAO597" s="211"/>
      <c r="DAP597" s="211"/>
      <c r="DAQ597" s="211"/>
      <c r="DAR597" s="211"/>
      <c r="DAS597" s="211"/>
      <c r="DAT597" s="211"/>
      <c r="DAU597" s="211"/>
      <c r="DAV597" s="211"/>
      <c r="DAW597" s="211"/>
      <c r="DAX597" s="211"/>
      <c r="DAY597" s="211"/>
      <c r="DAZ597" s="211"/>
      <c r="DBA597" s="211"/>
      <c r="DBB597" s="211"/>
      <c r="DBC597" s="211"/>
      <c r="DBD597" s="211"/>
      <c r="DBE597" s="211"/>
      <c r="DBF597" s="211"/>
      <c r="DBG597" s="211"/>
      <c r="DBH597" s="211"/>
      <c r="DBI597" s="211"/>
      <c r="DBJ597" s="211"/>
      <c r="DBK597" s="211"/>
      <c r="DBL597" s="211"/>
      <c r="DBM597" s="211"/>
      <c r="DBN597" s="211"/>
      <c r="DBO597" s="211"/>
      <c r="DBP597" s="211"/>
      <c r="DBQ597" s="211"/>
      <c r="DBR597" s="211"/>
      <c r="DBS597" s="211"/>
      <c r="DBT597" s="211"/>
      <c r="DBU597" s="211"/>
      <c r="DBV597" s="211"/>
      <c r="DBW597" s="211"/>
      <c r="DBX597" s="211"/>
      <c r="DBY597" s="211"/>
      <c r="DBZ597" s="211"/>
      <c r="DCA597" s="211"/>
      <c r="DCB597" s="211"/>
      <c r="DCC597" s="211"/>
      <c r="DCD597" s="211"/>
      <c r="DCE597" s="211"/>
      <c r="DCF597" s="211"/>
      <c r="DCG597" s="211"/>
      <c r="DCH597" s="211"/>
      <c r="DCI597" s="211"/>
      <c r="DCJ597" s="211"/>
      <c r="DCK597" s="211"/>
      <c r="DCL597" s="211"/>
      <c r="DCM597" s="211"/>
      <c r="DCN597" s="211"/>
      <c r="DCO597" s="211"/>
      <c r="DCP597" s="211"/>
      <c r="DCQ597" s="211"/>
      <c r="DCR597" s="211"/>
      <c r="DCS597" s="211"/>
      <c r="DCT597" s="211"/>
      <c r="DCU597" s="211"/>
      <c r="DCV597" s="211"/>
      <c r="DCW597" s="211"/>
      <c r="DCX597" s="211"/>
      <c r="DCY597" s="211"/>
      <c r="DCZ597" s="211"/>
      <c r="DDA597" s="211"/>
      <c r="DDB597" s="211"/>
      <c r="DDC597" s="211"/>
      <c r="DDD597" s="211"/>
      <c r="DDE597" s="211"/>
      <c r="DDF597" s="211"/>
      <c r="DDG597" s="211"/>
      <c r="DDH597" s="211"/>
      <c r="DDI597" s="211"/>
      <c r="DDJ597" s="211"/>
      <c r="DDK597" s="211"/>
      <c r="DDL597" s="211"/>
      <c r="DDM597" s="211"/>
      <c r="DDN597" s="211"/>
      <c r="DDO597" s="211"/>
      <c r="DDP597" s="211"/>
      <c r="DDQ597" s="211"/>
      <c r="DDR597" s="211"/>
      <c r="DDS597" s="211"/>
      <c r="DDT597" s="211"/>
      <c r="DDU597" s="211"/>
      <c r="DDV597" s="211"/>
      <c r="DDW597" s="211"/>
      <c r="DDX597" s="211"/>
      <c r="DDY597" s="211"/>
      <c r="DDZ597" s="211"/>
      <c r="DEA597" s="211"/>
      <c r="DEB597" s="211"/>
      <c r="DEC597" s="211"/>
      <c r="DED597" s="211"/>
      <c r="DEE597" s="211"/>
      <c r="DEF597" s="211"/>
      <c r="DEG597" s="211"/>
      <c r="DEH597" s="211"/>
      <c r="DEI597" s="211"/>
      <c r="DEJ597" s="211"/>
      <c r="DEK597" s="211"/>
      <c r="DEL597" s="211"/>
      <c r="DEM597" s="211"/>
      <c r="DEN597" s="211"/>
      <c r="DEO597" s="211"/>
      <c r="DEP597" s="211"/>
      <c r="DEQ597" s="211"/>
      <c r="DER597" s="211"/>
      <c r="DES597" s="211"/>
      <c r="DET597" s="211"/>
      <c r="DEU597" s="211"/>
      <c r="DEV597" s="211"/>
      <c r="DEW597" s="211"/>
      <c r="DEX597" s="211"/>
      <c r="DEY597" s="211"/>
      <c r="DEZ597" s="211"/>
      <c r="DFA597" s="211"/>
      <c r="DFB597" s="211"/>
      <c r="DFC597" s="211"/>
      <c r="DFD597" s="211"/>
      <c r="DFE597" s="211"/>
      <c r="DFF597" s="211"/>
      <c r="DFG597" s="211"/>
      <c r="DFH597" s="211"/>
      <c r="DFI597" s="211"/>
      <c r="DFJ597" s="211"/>
      <c r="DFK597" s="211"/>
      <c r="DFL597" s="211"/>
      <c r="DFM597" s="211"/>
      <c r="DFN597" s="211"/>
      <c r="DFO597" s="211"/>
      <c r="DFP597" s="211"/>
      <c r="DFQ597" s="211"/>
      <c r="DFR597" s="211"/>
      <c r="DFS597" s="211"/>
      <c r="DFT597" s="211"/>
      <c r="DFU597" s="211"/>
      <c r="DFV597" s="211"/>
      <c r="DFW597" s="211"/>
      <c r="DFX597" s="211"/>
      <c r="DFY597" s="211"/>
      <c r="DFZ597" s="211"/>
      <c r="DGA597" s="211"/>
      <c r="DGB597" s="211"/>
      <c r="DGC597" s="211"/>
      <c r="DGD597" s="211"/>
      <c r="DGE597" s="211"/>
      <c r="DGF597" s="211"/>
      <c r="DGG597" s="211"/>
      <c r="DGH597" s="211"/>
      <c r="DGI597" s="211"/>
      <c r="DGJ597" s="211"/>
      <c r="DGK597" s="211"/>
      <c r="DGL597" s="211"/>
      <c r="DGM597" s="211"/>
      <c r="DGN597" s="211"/>
      <c r="DGO597" s="211"/>
      <c r="DGP597" s="211"/>
      <c r="DGQ597" s="211"/>
      <c r="DGR597" s="211"/>
      <c r="DGS597" s="211"/>
      <c r="DGT597" s="211"/>
      <c r="DGU597" s="211"/>
      <c r="DGV597" s="211"/>
      <c r="DGW597" s="211"/>
      <c r="DGX597" s="211"/>
      <c r="DGY597" s="211"/>
      <c r="DGZ597" s="211"/>
      <c r="DHA597" s="211"/>
      <c r="DHB597" s="211"/>
      <c r="DHC597" s="211"/>
      <c r="DHD597" s="211"/>
      <c r="DHE597" s="211"/>
      <c r="DHF597" s="211"/>
      <c r="DHG597" s="211"/>
      <c r="DHH597" s="211"/>
      <c r="DHI597" s="211"/>
      <c r="DHJ597" s="211"/>
      <c r="DHK597" s="211"/>
      <c r="DHL597" s="211"/>
      <c r="DHM597" s="211"/>
      <c r="DHN597" s="211"/>
      <c r="DHO597" s="211"/>
      <c r="DHP597" s="211"/>
      <c r="DHQ597" s="211"/>
      <c r="DHR597" s="211"/>
      <c r="DHS597" s="211"/>
      <c r="DHT597" s="211"/>
      <c r="DHU597" s="211"/>
      <c r="DHV597" s="211"/>
      <c r="DHW597" s="211"/>
      <c r="DHX597" s="211"/>
      <c r="DHY597" s="211"/>
      <c r="DHZ597" s="211"/>
      <c r="DIA597" s="211"/>
      <c r="DIB597" s="211"/>
      <c r="DIC597" s="211"/>
      <c r="DID597" s="211"/>
      <c r="DIE597" s="211"/>
      <c r="DIF597" s="211"/>
      <c r="DIG597" s="211"/>
      <c r="DIH597" s="211"/>
      <c r="DII597" s="211"/>
      <c r="DIJ597" s="211"/>
      <c r="DIK597" s="211"/>
      <c r="DIL597" s="211"/>
      <c r="DIM597" s="211"/>
      <c r="DIN597" s="211"/>
      <c r="DIO597" s="211"/>
      <c r="DIP597" s="211"/>
      <c r="DIQ597" s="211"/>
      <c r="DIR597" s="211"/>
      <c r="DIS597" s="211"/>
      <c r="DIT597" s="211"/>
      <c r="DIU597" s="211"/>
      <c r="DIV597" s="211"/>
      <c r="DIW597" s="211"/>
      <c r="DIX597" s="211"/>
      <c r="DIY597" s="211"/>
      <c r="DIZ597" s="211"/>
      <c r="DJA597" s="211"/>
      <c r="DJB597" s="211"/>
      <c r="DJC597" s="211"/>
      <c r="DJD597" s="211"/>
      <c r="DJE597" s="211"/>
      <c r="DJF597" s="211"/>
      <c r="DJG597" s="211"/>
      <c r="DJH597" s="211"/>
      <c r="DJI597" s="211"/>
      <c r="DJJ597" s="211"/>
      <c r="DJK597" s="211"/>
      <c r="DJL597" s="211"/>
      <c r="DJM597" s="211"/>
      <c r="DJN597" s="211"/>
      <c r="DJO597" s="211"/>
      <c r="DJP597" s="211"/>
      <c r="DJQ597" s="211"/>
      <c r="DJR597" s="211"/>
      <c r="DJS597" s="211"/>
      <c r="DJT597" s="211"/>
      <c r="DJU597" s="211"/>
      <c r="DJV597" s="211"/>
      <c r="DJW597" s="211"/>
      <c r="DJX597" s="211"/>
      <c r="DJY597" s="211"/>
      <c r="DJZ597" s="211"/>
      <c r="DKA597" s="211"/>
      <c r="DKB597" s="211"/>
      <c r="DKC597" s="211"/>
      <c r="DKD597" s="211"/>
      <c r="DKE597" s="211"/>
      <c r="DKF597" s="211"/>
      <c r="DKG597" s="211"/>
      <c r="DKH597" s="211"/>
      <c r="DKI597" s="211"/>
      <c r="DKJ597" s="211"/>
      <c r="DKK597" s="211"/>
      <c r="DKL597" s="211"/>
      <c r="DKM597" s="211"/>
      <c r="DKN597" s="211"/>
      <c r="DKO597" s="211"/>
      <c r="DKP597" s="211"/>
      <c r="DKQ597" s="211"/>
      <c r="DKR597" s="211"/>
      <c r="DKS597" s="211"/>
      <c r="DKT597" s="211"/>
      <c r="DKU597" s="211"/>
      <c r="DKV597" s="211"/>
      <c r="DKW597" s="211"/>
      <c r="DKX597" s="211"/>
      <c r="DKY597" s="211"/>
      <c r="DKZ597" s="211"/>
      <c r="DLA597" s="211"/>
      <c r="DLB597" s="211"/>
      <c r="DLC597" s="211"/>
      <c r="DLD597" s="211"/>
      <c r="DLE597" s="211"/>
      <c r="DLF597" s="211"/>
      <c r="DLG597" s="211"/>
      <c r="DLH597" s="211"/>
      <c r="DLI597" s="211"/>
      <c r="DLJ597" s="211"/>
      <c r="DLK597" s="211"/>
      <c r="DLL597" s="211"/>
      <c r="DLM597" s="211"/>
      <c r="DLN597" s="211"/>
      <c r="DLO597" s="211"/>
      <c r="DLP597" s="211"/>
      <c r="DLQ597" s="211"/>
      <c r="DLR597" s="211"/>
      <c r="DLS597" s="211"/>
      <c r="DLT597" s="211"/>
      <c r="DLU597" s="211"/>
      <c r="DLV597" s="211"/>
      <c r="DLW597" s="211"/>
      <c r="DLX597" s="211"/>
      <c r="DLY597" s="211"/>
      <c r="DLZ597" s="211"/>
      <c r="DMA597" s="211"/>
      <c r="DMB597" s="211"/>
      <c r="DMC597" s="211"/>
      <c r="DMD597" s="211"/>
      <c r="DME597" s="211"/>
      <c r="DMF597" s="211"/>
      <c r="DMG597" s="211"/>
      <c r="DMH597" s="211"/>
      <c r="DMI597" s="211"/>
      <c r="DMJ597" s="211"/>
      <c r="DMK597" s="211"/>
      <c r="DML597" s="211"/>
      <c r="DMM597" s="211"/>
      <c r="DMN597" s="211"/>
      <c r="DMO597" s="211"/>
      <c r="DMP597" s="211"/>
      <c r="DMQ597" s="211"/>
      <c r="DMR597" s="211"/>
      <c r="DMS597" s="211"/>
      <c r="DMT597" s="211"/>
      <c r="DMU597" s="211"/>
      <c r="DMV597" s="211"/>
      <c r="DMW597" s="211"/>
      <c r="DMX597" s="211"/>
      <c r="DMY597" s="211"/>
      <c r="DMZ597" s="211"/>
      <c r="DNA597" s="211"/>
      <c r="DNB597" s="211"/>
      <c r="DNC597" s="211"/>
      <c r="DND597" s="211"/>
      <c r="DNE597" s="211"/>
      <c r="DNF597" s="211"/>
      <c r="DNG597" s="211"/>
      <c r="DNH597" s="211"/>
      <c r="DNI597" s="211"/>
      <c r="DNJ597" s="211"/>
      <c r="DNK597" s="211"/>
      <c r="DNL597" s="211"/>
      <c r="DNM597" s="211"/>
      <c r="DNN597" s="211"/>
      <c r="DNO597" s="211"/>
      <c r="DNP597" s="211"/>
      <c r="DNQ597" s="211"/>
      <c r="DNR597" s="211"/>
      <c r="DNS597" s="211"/>
      <c r="DNT597" s="211"/>
      <c r="DNU597" s="211"/>
      <c r="DNV597" s="211"/>
      <c r="DNW597" s="211"/>
      <c r="DNX597" s="211"/>
      <c r="DNY597" s="211"/>
      <c r="DNZ597" s="211"/>
      <c r="DOA597" s="211"/>
      <c r="DOB597" s="211"/>
      <c r="DOC597" s="211"/>
      <c r="DOD597" s="211"/>
      <c r="DOE597" s="211"/>
      <c r="DOF597" s="211"/>
      <c r="DOG597" s="211"/>
      <c r="DOH597" s="211"/>
      <c r="DOI597" s="211"/>
      <c r="DOJ597" s="211"/>
      <c r="DOK597" s="211"/>
      <c r="DOL597" s="211"/>
      <c r="DOM597" s="211"/>
      <c r="DON597" s="211"/>
      <c r="DOO597" s="211"/>
      <c r="DOP597" s="211"/>
      <c r="DOQ597" s="211"/>
      <c r="DOR597" s="211"/>
      <c r="DOS597" s="211"/>
      <c r="DOT597" s="211"/>
      <c r="DOU597" s="211"/>
      <c r="DOV597" s="211"/>
      <c r="DOW597" s="211"/>
      <c r="DOX597" s="211"/>
      <c r="DOY597" s="211"/>
      <c r="DOZ597" s="211"/>
      <c r="DPA597" s="211"/>
      <c r="DPB597" s="211"/>
      <c r="DPC597" s="211"/>
      <c r="DPD597" s="211"/>
      <c r="DPE597" s="211"/>
      <c r="DPF597" s="211"/>
      <c r="DPG597" s="211"/>
      <c r="DPH597" s="211"/>
      <c r="DPI597" s="211"/>
      <c r="DPJ597" s="211"/>
      <c r="DPK597" s="211"/>
      <c r="DPL597" s="211"/>
      <c r="DPM597" s="211"/>
      <c r="DPN597" s="211"/>
      <c r="DPO597" s="211"/>
      <c r="DPP597" s="211"/>
      <c r="DPQ597" s="211"/>
      <c r="DPR597" s="211"/>
      <c r="DPS597" s="211"/>
      <c r="DPT597" s="211"/>
      <c r="DPU597" s="211"/>
      <c r="DPV597" s="211"/>
      <c r="DPW597" s="211"/>
      <c r="DPX597" s="211"/>
      <c r="DPY597" s="211"/>
      <c r="DPZ597" s="211"/>
      <c r="DQA597" s="211"/>
      <c r="DQB597" s="211"/>
      <c r="DQC597" s="211"/>
      <c r="DQD597" s="211"/>
      <c r="DQE597" s="211"/>
      <c r="DQF597" s="211"/>
      <c r="DQG597" s="211"/>
      <c r="DQH597" s="211"/>
      <c r="DQI597" s="211"/>
      <c r="DQJ597" s="211"/>
      <c r="DQK597" s="211"/>
      <c r="DQL597" s="211"/>
      <c r="DQM597" s="211"/>
      <c r="DQN597" s="211"/>
      <c r="DQO597" s="211"/>
      <c r="DQP597" s="211"/>
      <c r="DQQ597" s="211"/>
      <c r="DQR597" s="211"/>
      <c r="DQS597" s="211"/>
      <c r="DQT597" s="211"/>
      <c r="DQU597" s="211"/>
      <c r="DQV597" s="211"/>
      <c r="DQW597" s="211"/>
      <c r="DQX597" s="211"/>
      <c r="DQY597" s="211"/>
      <c r="DQZ597" s="211"/>
      <c r="DRA597" s="211"/>
      <c r="DRB597" s="211"/>
      <c r="DRC597" s="211"/>
      <c r="DRD597" s="211"/>
      <c r="DRE597" s="211"/>
      <c r="DRF597" s="211"/>
      <c r="DRG597" s="211"/>
      <c r="DRH597" s="211"/>
      <c r="DRI597" s="211"/>
      <c r="DRJ597" s="211"/>
      <c r="DRK597" s="211"/>
      <c r="DRL597" s="211"/>
      <c r="DRM597" s="211"/>
      <c r="DRN597" s="211"/>
      <c r="DRO597" s="211"/>
      <c r="DRP597" s="211"/>
      <c r="DRQ597" s="211"/>
      <c r="DRR597" s="211"/>
      <c r="DRS597" s="211"/>
      <c r="DRT597" s="211"/>
      <c r="DRU597" s="211"/>
      <c r="DRV597" s="211"/>
      <c r="DRW597" s="211"/>
      <c r="DRX597" s="211"/>
      <c r="DRY597" s="211"/>
      <c r="DRZ597" s="211"/>
      <c r="DSA597" s="211"/>
      <c r="DSB597" s="211"/>
      <c r="DSC597" s="211"/>
      <c r="DSD597" s="211"/>
      <c r="DSE597" s="211"/>
      <c r="DSF597" s="211"/>
      <c r="DSG597" s="211"/>
      <c r="DSH597" s="211"/>
      <c r="DSI597" s="211"/>
      <c r="DSJ597" s="211"/>
      <c r="DSK597" s="211"/>
      <c r="DSL597" s="211"/>
      <c r="DSM597" s="211"/>
      <c r="DSN597" s="211"/>
      <c r="DSO597" s="211"/>
      <c r="DSP597" s="211"/>
      <c r="DSQ597" s="211"/>
      <c r="DSR597" s="211"/>
      <c r="DSS597" s="211"/>
      <c r="DST597" s="211"/>
      <c r="DSU597" s="211"/>
      <c r="DSV597" s="211"/>
      <c r="DSW597" s="211"/>
      <c r="DSX597" s="211"/>
      <c r="DSY597" s="211"/>
      <c r="DSZ597" s="211"/>
      <c r="DTA597" s="211"/>
      <c r="DTB597" s="211"/>
      <c r="DTC597" s="211"/>
      <c r="DTD597" s="211"/>
      <c r="DTE597" s="211"/>
      <c r="DTF597" s="211"/>
      <c r="DTG597" s="211"/>
      <c r="DTH597" s="211"/>
      <c r="DTI597" s="211"/>
      <c r="DTJ597" s="211"/>
      <c r="DTK597" s="211"/>
      <c r="DTL597" s="211"/>
      <c r="DTM597" s="211"/>
      <c r="DTN597" s="211"/>
      <c r="DTO597" s="211"/>
      <c r="DTP597" s="211"/>
      <c r="DTQ597" s="211"/>
      <c r="DTR597" s="211"/>
      <c r="DTS597" s="211"/>
      <c r="DTT597" s="211"/>
      <c r="DTU597" s="211"/>
      <c r="DTV597" s="211"/>
      <c r="DTW597" s="211"/>
      <c r="DTX597" s="211"/>
      <c r="DTY597" s="211"/>
      <c r="DTZ597" s="211"/>
      <c r="DUA597" s="211"/>
      <c r="DUB597" s="211"/>
      <c r="DUC597" s="211"/>
      <c r="DUD597" s="211"/>
      <c r="DUE597" s="211"/>
      <c r="DUF597" s="211"/>
      <c r="DUG597" s="211"/>
      <c r="DUH597" s="211"/>
      <c r="DUI597" s="211"/>
      <c r="DUJ597" s="211"/>
      <c r="DUK597" s="211"/>
      <c r="DUL597" s="211"/>
      <c r="DUM597" s="211"/>
      <c r="DUN597" s="211"/>
      <c r="DUO597" s="211"/>
      <c r="DUP597" s="211"/>
      <c r="DUQ597" s="211"/>
      <c r="DUR597" s="211"/>
      <c r="DUS597" s="211"/>
      <c r="DUT597" s="211"/>
      <c r="DUU597" s="211"/>
      <c r="DUV597" s="211"/>
      <c r="DUW597" s="211"/>
      <c r="DUX597" s="211"/>
      <c r="DUY597" s="211"/>
      <c r="DUZ597" s="211"/>
      <c r="DVA597" s="211"/>
      <c r="DVB597" s="211"/>
      <c r="DVC597" s="211"/>
      <c r="DVD597" s="211"/>
      <c r="DVE597" s="211"/>
      <c r="DVF597" s="211"/>
      <c r="DVG597" s="211"/>
      <c r="DVH597" s="211"/>
      <c r="DVI597" s="211"/>
      <c r="DVJ597" s="211"/>
      <c r="DVK597" s="211"/>
      <c r="DVL597" s="211"/>
      <c r="DVM597" s="211"/>
      <c r="DVN597" s="211"/>
      <c r="DVO597" s="211"/>
      <c r="DVP597" s="211"/>
      <c r="DVQ597" s="211"/>
      <c r="DVR597" s="211"/>
      <c r="DVS597" s="211"/>
      <c r="DVT597" s="211"/>
      <c r="DVU597" s="211"/>
      <c r="DVV597" s="211"/>
      <c r="DVW597" s="211"/>
      <c r="DVX597" s="211"/>
      <c r="DVY597" s="211"/>
      <c r="DVZ597" s="211"/>
      <c r="DWA597" s="211"/>
      <c r="DWB597" s="211"/>
      <c r="DWC597" s="211"/>
      <c r="DWD597" s="211"/>
      <c r="DWE597" s="211"/>
      <c r="DWF597" s="211"/>
      <c r="DWG597" s="211"/>
      <c r="DWH597" s="211"/>
      <c r="DWI597" s="211"/>
      <c r="DWJ597" s="211"/>
      <c r="DWK597" s="211"/>
      <c r="DWL597" s="211"/>
      <c r="DWM597" s="211"/>
      <c r="DWN597" s="211"/>
      <c r="DWO597" s="211"/>
      <c r="DWP597" s="211"/>
      <c r="DWQ597" s="211"/>
      <c r="DWR597" s="211"/>
      <c r="DWS597" s="211"/>
      <c r="DWT597" s="211"/>
      <c r="DWU597" s="211"/>
      <c r="DWV597" s="211"/>
      <c r="DWW597" s="211"/>
      <c r="DWX597" s="211"/>
      <c r="DWY597" s="211"/>
      <c r="DWZ597" s="211"/>
      <c r="DXA597" s="211"/>
      <c r="DXB597" s="211"/>
      <c r="DXC597" s="211"/>
      <c r="DXD597" s="211"/>
      <c r="DXE597" s="211"/>
      <c r="DXF597" s="211"/>
      <c r="DXG597" s="211"/>
      <c r="DXH597" s="211"/>
      <c r="DXI597" s="211"/>
      <c r="DXJ597" s="211"/>
      <c r="DXK597" s="211"/>
      <c r="DXL597" s="211"/>
      <c r="DXM597" s="211"/>
      <c r="DXN597" s="211"/>
      <c r="DXO597" s="211"/>
      <c r="DXP597" s="211"/>
      <c r="DXQ597" s="211"/>
      <c r="DXR597" s="211"/>
      <c r="DXS597" s="211"/>
      <c r="DXT597" s="211"/>
      <c r="DXU597" s="211"/>
      <c r="DXV597" s="211"/>
      <c r="DXW597" s="211"/>
      <c r="DXX597" s="211"/>
      <c r="DXY597" s="211"/>
      <c r="DXZ597" s="211"/>
      <c r="DYA597" s="211"/>
      <c r="DYB597" s="211"/>
      <c r="DYC597" s="211"/>
      <c r="DYD597" s="211"/>
      <c r="DYE597" s="211"/>
      <c r="DYF597" s="211"/>
      <c r="DYG597" s="211"/>
      <c r="DYH597" s="211"/>
      <c r="DYI597" s="211"/>
      <c r="DYJ597" s="211"/>
      <c r="DYK597" s="211"/>
      <c r="DYL597" s="211"/>
      <c r="DYM597" s="211"/>
      <c r="DYN597" s="211"/>
      <c r="DYO597" s="211"/>
      <c r="DYP597" s="211"/>
      <c r="DYQ597" s="211"/>
      <c r="DYR597" s="211"/>
      <c r="DYS597" s="211"/>
      <c r="DYT597" s="211"/>
      <c r="DYU597" s="211"/>
      <c r="DYV597" s="211"/>
      <c r="DYW597" s="211"/>
      <c r="DYX597" s="211"/>
      <c r="DYY597" s="211"/>
      <c r="DYZ597" s="211"/>
      <c r="DZA597" s="211"/>
      <c r="DZB597" s="211"/>
      <c r="DZC597" s="211"/>
      <c r="DZD597" s="211"/>
      <c r="DZE597" s="211"/>
      <c r="DZF597" s="211"/>
      <c r="DZG597" s="211"/>
      <c r="DZH597" s="211"/>
      <c r="DZI597" s="211"/>
      <c r="DZJ597" s="211"/>
      <c r="DZK597" s="211"/>
      <c r="DZL597" s="211"/>
      <c r="DZM597" s="211"/>
      <c r="DZN597" s="211"/>
      <c r="DZO597" s="211"/>
      <c r="DZP597" s="211"/>
      <c r="DZQ597" s="211"/>
      <c r="DZR597" s="211"/>
      <c r="DZS597" s="211"/>
      <c r="DZT597" s="211"/>
      <c r="DZU597" s="211"/>
      <c r="DZV597" s="211"/>
      <c r="DZW597" s="211"/>
      <c r="DZX597" s="211"/>
      <c r="DZY597" s="211"/>
      <c r="DZZ597" s="211"/>
      <c r="EAA597" s="211"/>
      <c r="EAB597" s="211"/>
      <c r="EAC597" s="211"/>
      <c r="EAD597" s="211"/>
      <c r="EAE597" s="211"/>
      <c r="EAF597" s="211"/>
      <c r="EAG597" s="211"/>
      <c r="EAH597" s="211"/>
      <c r="EAI597" s="211"/>
      <c r="EAJ597" s="211"/>
      <c r="EAK597" s="211"/>
      <c r="EAL597" s="211"/>
      <c r="EAM597" s="211"/>
      <c r="EAN597" s="211"/>
      <c r="EAO597" s="211"/>
      <c r="EAP597" s="211"/>
      <c r="EAQ597" s="211"/>
      <c r="EAR597" s="211"/>
      <c r="EAS597" s="211"/>
      <c r="EAT597" s="211"/>
      <c r="EAU597" s="211"/>
      <c r="EAV597" s="211"/>
      <c r="EAW597" s="211"/>
      <c r="EAX597" s="211"/>
      <c r="EAY597" s="211"/>
      <c r="EAZ597" s="211"/>
      <c r="EBA597" s="211"/>
      <c r="EBB597" s="211"/>
      <c r="EBC597" s="211"/>
      <c r="EBD597" s="211"/>
      <c r="EBE597" s="211"/>
      <c r="EBF597" s="211"/>
      <c r="EBG597" s="211"/>
      <c r="EBH597" s="211"/>
      <c r="EBI597" s="211"/>
      <c r="EBJ597" s="211"/>
      <c r="EBK597" s="211"/>
      <c r="EBL597" s="211"/>
      <c r="EBM597" s="211"/>
      <c r="EBN597" s="211"/>
      <c r="EBO597" s="211"/>
      <c r="EBP597" s="211"/>
      <c r="EBQ597" s="211"/>
      <c r="EBR597" s="211"/>
      <c r="EBS597" s="211"/>
      <c r="EBT597" s="211"/>
      <c r="EBU597" s="211"/>
      <c r="EBV597" s="211"/>
      <c r="EBW597" s="211"/>
      <c r="EBX597" s="211"/>
      <c r="EBY597" s="211"/>
      <c r="EBZ597" s="211"/>
      <c r="ECA597" s="211"/>
      <c r="ECB597" s="211"/>
      <c r="ECC597" s="211"/>
      <c r="ECD597" s="211"/>
      <c r="ECE597" s="211"/>
      <c r="ECF597" s="211"/>
      <c r="ECG597" s="211"/>
      <c r="ECH597" s="211"/>
      <c r="ECI597" s="211"/>
      <c r="ECJ597" s="211"/>
      <c r="ECK597" s="211"/>
      <c r="ECL597" s="211"/>
      <c r="ECM597" s="211"/>
      <c r="ECN597" s="211"/>
      <c r="ECO597" s="211"/>
      <c r="ECP597" s="211"/>
      <c r="ECQ597" s="211"/>
      <c r="ECR597" s="211"/>
      <c r="ECS597" s="211"/>
      <c r="ECT597" s="211"/>
      <c r="ECU597" s="211"/>
      <c r="ECV597" s="211"/>
      <c r="ECW597" s="211"/>
      <c r="ECX597" s="211"/>
      <c r="ECY597" s="211"/>
      <c r="ECZ597" s="211"/>
      <c r="EDA597" s="211"/>
      <c r="EDB597" s="211"/>
      <c r="EDC597" s="211"/>
      <c r="EDD597" s="211"/>
      <c r="EDE597" s="211"/>
      <c r="EDF597" s="211"/>
      <c r="EDG597" s="211"/>
      <c r="EDH597" s="211"/>
      <c r="EDI597" s="211"/>
      <c r="EDJ597" s="211"/>
      <c r="EDK597" s="211"/>
      <c r="EDL597" s="211"/>
      <c r="EDM597" s="211"/>
      <c r="EDN597" s="211"/>
      <c r="EDO597" s="211"/>
      <c r="EDP597" s="211"/>
      <c r="EDQ597" s="211"/>
      <c r="EDR597" s="211"/>
      <c r="EDS597" s="211"/>
      <c r="EDT597" s="211"/>
      <c r="EDU597" s="211"/>
      <c r="EDV597" s="211"/>
      <c r="EDW597" s="211"/>
      <c r="EDX597" s="211"/>
      <c r="EDY597" s="211"/>
      <c r="EDZ597" s="211"/>
      <c r="EEA597" s="211"/>
      <c r="EEB597" s="211"/>
      <c r="EEC597" s="211"/>
      <c r="EED597" s="211"/>
      <c r="EEE597" s="211"/>
      <c r="EEF597" s="211"/>
      <c r="EEG597" s="211"/>
      <c r="EEH597" s="211"/>
      <c r="EEI597" s="211"/>
      <c r="EEJ597" s="211"/>
      <c r="EEK597" s="211"/>
      <c r="EEL597" s="211"/>
      <c r="EEM597" s="211"/>
      <c r="EEN597" s="211"/>
      <c r="EEO597" s="211"/>
      <c r="EEP597" s="211"/>
      <c r="EEQ597" s="211"/>
      <c r="EER597" s="211"/>
      <c r="EES597" s="211"/>
      <c r="EET597" s="211"/>
      <c r="EEU597" s="211"/>
      <c r="EEV597" s="211"/>
      <c r="EEW597" s="211"/>
      <c r="EEX597" s="211"/>
      <c r="EEY597" s="211"/>
      <c r="EEZ597" s="211"/>
      <c r="EFA597" s="211"/>
      <c r="EFB597" s="211"/>
      <c r="EFC597" s="211"/>
      <c r="EFD597" s="211"/>
      <c r="EFE597" s="211"/>
      <c r="EFF597" s="211"/>
      <c r="EFG597" s="211"/>
      <c r="EFH597" s="211"/>
      <c r="EFI597" s="211"/>
      <c r="EFJ597" s="211"/>
      <c r="EFK597" s="211"/>
      <c r="EFL597" s="211"/>
      <c r="EFM597" s="211"/>
      <c r="EFN597" s="211"/>
      <c r="EFO597" s="211"/>
      <c r="EFP597" s="211"/>
      <c r="EFQ597" s="211"/>
      <c r="EFR597" s="211"/>
      <c r="EFS597" s="211"/>
      <c r="EFT597" s="211"/>
      <c r="EFU597" s="211"/>
      <c r="EFV597" s="211"/>
      <c r="EFW597" s="211"/>
      <c r="EFX597" s="211"/>
      <c r="EFY597" s="211"/>
      <c r="EFZ597" s="211"/>
      <c r="EGA597" s="211"/>
      <c r="EGB597" s="211"/>
      <c r="EGC597" s="211"/>
      <c r="EGD597" s="211"/>
      <c r="EGE597" s="211"/>
      <c r="EGF597" s="211"/>
      <c r="EGG597" s="211"/>
      <c r="EGH597" s="211"/>
      <c r="EGI597" s="211"/>
      <c r="EGJ597" s="211"/>
      <c r="EGK597" s="211"/>
      <c r="EGL597" s="211"/>
      <c r="EGM597" s="211"/>
      <c r="EGN597" s="211"/>
      <c r="EGO597" s="211"/>
      <c r="EGP597" s="211"/>
      <c r="EGQ597" s="211"/>
      <c r="EGR597" s="211"/>
      <c r="EGS597" s="211"/>
      <c r="EGT597" s="211"/>
      <c r="EGU597" s="211"/>
      <c r="EGV597" s="211"/>
      <c r="EGW597" s="211"/>
      <c r="EGX597" s="211"/>
      <c r="EGY597" s="211"/>
      <c r="EGZ597" s="211"/>
      <c r="EHA597" s="211"/>
      <c r="EHB597" s="211"/>
      <c r="EHC597" s="211"/>
      <c r="EHD597" s="211"/>
      <c r="EHE597" s="211"/>
      <c r="EHF597" s="211"/>
      <c r="EHG597" s="211"/>
      <c r="EHH597" s="211"/>
      <c r="EHI597" s="211"/>
      <c r="EHJ597" s="211"/>
      <c r="EHK597" s="211"/>
      <c r="EHL597" s="211"/>
      <c r="EHM597" s="211"/>
      <c r="EHN597" s="211"/>
      <c r="EHO597" s="211"/>
      <c r="EHP597" s="211"/>
      <c r="EHQ597" s="211"/>
      <c r="EHR597" s="211"/>
      <c r="EHS597" s="211"/>
      <c r="EHT597" s="211"/>
      <c r="EHU597" s="211"/>
      <c r="EHV597" s="211"/>
      <c r="EHW597" s="211"/>
      <c r="EHX597" s="211"/>
      <c r="EHY597" s="211"/>
      <c r="EHZ597" s="211"/>
      <c r="EIA597" s="211"/>
      <c r="EIB597" s="211"/>
      <c r="EIC597" s="211"/>
      <c r="EID597" s="211"/>
      <c r="EIE597" s="211"/>
      <c r="EIF597" s="211"/>
      <c r="EIG597" s="211"/>
      <c r="EIH597" s="211"/>
      <c r="EII597" s="211"/>
      <c r="EIJ597" s="211"/>
      <c r="EIK597" s="211"/>
      <c r="EIL597" s="211"/>
      <c r="EIM597" s="211"/>
      <c r="EIN597" s="211"/>
      <c r="EIO597" s="211"/>
      <c r="EIP597" s="211"/>
      <c r="EIQ597" s="211"/>
      <c r="EIR597" s="211"/>
      <c r="EIS597" s="211"/>
      <c r="EIT597" s="211"/>
      <c r="EIU597" s="211"/>
      <c r="EIV597" s="211"/>
      <c r="EIW597" s="211"/>
      <c r="EIX597" s="211"/>
      <c r="EIY597" s="211"/>
      <c r="EIZ597" s="211"/>
      <c r="EJA597" s="211"/>
      <c r="EJB597" s="211"/>
      <c r="EJC597" s="211"/>
      <c r="EJD597" s="211"/>
      <c r="EJE597" s="211"/>
      <c r="EJF597" s="211"/>
      <c r="EJG597" s="211"/>
      <c r="EJH597" s="211"/>
      <c r="EJI597" s="211"/>
      <c r="EJJ597" s="211"/>
      <c r="EJK597" s="211"/>
      <c r="EJL597" s="211"/>
      <c r="EJM597" s="211"/>
      <c r="EJN597" s="211"/>
      <c r="EJO597" s="211"/>
      <c r="EJP597" s="211"/>
      <c r="EJQ597" s="211"/>
      <c r="EJR597" s="211"/>
      <c r="EJS597" s="211"/>
      <c r="EJT597" s="211"/>
      <c r="EJU597" s="211"/>
      <c r="EJV597" s="211"/>
      <c r="EJW597" s="211"/>
      <c r="EJX597" s="211"/>
      <c r="EJY597" s="211"/>
      <c r="EJZ597" s="211"/>
      <c r="EKA597" s="211"/>
      <c r="EKB597" s="211"/>
      <c r="EKC597" s="211"/>
      <c r="EKD597" s="211"/>
      <c r="EKE597" s="211"/>
      <c r="EKF597" s="211"/>
      <c r="EKG597" s="211"/>
      <c r="EKH597" s="211"/>
      <c r="EKI597" s="211"/>
      <c r="EKJ597" s="211"/>
      <c r="EKK597" s="211"/>
      <c r="EKL597" s="211"/>
      <c r="EKM597" s="211"/>
      <c r="EKN597" s="211"/>
      <c r="EKO597" s="211"/>
      <c r="EKP597" s="211"/>
      <c r="EKQ597" s="211"/>
      <c r="EKR597" s="211"/>
      <c r="EKS597" s="211"/>
      <c r="EKT597" s="211"/>
      <c r="EKU597" s="211"/>
      <c r="EKV597" s="211"/>
      <c r="EKW597" s="211"/>
      <c r="EKX597" s="211"/>
      <c r="EKY597" s="211"/>
      <c r="EKZ597" s="211"/>
      <c r="ELA597" s="211"/>
      <c r="ELB597" s="211"/>
      <c r="ELC597" s="211"/>
      <c r="ELD597" s="211"/>
      <c r="ELE597" s="211"/>
      <c r="ELF597" s="211"/>
      <c r="ELG597" s="211"/>
      <c r="ELH597" s="211"/>
      <c r="ELI597" s="211"/>
      <c r="ELJ597" s="211"/>
      <c r="ELK597" s="211"/>
      <c r="ELL597" s="211"/>
      <c r="ELM597" s="211"/>
      <c r="ELN597" s="211"/>
      <c r="ELO597" s="211"/>
      <c r="ELP597" s="211"/>
      <c r="ELQ597" s="211"/>
      <c r="ELR597" s="211"/>
      <c r="ELS597" s="211"/>
      <c r="ELT597" s="211"/>
      <c r="ELU597" s="211"/>
      <c r="ELV597" s="211"/>
      <c r="ELW597" s="211"/>
      <c r="ELX597" s="211"/>
      <c r="ELY597" s="211"/>
      <c r="ELZ597" s="211"/>
      <c r="EMA597" s="211"/>
      <c r="EMB597" s="211"/>
      <c r="EMC597" s="211"/>
      <c r="EMD597" s="211"/>
      <c r="EME597" s="211"/>
      <c r="EMF597" s="211"/>
      <c r="EMG597" s="211"/>
      <c r="EMH597" s="211"/>
      <c r="EMI597" s="211"/>
      <c r="EMJ597" s="211"/>
      <c r="EMK597" s="211"/>
      <c r="EML597" s="211"/>
      <c r="EMM597" s="211"/>
      <c r="EMN597" s="211"/>
      <c r="EMO597" s="211"/>
      <c r="EMP597" s="211"/>
      <c r="EMQ597" s="211"/>
      <c r="EMR597" s="211"/>
      <c r="EMS597" s="211"/>
      <c r="EMT597" s="211"/>
      <c r="EMU597" s="211"/>
      <c r="EMV597" s="211"/>
      <c r="EMW597" s="211"/>
      <c r="EMX597" s="211"/>
      <c r="EMY597" s="211"/>
      <c r="EMZ597" s="211"/>
      <c r="ENA597" s="211"/>
      <c r="ENB597" s="211"/>
      <c r="ENC597" s="211"/>
      <c r="END597" s="211"/>
      <c r="ENE597" s="211"/>
      <c r="ENF597" s="211"/>
      <c r="ENG597" s="211"/>
      <c r="ENH597" s="211"/>
      <c r="ENI597" s="211"/>
      <c r="ENJ597" s="211"/>
      <c r="ENK597" s="211"/>
      <c r="ENL597" s="211"/>
      <c r="ENM597" s="211"/>
      <c r="ENN597" s="211"/>
      <c r="ENO597" s="211"/>
      <c r="ENP597" s="211"/>
      <c r="ENQ597" s="211"/>
      <c r="ENR597" s="211"/>
      <c r="ENS597" s="211"/>
      <c r="ENT597" s="211"/>
      <c r="ENU597" s="211"/>
      <c r="ENV597" s="211"/>
      <c r="ENW597" s="211"/>
      <c r="ENX597" s="211"/>
      <c r="ENY597" s="211"/>
      <c r="ENZ597" s="211"/>
      <c r="EOA597" s="211"/>
      <c r="EOB597" s="211"/>
      <c r="EOC597" s="211"/>
      <c r="EOD597" s="211"/>
      <c r="EOE597" s="211"/>
      <c r="EOF597" s="211"/>
      <c r="EOG597" s="211"/>
      <c r="EOH597" s="211"/>
      <c r="EOI597" s="211"/>
      <c r="EOJ597" s="211"/>
      <c r="EOK597" s="211"/>
      <c r="EOL597" s="211"/>
      <c r="EOM597" s="211"/>
      <c r="EON597" s="211"/>
      <c r="EOO597" s="211"/>
      <c r="EOP597" s="211"/>
      <c r="EOQ597" s="211"/>
      <c r="EOR597" s="211"/>
      <c r="EOS597" s="211"/>
      <c r="EOT597" s="211"/>
      <c r="EOU597" s="211"/>
      <c r="EOV597" s="211"/>
      <c r="EOW597" s="211"/>
      <c r="EOX597" s="211"/>
      <c r="EOY597" s="211"/>
      <c r="EOZ597" s="211"/>
      <c r="EPA597" s="211"/>
      <c r="EPB597" s="211"/>
      <c r="EPC597" s="211"/>
      <c r="EPD597" s="211"/>
      <c r="EPE597" s="211"/>
      <c r="EPF597" s="211"/>
      <c r="EPG597" s="211"/>
      <c r="EPH597" s="211"/>
      <c r="EPI597" s="211"/>
      <c r="EPJ597" s="211"/>
      <c r="EPK597" s="211"/>
      <c r="EPL597" s="211"/>
      <c r="EPM597" s="211"/>
      <c r="EPN597" s="211"/>
      <c r="EPO597" s="211"/>
      <c r="EPP597" s="211"/>
      <c r="EPQ597" s="211"/>
      <c r="EPR597" s="211"/>
      <c r="EPS597" s="211"/>
      <c r="EPT597" s="211"/>
      <c r="EPU597" s="211"/>
      <c r="EPV597" s="211"/>
      <c r="EPW597" s="211"/>
      <c r="EPX597" s="211"/>
      <c r="EPY597" s="211"/>
      <c r="EPZ597" s="211"/>
      <c r="EQA597" s="211"/>
      <c r="EQB597" s="211"/>
      <c r="EQC597" s="211"/>
      <c r="EQD597" s="211"/>
      <c r="EQE597" s="211"/>
      <c r="EQF597" s="211"/>
      <c r="EQG597" s="211"/>
      <c r="EQH597" s="211"/>
      <c r="EQI597" s="211"/>
      <c r="EQJ597" s="211"/>
      <c r="EQK597" s="211"/>
      <c r="EQL597" s="211"/>
      <c r="EQM597" s="211"/>
      <c r="EQN597" s="211"/>
      <c r="EQO597" s="211"/>
      <c r="EQP597" s="211"/>
      <c r="EQQ597" s="211"/>
      <c r="EQR597" s="211"/>
      <c r="EQS597" s="211"/>
      <c r="EQT597" s="211"/>
      <c r="EQU597" s="211"/>
      <c r="EQV597" s="211"/>
      <c r="EQW597" s="211"/>
      <c r="EQX597" s="211"/>
      <c r="EQY597" s="211"/>
      <c r="EQZ597" s="211"/>
      <c r="ERA597" s="211"/>
      <c r="ERB597" s="211"/>
      <c r="ERC597" s="211"/>
      <c r="ERD597" s="211"/>
      <c r="ERE597" s="211"/>
      <c r="ERF597" s="211"/>
      <c r="ERG597" s="211"/>
      <c r="ERH597" s="211"/>
      <c r="ERI597" s="211"/>
      <c r="ERJ597" s="211"/>
      <c r="ERK597" s="211"/>
      <c r="ERL597" s="211"/>
      <c r="ERM597" s="211"/>
      <c r="ERN597" s="211"/>
      <c r="ERO597" s="211"/>
      <c r="ERP597" s="211"/>
      <c r="ERQ597" s="211"/>
      <c r="ERR597" s="211"/>
      <c r="ERS597" s="211"/>
      <c r="ERT597" s="211"/>
      <c r="ERU597" s="211"/>
      <c r="ERV597" s="211"/>
      <c r="ERW597" s="211"/>
      <c r="ERX597" s="211"/>
      <c r="ERY597" s="211"/>
      <c r="ERZ597" s="211"/>
      <c r="ESA597" s="211"/>
      <c r="ESB597" s="211"/>
      <c r="ESC597" s="211"/>
      <c r="ESD597" s="211"/>
      <c r="ESE597" s="211"/>
      <c r="ESF597" s="211"/>
      <c r="ESG597" s="211"/>
      <c r="ESH597" s="211"/>
      <c r="ESI597" s="211"/>
      <c r="ESJ597" s="211"/>
      <c r="ESK597" s="211"/>
      <c r="ESL597" s="211"/>
      <c r="ESM597" s="211"/>
      <c r="ESN597" s="211"/>
      <c r="ESO597" s="211"/>
      <c r="ESP597" s="211"/>
      <c r="ESQ597" s="211"/>
      <c r="ESR597" s="211"/>
      <c r="ESS597" s="211"/>
      <c r="EST597" s="211"/>
      <c r="ESU597" s="211"/>
      <c r="ESV597" s="211"/>
      <c r="ESW597" s="211"/>
      <c r="ESX597" s="211"/>
      <c r="ESY597" s="211"/>
      <c r="ESZ597" s="211"/>
      <c r="ETA597" s="211"/>
      <c r="ETB597" s="211"/>
      <c r="ETC597" s="211"/>
      <c r="ETD597" s="211"/>
      <c r="ETE597" s="211"/>
      <c r="ETF597" s="211"/>
      <c r="ETG597" s="211"/>
      <c r="ETH597" s="211"/>
      <c r="ETI597" s="211"/>
      <c r="ETJ597" s="211"/>
      <c r="ETK597" s="211"/>
      <c r="ETL597" s="211"/>
      <c r="ETM597" s="211"/>
      <c r="ETN597" s="211"/>
      <c r="ETO597" s="211"/>
      <c r="ETP597" s="211"/>
      <c r="ETQ597" s="211"/>
      <c r="ETR597" s="211"/>
      <c r="ETS597" s="211"/>
      <c r="ETT597" s="211"/>
      <c r="ETU597" s="211"/>
      <c r="ETV597" s="211"/>
      <c r="ETW597" s="211"/>
      <c r="ETX597" s="211"/>
      <c r="ETY597" s="211"/>
      <c r="ETZ597" s="211"/>
      <c r="EUA597" s="211"/>
      <c r="EUB597" s="211"/>
      <c r="EUC597" s="211"/>
      <c r="EUD597" s="211"/>
      <c r="EUE597" s="211"/>
      <c r="EUF597" s="211"/>
      <c r="EUG597" s="211"/>
      <c r="EUH597" s="211"/>
      <c r="EUI597" s="211"/>
      <c r="EUJ597" s="211"/>
      <c r="EUK597" s="211"/>
      <c r="EUL597" s="211"/>
      <c r="EUM597" s="211"/>
      <c r="EUN597" s="211"/>
      <c r="EUO597" s="211"/>
      <c r="EUP597" s="211"/>
      <c r="EUQ597" s="211"/>
      <c r="EUR597" s="211"/>
      <c r="EUS597" s="211"/>
      <c r="EUT597" s="211"/>
      <c r="EUU597" s="211"/>
      <c r="EUV597" s="211"/>
      <c r="EUW597" s="211"/>
      <c r="EUX597" s="211"/>
      <c r="EUY597" s="211"/>
      <c r="EUZ597" s="211"/>
      <c r="EVA597" s="211"/>
      <c r="EVB597" s="211"/>
      <c r="EVC597" s="211"/>
      <c r="EVD597" s="211"/>
      <c r="EVE597" s="211"/>
      <c r="EVF597" s="211"/>
      <c r="EVG597" s="211"/>
      <c r="EVH597" s="211"/>
      <c r="EVI597" s="211"/>
      <c r="EVJ597" s="211"/>
      <c r="EVK597" s="211"/>
      <c r="EVL597" s="211"/>
      <c r="EVM597" s="211"/>
      <c r="EVN597" s="211"/>
      <c r="EVO597" s="211"/>
      <c r="EVP597" s="211"/>
      <c r="EVQ597" s="211"/>
      <c r="EVR597" s="211"/>
      <c r="EVS597" s="211"/>
      <c r="EVT597" s="211"/>
      <c r="EVU597" s="211"/>
      <c r="EVV597" s="211"/>
      <c r="EVW597" s="211"/>
      <c r="EVX597" s="211"/>
      <c r="EVY597" s="211"/>
      <c r="EVZ597" s="211"/>
      <c r="EWA597" s="211"/>
      <c r="EWB597" s="211"/>
      <c r="EWC597" s="211"/>
      <c r="EWD597" s="211"/>
      <c r="EWE597" s="211"/>
      <c r="EWF597" s="211"/>
      <c r="EWG597" s="211"/>
      <c r="EWH597" s="211"/>
      <c r="EWI597" s="211"/>
      <c r="EWJ597" s="211"/>
      <c r="EWK597" s="211"/>
      <c r="EWL597" s="211"/>
      <c r="EWM597" s="211"/>
      <c r="EWN597" s="211"/>
      <c r="EWO597" s="211"/>
      <c r="EWP597" s="211"/>
      <c r="EWQ597" s="211"/>
      <c r="EWR597" s="211"/>
      <c r="EWS597" s="211"/>
      <c r="EWT597" s="211"/>
      <c r="EWU597" s="211"/>
      <c r="EWV597" s="211"/>
      <c r="EWW597" s="211"/>
      <c r="EWX597" s="211"/>
      <c r="EWY597" s="211"/>
      <c r="EWZ597" s="211"/>
      <c r="EXA597" s="211"/>
      <c r="EXB597" s="211"/>
      <c r="EXC597" s="211"/>
      <c r="EXD597" s="211"/>
      <c r="EXE597" s="211"/>
      <c r="EXF597" s="211"/>
      <c r="EXG597" s="211"/>
      <c r="EXH597" s="211"/>
      <c r="EXI597" s="211"/>
      <c r="EXJ597" s="211"/>
      <c r="EXK597" s="211"/>
      <c r="EXL597" s="211"/>
      <c r="EXM597" s="211"/>
      <c r="EXN597" s="211"/>
      <c r="EXO597" s="211"/>
      <c r="EXP597" s="211"/>
      <c r="EXQ597" s="211"/>
      <c r="EXR597" s="211"/>
      <c r="EXS597" s="211"/>
      <c r="EXT597" s="211"/>
      <c r="EXU597" s="211"/>
      <c r="EXV597" s="211"/>
      <c r="EXW597" s="211"/>
      <c r="EXX597" s="211"/>
      <c r="EXY597" s="211"/>
      <c r="EXZ597" s="211"/>
      <c r="EYA597" s="211"/>
      <c r="EYB597" s="211"/>
      <c r="EYC597" s="211"/>
      <c r="EYD597" s="211"/>
      <c r="EYE597" s="211"/>
      <c r="EYF597" s="211"/>
      <c r="EYG597" s="211"/>
      <c r="EYH597" s="211"/>
      <c r="EYI597" s="211"/>
      <c r="EYJ597" s="211"/>
      <c r="EYK597" s="211"/>
      <c r="EYL597" s="211"/>
      <c r="EYM597" s="211"/>
      <c r="EYN597" s="211"/>
      <c r="EYO597" s="211"/>
      <c r="EYP597" s="211"/>
      <c r="EYQ597" s="211"/>
      <c r="EYR597" s="211"/>
      <c r="EYS597" s="211"/>
      <c r="EYT597" s="211"/>
      <c r="EYU597" s="211"/>
      <c r="EYV597" s="211"/>
      <c r="EYW597" s="211"/>
      <c r="EYX597" s="211"/>
      <c r="EYY597" s="211"/>
    </row>
    <row r="598" spans="1:23" s="212" customFormat="1" ht="38.25">
      <c r="A598" s="304" t="s">
        <v>670</v>
      </c>
      <c r="B598" s="304" t="s">
        <v>685</v>
      </c>
      <c r="C598" s="233" t="s">
        <v>671</v>
      </c>
      <c r="D598" s="233" t="s">
        <v>672</v>
      </c>
      <c r="E598" s="232">
        <v>44790</v>
      </c>
      <c r="F598" s="348">
        <v>45017</v>
      </c>
      <c r="G598" s="347">
        <v>45017</v>
      </c>
      <c r="H598" s="338"/>
      <c r="I598" s="340">
        <v>2964529</v>
      </c>
      <c r="J598" s="343"/>
      <c r="K598" s="344" t="s">
        <v>203</v>
      </c>
      <c r="L598" s="335">
        <v>100</v>
      </c>
      <c r="M598" s="236">
        <v>138</v>
      </c>
      <c r="N598" s="236" t="s">
        <v>22</v>
      </c>
      <c r="O598" s="444" t="s">
        <v>22</v>
      </c>
      <c r="P598" s="444" t="s">
        <v>22</v>
      </c>
      <c r="Q598" s="444" t="s">
        <v>22</v>
      </c>
      <c r="R598" s="444" t="s">
        <v>22</v>
      </c>
      <c r="S598" s="444" t="s">
        <v>22</v>
      </c>
      <c r="T598" s="444" t="s">
        <v>22</v>
      </c>
      <c r="U598" s="444" t="s">
        <v>22</v>
      </c>
      <c r="V598" s="238" t="s">
        <v>138</v>
      </c>
      <c r="W598" s="233"/>
    </row>
    <row r="599" spans="1:23" s="212" customFormat="1" ht="38.25">
      <c r="A599" s="304" t="s">
        <v>686</v>
      </c>
      <c r="B599" s="304" t="s">
        <v>687</v>
      </c>
      <c r="C599" s="233" t="s">
        <v>673</v>
      </c>
      <c r="D599" s="233" t="s">
        <v>688</v>
      </c>
      <c r="E599" s="232">
        <v>44740</v>
      </c>
      <c r="F599" s="232">
        <v>44916</v>
      </c>
      <c r="G599" s="347">
        <v>44916</v>
      </c>
      <c r="H599" s="338"/>
      <c r="I599" s="340">
        <v>4377683</v>
      </c>
      <c r="J599" s="343"/>
      <c r="K599" s="344" t="s">
        <v>203</v>
      </c>
      <c r="L599" s="335">
        <v>100</v>
      </c>
      <c r="M599" s="236" t="s">
        <v>22</v>
      </c>
      <c r="N599" s="236">
        <v>138</v>
      </c>
      <c r="O599" s="444" t="s">
        <v>22</v>
      </c>
      <c r="P599" s="444" t="s">
        <v>22</v>
      </c>
      <c r="Q599" s="444" t="s">
        <v>22</v>
      </c>
      <c r="R599" s="444" t="s">
        <v>22</v>
      </c>
      <c r="S599" s="444" t="s">
        <v>22</v>
      </c>
      <c r="T599" s="444" t="s">
        <v>22</v>
      </c>
      <c r="U599" s="444" t="s">
        <v>22</v>
      </c>
      <c r="V599" s="238" t="s">
        <v>138</v>
      </c>
      <c r="W599" s="233"/>
    </row>
    <row r="600" spans="1:23" s="212" customFormat="1" ht="38.25">
      <c r="A600" s="304" t="s">
        <v>674</v>
      </c>
      <c r="B600" s="304" t="s">
        <v>675</v>
      </c>
      <c r="C600" s="233" t="s">
        <v>88</v>
      </c>
      <c r="D600" s="233" t="s">
        <v>676</v>
      </c>
      <c r="E600" s="348">
        <v>44690</v>
      </c>
      <c r="F600" s="232">
        <v>44915</v>
      </c>
      <c r="G600" s="347">
        <v>44915</v>
      </c>
      <c r="H600" s="338"/>
      <c r="I600" s="340">
        <v>5136068</v>
      </c>
      <c r="J600" s="343"/>
      <c r="K600" s="344" t="s">
        <v>203</v>
      </c>
      <c r="L600" s="335">
        <v>100</v>
      </c>
      <c r="M600" s="236">
        <v>138</v>
      </c>
      <c r="N600" s="236" t="s">
        <v>22</v>
      </c>
      <c r="O600" s="444" t="s">
        <v>22</v>
      </c>
      <c r="P600" s="444" t="s">
        <v>22</v>
      </c>
      <c r="Q600" s="444" t="s">
        <v>22</v>
      </c>
      <c r="R600" s="444" t="s">
        <v>22</v>
      </c>
      <c r="S600" s="444" t="s">
        <v>22</v>
      </c>
      <c r="T600" s="444" t="s">
        <v>22</v>
      </c>
      <c r="U600" s="444" t="s">
        <v>22</v>
      </c>
      <c r="V600" s="238" t="s">
        <v>138</v>
      </c>
      <c r="W600" s="233"/>
    </row>
    <row r="601" spans="1:23" s="212" customFormat="1" ht="38.25">
      <c r="A601" s="304" t="s">
        <v>689</v>
      </c>
      <c r="B601" s="304" t="s">
        <v>690</v>
      </c>
      <c r="C601" s="233" t="s">
        <v>410</v>
      </c>
      <c r="D601" s="233" t="s">
        <v>691</v>
      </c>
      <c r="E601" s="348">
        <v>44883</v>
      </c>
      <c r="F601" s="232">
        <v>44904</v>
      </c>
      <c r="G601" s="232">
        <v>44904</v>
      </c>
      <c r="H601" s="338"/>
      <c r="I601" s="340">
        <v>274037</v>
      </c>
      <c r="J601" s="343"/>
      <c r="K601" s="344" t="s">
        <v>203</v>
      </c>
      <c r="L601" s="335">
        <v>100</v>
      </c>
      <c r="M601" s="236">
        <v>69</v>
      </c>
      <c r="N601" s="236" t="s">
        <v>22</v>
      </c>
      <c r="O601" s="236" t="s">
        <v>22</v>
      </c>
      <c r="P601" s="444" t="s">
        <v>22</v>
      </c>
      <c r="Q601" s="444" t="s">
        <v>22</v>
      </c>
      <c r="R601" s="444" t="s">
        <v>22</v>
      </c>
      <c r="S601" s="444" t="s">
        <v>22</v>
      </c>
      <c r="T601" s="444" t="s">
        <v>22</v>
      </c>
      <c r="U601" s="444" t="s">
        <v>22</v>
      </c>
      <c r="V601" s="444" t="s">
        <v>138</v>
      </c>
      <c r="W601" s="233"/>
    </row>
    <row r="602" spans="1:23" s="212" customFormat="1" ht="63.75">
      <c r="A602" s="304" t="s">
        <v>908</v>
      </c>
      <c r="B602" s="304" t="s">
        <v>692</v>
      </c>
      <c r="C602" s="233" t="s">
        <v>206</v>
      </c>
      <c r="D602" s="233" t="s">
        <v>693</v>
      </c>
      <c r="E602" s="348">
        <v>44671</v>
      </c>
      <c r="F602" s="232">
        <v>44971</v>
      </c>
      <c r="G602" s="232">
        <v>44971</v>
      </c>
      <c r="H602" s="338"/>
      <c r="I602" s="340">
        <v>42462890</v>
      </c>
      <c r="J602" s="343"/>
      <c r="K602" s="344" t="s">
        <v>203</v>
      </c>
      <c r="L602" s="335">
        <v>100</v>
      </c>
      <c r="M602" s="236" t="s">
        <v>22</v>
      </c>
      <c r="N602" s="236">
        <v>138</v>
      </c>
      <c r="O602" s="236" t="s">
        <v>22</v>
      </c>
      <c r="P602" s="444" t="s">
        <v>22</v>
      </c>
      <c r="Q602" s="444" t="s">
        <v>22</v>
      </c>
      <c r="R602" s="444" t="s">
        <v>22</v>
      </c>
      <c r="S602" s="444" t="s">
        <v>22</v>
      </c>
      <c r="T602" s="444" t="s">
        <v>22</v>
      </c>
      <c r="U602" s="444" t="s">
        <v>22</v>
      </c>
      <c r="V602" s="237" t="s">
        <v>138</v>
      </c>
      <c r="W602" s="304"/>
    </row>
    <row r="603" spans="1:23" s="212" customFormat="1" ht="25.5">
      <c r="A603" s="445" t="s">
        <v>907</v>
      </c>
      <c r="B603" s="445" t="s">
        <v>734</v>
      </c>
      <c r="C603" s="360" t="s">
        <v>26</v>
      </c>
      <c r="D603" s="445" t="s">
        <v>776</v>
      </c>
      <c r="E603" s="348">
        <v>44718</v>
      </c>
      <c r="F603" s="352">
        <v>44922</v>
      </c>
      <c r="G603" s="352">
        <v>44922</v>
      </c>
      <c r="H603" s="385"/>
      <c r="I603" s="364">
        <v>6133672</v>
      </c>
      <c r="J603" s="343"/>
      <c r="K603" s="344" t="s">
        <v>203</v>
      </c>
      <c r="L603" s="335">
        <v>100</v>
      </c>
      <c r="M603" s="237">
        <v>138</v>
      </c>
      <c r="N603" s="237" t="s">
        <v>22</v>
      </c>
      <c r="O603" s="237" t="s">
        <v>22</v>
      </c>
      <c r="P603" s="237" t="s">
        <v>22</v>
      </c>
      <c r="Q603" s="237" t="s">
        <v>22</v>
      </c>
      <c r="R603" s="237" t="s">
        <v>22</v>
      </c>
      <c r="S603" s="237" t="s">
        <v>22</v>
      </c>
      <c r="T603" s="237" t="s">
        <v>22</v>
      </c>
      <c r="U603" s="237" t="s">
        <v>22</v>
      </c>
      <c r="V603" s="237" t="s">
        <v>138</v>
      </c>
      <c r="W603" s="304"/>
    </row>
    <row r="604" spans="1:23" s="212" customFormat="1" ht="38.25">
      <c r="A604" s="445" t="s">
        <v>790</v>
      </c>
      <c r="B604" s="445" t="s">
        <v>714</v>
      </c>
      <c r="C604" s="360" t="s">
        <v>768</v>
      </c>
      <c r="D604" s="445" t="s">
        <v>715</v>
      </c>
      <c r="E604" s="352">
        <v>44757</v>
      </c>
      <c r="F604" s="348">
        <v>45028</v>
      </c>
      <c r="G604" s="349">
        <v>45028</v>
      </c>
      <c r="H604" s="385"/>
      <c r="I604" s="364">
        <v>4880808</v>
      </c>
      <c r="J604" s="343"/>
      <c r="K604" s="344" t="s">
        <v>203</v>
      </c>
      <c r="L604" s="335">
        <v>100</v>
      </c>
      <c r="M604" s="237" t="s">
        <v>22</v>
      </c>
      <c r="N604" s="237">
        <v>69</v>
      </c>
      <c r="O604" s="237" t="s">
        <v>22</v>
      </c>
      <c r="P604" s="237" t="s">
        <v>22</v>
      </c>
      <c r="Q604" s="237" t="s">
        <v>22</v>
      </c>
      <c r="R604" s="237" t="s">
        <v>22</v>
      </c>
      <c r="S604" s="237" t="s">
        <v>22</v>
      </c>
      <c r="T604" s="237" t="s">
        <v>22</v>
      </c>
      <c r="U604" s="237" t="s">
        <v>22</v>
      </c>
      <c r="V604" s="237" t="s">
        <v>138</v>
      </c>
      <c r="W604" s="304"/>
    </row>
    <row r="605" spans="1:23" s="212" customFormat="1" ht="25.5">
      <c r="A605" s="445" t="s">
        <v>716</v>
      </c>
      <c r="B605" s="445" t="s">
        <v>717</v>
      </c>
      <c r="C605" s="360" t="s">
        <v>733</v>
      </c>
      <c r="D605" s="445" t="s">
        <v>718</v>
      </c>
      <c r="E605" s="352">
        <v>44827</v>
      </c>
      <c r="F605" s="352">
        <v>44922</v>
      </c>
      <c r="G605" s="352">
        <v>44922</v>
      </c>
      <c r="H605" s="385"/>
      <c r="I605" s="364">
        <v>700683</v>
      </c>
      <c r="J605" s="343"/>
      <c r="K605" s="344" t="s">
        <v>203</v>
      </c>
      <c r="L605" s="335">
        <v>100</v>
      </c>
      <c r="M605" s="237">
        <v>138</v>
      </c>
      <c r="N605" s="237" t="s">
        <v>22</v>
      </c>
      <c r="O605" s="237" t="s">
        <v>22</v>
      </c>
      <c r="P605" s="237" t="s">
        <v>22</v>
      </c>
      <c r="Q605" s="237" t="s">
        <v>22</v>
      </c>
      <c r="R605" s="237" t="s">
        <v>22</v>
      </c>
      <c r="S605" s="237" t="s">
        <v>22</v>
      </c>
      <c r="T605" s="237" t="s">
        <v>22</v>
      </c>
      <c r="U605" s="237" t="s">
        <v>22</v>
      </c>
      <c r="V605" s="237" t="s">
        <v>138</v>
      </c>
      <c r="W605" s="304"/>
    </row>
    <row r="606" spans="1:23" ht="51">
      <c r="A606" s="445" t="s">
        <v>719</v>
      </c>
      <c r="B606" s="445" t="s">
        <v>720</v>
      </c>
      <c r="C606" s="360" t="s">
        <v>769</v>
      </c>
      <c r="D606" s="445" t="s">
        <v>721</v>
      </c>
      <c r="E606" s="348">
        <v>44763</v>
      </c>
      <c r="F606" s="348">
        <v>44987</v>
      </c>
      <c r="G606" s="349">
        <v>44987</v>
      </c>
      <c r="H606" s="385"/>
      <c r="I606" s="340">
        <v>3676844</v>
      </c>
      <c r="J606" s="343"/>
      <c r="K606" s="344" t="s">
        <v>203</v>
      </c>
      <c r="L606" s="335">
        <v>100</v>
      </c>
      <c r="M606" s="237">
        <v>69</v>
      </c>
      <c r="N606" s="237">
        <v>138</v>
      </c>
      <c r="O606" s="237" t="s">
        <v>22</v>
      </c>
      <c r="P606" s="237" t="s">
        <v>22</v>
      </c>
      <c r="Q606" s="237" t="s">
        <v>22</v>
      </c>
      <c r="R606" s="237" t="s">
        <v>22</v>
      </c>
      <c r="S606" s="237" t="s">
        <v>22</v>
      </c>
      <c r="T606" s="237" t="s">
        <v>22</v>
      </c>
      <c r="U606" s="237" t="s">
        <v>22</v>
      </c>
      <c r="V606" s="237" t="s">
        <v>138</v>
      </c>
      <c r="W606" s="304"/>
    </row>
    <row r="607" spans="1:23" s="212" customFormat="1" ht="25.5">
      <c r="A607" s="445" t="s">
        <v>722</v>
      </c>
      <c r="B607" s="445" t="s">
        <v>723</v>
      </c>
      <c r="C607" s="360" t="s">
        <v>671</v>
      </c>
      <c r="D607" s="445" t="s">
        <v>724</v>
      </c>
      <c r="E607" s="348">
        <v>44769</v>
      </c>
      <c r="F607" s="352">
        <v>44924</v>
      </c>
      <c r="G607" s="352">
        <v>44924</v>
      </c>
      <c r="H607" s="385"/>
      <c r="I607" s="340">
        <v>2743160</v>
      </c>
      <c r="J607" s="343"/>
      <c r="K607" s="344" t="s">
        <v>203</v>
      </c>
      <c r="L607" s="335">
        <v>100</v>
      </c>
      <c r="M607" s="237">
        <v>138</v>
      </c>
      <c r="N607" s="237" t="s">
        <v>22</v>
      </c>
      <c r="O607" s="237" t="s">
        <v>22</v>
      </c>
      <c r="P607" s="237" t="s">
        <v>22</v>
      </c>
      <c r="Q607" s="237" t="s">
        <v>22</v>
      </c>
      <c r="R607" s="237" t="s">
        <v>22</v>
      </c>
      <c r="S607" s="237" t="s">
        <v>22</v>
      </c>
      <c r="T607" s="237" t="s">
        <v>22</v>
      </c>
      <c r="U607" s="237" t="s">
        <v>22</v>
      </c>
      <c r="V607" s="237" t="s">
        <v>138</v>
      </c>
      <c r="W607" s="304"/>
    </row>
    <row r="608" spans="1:23" s="212" customFormat="1" ht="25.5">
      <c r="A608" s="445" t="s">
        <v>735</v>
      </c>
      <c r="B608" s="445" t="s">
        <v>736</v>
      </c>
      <c r="C608" s="360" t="s">
        <v>770</v>
      </c>
      <c r="D608" s="445" t="s">
        <v>737</v>
      </c>
      <c r="E608" s="352">
        <v>44693</v>
      </c>
      <c r="F608" s="352">
        <v>44923</v>
      </c>
      <c r="G608" s="367">
        <v>44923</v>
      </c>
      <c r="H608" s="385"/>
      <c r="I608" s="364">
        <v>6954657</v>
      </c>
      <c r="J608" s="343"/>
      <c r="K608" s="344" t="s">
        <v>203</v>
      </c>
      <c r="L608" s="335">
        <v>100</v>
      </c>
      <c r="M608" s="237" t="s">
        <v>22</v>
      </c>
      <c r="N608" s="237">
        <v>345</v>
      </c>
      <c r="O608" s="237" t="s">
        <v>22</v>
      </c>
      <c r="P608" s="237" t="s">
        <v>22</v>
      </c>
      <c r="Q608" s="237" t="s">
        <v>22</v>
      </c>
      <c r="R608" s="237" t="s">
        <v>22</v>
      </c>
      <c r="S608" s="237" t="s">
        <v>22</v>
      </c>
      <c r="T608" s="237" t="s">
        <v>22</v>
      </c>
      <c r="U608" s="237" t="s">
        <v>22</v>
      </c>
      <c r="V608" s="237" t="s">
        <v>138</v>
      </c>
      <c r="W608" s="304"/>
    </row>
    <row r="609" spans="1:23" s="212" customFormat="1" ht="25.5">
      <c r="A609" s="445" t="s">
        <v>725</v>
      </c>
      <c r="B609" s="445" t="s">
        <v>726</v>
      </c>
      <c r="C609" s="360" t="s">
        <v>204</v>
      </c>
      <c r="D609" s="445" t="s">
        <v>727</v>
      </c>
      <c r="E609" s="348">
        <v>44824</v>
      </c>
      <c r="F609" s="352">
        <v>44914</v>
      </c>
      <c r="G609" s="367">
        <v>44914</v>
      </c>
      <c r="H609" s="385"/>
      <c r="I609" s="341">
        <v>2780019</v>
      </c>
      <c r="J609" s="343"/>
      <c r="K609" s="344" t="s">
        <v>203</v>
      </c>
      <c r="L609" s="335">
        <v>100</v>
      </c>
      <c r="M609" s="237">
        <v>138</v>
      </c>
      <c r="N609" s="237" t="s">
        <v>22</v>
      </c>
      <c r="O609" s="237" t="s">
        <v>22</v>
      </c>
      <c r="P609" s="237" t="s">
        <v>22</v>
      </c>
      <c r="Q609" s="237" t="s">
        <v>22</v>
      </c>
      <c r="R609" s="237" t="s">
        <v>22</v>
      </c>
      <c r="S609" s="237" t="s">
        <v>22</v>
      </c>
      <c r="T609" s="237" t="s">
        <v>22</v>
      </c>
      <c r="U609" s="237" t="s">
        <v>22</v>
      </c>
      <c r="V609" s="237" t="s">
        <v>138</v>
      </c>
      <c r="W609" s="304"/>
    </row>
    <row r="610" spans="1:23" s="212" customFormat="1" ht="25.5">
      <c r="A610" s="445" t="s">
        <v>728</v>
      </c>
      <c r="B610" s="445" t="s">
        <v>729</v>
      </c>
      <c r="C610" s="360" t="s">
        <v>411</v>
      </c>
      <c r="D610" s="445" t="s">
        <v>730</v>
      </c>
      <c r="E610" s="348">
        <v>44852</v>
      </c>
      <c r="F610" s="352">
        <v>44922</v>
      </c>
      <c r="G610" s="352">
        <v>44922</v>
      </c>
      <c r="H610" s="385"/>
      <c r="I610" s="341">
        <v>1135637</v>
      </c>
      <c r="J610" s="343"/>
      <c r="K610" s="344" t="s">
        <v>203</v>
      </c>
      <c r="L610" s="335">
        <v>100</v>
      </c>
      <c r="M610" s="237">
        <v>345</v>
      </c>
      <c r="N610" s="237" t="s">
        <v>22</v>
      </c>
      <c r="O610" s="237" t="s">
        <v>22</v>
      </c>
      <c r="P610" s="237" t="s">
        <v>22</v>
      </c>
      <c r="Q610" s="237" t="s">
        <v>22</v>
      </c>
      <c r="R610" s="237" t="s">
        <v>22</v>
      </c>
      <c r="S610" s="237" t="s">
        <v>22</v>
      </c>
      <c r="T610" s="237" t="s">
        <v>22</v>
      </c>
      <c r="U610" s="237" t="s">
        <v>22</v>
      </c>
      <c r="V610" s="237" t="s">
        <v>138</v>
      </c>
      <c r="W610" s="304"/>
    </row>
    <row r="611" spans="1:23" s="212" customFormat="1" ht="25.5">
      <c r="A611" s="298" t="s">
        <v>731</v>
      </c>
      <c r="B611" s="304" t="s">
        <v>1052</v>
      </c>
      <c r="C611" s="360" t="s">
        <v>32</v>
      </c>
      <c r="D611" s="360" t="s">
        <v>352</v>
      </c>
      <c r="E611" s="352">
        <v>44852</v>
      </c>
      <c r="F611" s="352">
        <v>44896</v>
      </c>
      <c r="G611" s="367">
        <v>44896</v>
      </c>
      <c r="H611" s="385"/>
      <c r="I611" s="340">
        <v>383934</v>
      </c>
      <c r="J611" s="343"/>
      <c r="K611" s="344" t="s">
        <v>203</v>
      </c>
      <c r="L611" s="335">
        <v>100</v>
      </c>
      <c r="M611" s="237">
        <v>138</v>
      </c>
      <c r="N611" s="237" t="s">
        <v>22</v>
      </c>
      <c r="O611" s="237" t="s">
        <v>22</v>
      </c>
      <c r="P611" s="237" t="s">
        <v>22</v>
      </c>
      <c r="Q611" s="237" t="s">
        <v>22</v>
      </c>
      <c r="R611" s="237" t="s">
        <v>22</v>
      </c>
      <c r="S611" s="237" t="s">
        <v>22</v>
      </c>
      <c r="T611" s="237" t="s">
        <v>22</v>
      </c>
      <c r="U611" s="237" t="s">
        <v>22</v>
      </c>
      <c r="V611" s="237" t="s">
        <v>138</v>
      </c>
      <c r="W611" s="304"/>
    </row>
    <row r="612" spans="1:23" s="212" customFormat="1" ht="25.5">
      <c r="A612" s="298" t="s">
        <v>1337</v>
      </c>
      <c r="B612" s="304" t="s">
        <v>738</v>
      </c>
      <c r="C612" s="360" t="s">
        <v>311</v>
      </c>
      <c r="D612" s="360" t="s">
        <v>739</v>
      </c>
      <c r="E612" s="352">
        <v>44684</v>
      </c>
      <c r="F612" s="352">
        <v>44923</v>
      </c>
      <c r="G612" s="367">
        <v>44923</v>
      </c>
      <c r="H612" s="385"/>
      <c r="I612" s="364">
        <v>5376538</v>
      </c>
      <c r="J612" s="343"/>
      <c r="K612" s="344" t="s">
        <v>203</v>
      </c>
      <c r="L612" s="335">
        <v>100</v>
      </c>
      <c r="M612" s="237" t="s">
        <v>22</v>
      </c>
      <c r="N612" s="237">
        <v>138</v>
      </c>
      <c r="O612" s="237" t="s">
        <v>22</v>
      </c>
      <c r="P612" s="237" t="s">
        <v>22</v>
      </c>
      <c r="Q612" s="237" t="s">
        <v>22</v>
      </c>
      <c r="R612" s="237" t="s">
        <v>22</v>
      </c>
      <c r="S612" s="237" t="s">
        <v>22</v>
      </c>
      <c r="T612" s="237" t="s">
        <v>22</v>
      </c>
      <c r="U612" s="237" t="s">
        <v>22</v>
      </c>
      <c r="V612" s="237" t="s">
        <v>138</v>
      </c>
      <c r="W612" s="304"/>
    </row>
    <row r="613" spans="1:23" s="212" customFormat="1" ht="38.25">
      <c r="A613" s="298" t="s">
        <v>791</v>
      </c>
      <c r="B613" s="304" t="s">
        <v>740</v>
      </c>
      <c r="C613" s="360" t="s">
        <v>788</v>
      </c>
      <c r="D613" s="360" t="s">
        <v>741</v>
      </c>
      <c r="E613" s="348">
        <v>44774</v>
      </c>
      <c r="F613" s="352">
        <v>44917</v>
      </c>
      <c r="G613" s="352">
        <v>44917</v>
      </c>
      <c r="H613" s="385"/>
      <c r="I613" s="364">
        <v>3647282</v>
      </c>
      <c r="J613" s="343"/>
      <c r="K613" s="344" t="s">
        <v>203</v>
      </c>
      <c r="L613" s="335">
        <v>100</v>
      </c>
      <c r="M613" s="237" t="s">
        <v>22</v>
      </c>
      <c r="N613" s="237">
        <v>138</v>
      </c>
      <c r="O613" s="237" t="s">
        <v>22</v>
      </c>
      <c r="P613" s="237" t="s">
        <v>22</v>
      </c>
      <c r="Q613" s="237" t="s">
        <v>22</v>
      </c>
      <c r="R613" s="237" t="s">
        <v>22</v>
      </c>
      <c r="S613" s="237" t="s">
        <v>22</v>
      </c>
      <c r="T613" s="237" t="s">
        <v>22</v>
      </c>
      <c r="U613" s="237" t="s">
        <v>22</v>
      </c>
      <c r="V613" s="237" t="s">
        <v>138</v>
      </c>
      <c r="W613" s="304"/>
    </row>
    <row r="614" spans="1:23" s="212" customFormat="1" ht="38.25">
      <c r="A614" s="298" t="s">
        <v>792</v>
      </c>
      <c r="B614" s="304" t="s">
        <v>742</v>
      </c>
      <c r="C614" s="360" t="s">
        <v>768</v>
      </c>
      <c r="D614" s="360" t="s">
        <v>743</v>
      </c>
      <c r="E614" s="352">
        <v>44718</v>
      </c>
      <c r="F614" s="352">
        <v>44916</v>
      </c>
      <c r="G614" s="352">
        <v>44916</v>
      </c>
      <c r="H614" s="385"/>
      <c r="I614" s="364">
        <v>5142682</v>
      </c>
      <c r="J614" s="343"/>
      <c r="K614" s="344" t="s">
        <v>203</v>
      </c>
      <c r="L614" s="335">
        <v>100</v>
      </c>
      <c r="M614" s="237" t="s">
        <v>22</v>
      </c>
      <c r="N614" s="237">
        <v>69</v>
      </c>
      <c r="O614" s="237" t="s">
        <v>22</v>
      </c>
      <c r="P614" s="237" t="s">
        <v>22</v>
      </c>
      <c r="Q614" s="237" t="s">
        <v>22</v>
      </c>
      <c r="R614" s="237" t="s">
        <v>22</v>
      </c>
      <c r="S614" s="237" t="s">
        <v>22</v>
      </c>
      <c r="T614" s="237" t="s">
        <v>22</v>
      </c>
      <c r="U614" s="237" t="s">
        <v>22</v>
      </c>
      <c r="V614" s="237" t="s">
        <v>138</v>
      </c>
      <c r="W614" s="304"/>
    </row>
    <row r="615" spans="1:23" s="212" customFormat="1" ht="38.25">
      <c r="A615" s="298" t="s">
        <v>793</v>
      </c>
      <c r="B615" s="304" t="s">
        <v>744</v>
      </c>
      <c r="C615" s="360" t="s">
        <v>773</v>
      </c>
      <c r="D615" s="360" t="s">
        <v>745</v>
      </c>
      <c r="E615" s="348">
        <v>44747</v>
      </c>
      <c r="F615" s="352">
        <v>44917</v>
      </c>
      <c r="G615" s="367">
        <v>44917</v>
      </c>
      <c r="H615" s="385"/>
      <c r="I615" s="364">
        <v>4855264</v>
      </c>
      <c r="J615" s="343"/>
      <c r="K615" s="344" t="s">
        <v>203</v>
      </c>
      <c r="L615" s="335">
        <v>100</v>
      </c>
      <c r="M615" s="237">
        <v>138</v>
      </c>
      <c r="N615" s="237" t="s">
        <v>22</v>
      </c>
      <c r="O615" s="237" t="s">
        <v>22</v>
      </c>
      <c r="P615" s="237" t="s">
        <v>22</v>
      </c>
      <c r="Q615" s="237" t="s">
        <v>22</v>
      </c>
      <c r="R615" s="237" t="s">
        <v>22</v>
      </c>
      <c r="S615" s="237" t="s">
        <v>22</v>
      </c>
      <c r="T615" s="237" t="s">
        <v>22</v>
      </c>
      <c r="U615" s="237" t="s">
        <v>22</v>
      </c>
      <c r="V615" s="237" t="s">
        <v>138</v>
      </c>
      <c r="W615" s="304"/>
    </row>
    <row r="616" spans="1:23" s="212" customFormat="1" ht="38.25">
      <c r="A616" s="298" t="s">
        <v>746</v>
      </c>
      <c r="B616" s="304" t="s">
        <v>747</v>
      </c>
      <c r="C616" s="360" t="s">
        <v>774</v>
      </c>
      <c r="D616" s="360" t="s">
        <v>777</v>
      </c>
      <c r="E616" s="352">
        <v>44718</v>
      </c>
      <c r="F616" s="352">
        <v>45107</v>
      </c>
      <c r="G616" s="367">
        <v>45107</v>
      </c>
      <c r="H616" s="385"/>
      <c r="I616" s="364">
        <v>5755341</v>
      </c>
      <c r="J616" s="343"/>
      <c r="K616" s="344" t="s">
        <v>203</v>
      </c>
      <c r="L616" s="335">
        <v>100</v>
      </c>
      <c r="M616" s="237" t="s">
        <v>22</v>
      </c>
      <c r="N616" s="237">
        <v>138</v>
      </c>
      <c r="O616" s="237" t="s">
        <v>22</v>
      </c>
      <c r="P616" s="237" t="s">
        <v>22</v>
      </c>
      <c r="Q616" s="237" t="s">
        <v>22</v>
      </c>
      <c r="R616" s="237" t="s">
        <v>22</v>
      </c>
      <c r="S616" s="237" t="s">
        <v>22</v>
      </c>
      <c r="T616" s="237" t="s">
        <v>22</v>
      </c>
      <c r="U616" s="237" t="s">
        <v>22</v>
      </c>
      <c r="V616" s="237" t="s">
        <v>138</v>
      </c>
      <c r="W616" s="304"/>
    </row>
    <row r="617" spans="1:23" s="212" customFormat="1" ht="25.5">
      <c r="A617" s="298" t="s">
        <v>748</v>
      </c>
      <c r="B617" s="304" t="s">
        <v>749</v>
      </c>
      <c r="C617" s="360" t="s">
        <v>263</v>
      </c>
      <c r="D617" s="360" t="s">
        <v>778</v>
      </c>
      <c r="E617" s="348">
        <v>44830</v>
      </c>
      <c r="F617" s="352">
        <v>44922</v>
      </c>
      <c r="G617" s="352">
        <v>44922</v>
      </c>
      <c r="H617" s="385"/>
      <c r="I617" s="364">
        <v>683101</v>
      </c>
      <c r="J617" s="343"/>
      <c r="K617" s="344" t="s">
        <v>203</v>
      </c>
      <c r="L617" s="335">
        <v>100</v>
      </c>
      <c r="M617" s="237">
        <v>138</v>
      </c>
      <c r="N617" s="237" t="s">
        <v>22</v>
      </c>
      <c r="O617" s="237" t="s">
        <v>22</v>
      </c>
      <c r="P617" s="237" t="s">
        <v>22</v>
      </c>
      <c r="Q617" s="237" t="s">
        <v>22</v>
      </c>
      <c r="R617" s="237" t="s">
        <v>22</v>
      </c>
      <c r="S617" s="237" t="s">
        <v>22</v>
      </c>
      <c r="T617" s="237" t="s">
        <v>22</v>
      </c>
      <c r="U617" s="237" t="s">
        <v>22</v>
      </c>
      <c r="V617" s="237" t="s">
        <v>138</v>
      </c>
      <c r="W617" s="304"/>
    </row>
    <row r="618" spans="1:23" s="212" customFormat="1" ht="38.25">
      <c r="A618" s="298" t="s">
        <v>750</v>
      </c>
      <c r="B618" s="304" t="s">
        <v>751</v>
      </c>
      <c r="C618" s="360" t="s">
        <v>40</v>
      </c>
      <c r="D618" s="360" t="s">
        <v>779</v>
      </c>
      <c r="E618" s="348">
        <v>44738</v>
      </c>
      <c r="F618" s="320">
        <v>44925</v>
      </c>
      <c r="G618" s="321">
        <v>44925</v>
      </c>
      <c r="H618" s="385"/>
      <c r="I618" s="364">
        <v>4065847</v>
      </c>
      <c r="J618" s="343"/>
      <c r="K618" s="344" t="s">
        <v>203</v>
      </c>
      <c r="L618" s="335">
        <v>100</v>
      </c>
      <c r="M618" s="237" t="s">
        <v>22</v>
      </c>
      <c r="N618" s="237">
        <v>138</v>
      </c>
      <c r="O618" s="237" t="s">
        <v>22</v>
      </c>
      <c r="P618" s="237" t="s">
        <v>22</v>
      </c>
      <c r="Q618" s="237" t="s">
        <v>22</v>
      </c>
      <c r="R618" s="237" t="s">
        <v>22</v>
      </c>
      <c r="S618" s="237" t="s">
        <v>22</v>
      </c>
      <c r="T618" s="237" t="s">
        <v>22</v>
      </c>
      <c r="U618" s="237" t="s">
        <v>22</v>
      </c>
      <c r="V618" s="237" t="s">
        <v>138</v>
      </c>
      <c r="W618" s="304"/>
    </row>
    <row r="619" spans="1:23" s="212" customFormat="1" ht="38.25">
      <c r="A619" s="298" t="s">
        <v>752</v>
      </c>
      <c r="B619" s="304" t="s">
        <v>753</v>
      </c>
      <c r="C619" s="360" t="s">
        <v>771</v>
      </c>
      <c r="D619" s="360" t="s">
        <v>780</v>
      </c>
      <c r="E619" s="352">
        <v>44781</v>
      </c>
      <c r="F619" s="348">
        <v>44909</v>
      </c>
      <c r="G619" s="367">
        <v>44909</v>
      </c>
      <c r="H619" s="385"/>
      <c r="I619" s="364">
        <v>2080917</v>
      </c>
      <c r="J619" s="343"/>
      <c r="K619" s="344" t="s">
        <v>203</v>
      </c>
      <c r="L619" s="335">
        <v>100</v>
      </c>
      <c r="M619" s="237" t="s">
        <v>22</v>
      </c>
      <c r="N619" s="237">
        <v>138</v>
      </c>
      <c r="O619" s="237" t="s">
        <v>22</v>
      </c>
      <c r="P619" s="237" t="s">
        <v>22</v>
      </c>
      <c r="Q619" s="237" t="s">
        <v>22</v>
      </c>
      <c r="R619" s="237" t="s">
        <v>22</v>
      </c>
      <c r="S619" s="237" t="s">
        <v>22</v>
      </c>
      <c r="T619" s="237" t="s">
        <v>22</v>
      </c>
      <c r="U619" s="237" t="s">
        <v>22</v>
      </c>
      <c r="V619" s="237" t="s">
        <v>138</v>
      </c>
      <c r="W619" s="304"/>
    </row>
    <row r="620" spans="1:23" s="212" customFormat="1" ht="38.25">
      <c r="A620" s="298" t="s">
        <v>754</v>
      </c>
      <c r="B620" s="304" t="s">
        <v>755</v>
      </c>
      <c r="C620" s="360" t="s">
        <v>775</v>
      </c>
      <c r="D620" s="360" t="s">
        <v>781</v>
      </c>
      <c r="E620" s="348">
        <v>44771</v>
      </c>
      <c r="F620" s="352">
        <v>44910</v>
      </c>
      <c r="G620" s="367">
        <v>44910</v>
      </c>
      <c r="H620" s="385"/>
      <c r="I620" s="364">
        <v>2883866</v>
      </c>
      <c r="J620" s="343"/>
      <c r="K620" s="344" t="s">
        <v>203</v>
      </c>
      <c r="L620" s="335">
        <v>100</v>
      </c>
      <c r="M620" s="237" t="s">
        <v>22</v>
      </c>
      <c r="N620" s="237">
        <v>138</v>
      </c>
      <c r="O620" s="237" t="s">
        <v>22</v>
      </c>
      <c r="P620" s="237" t="s">
        <v>22</v>
      </c>
      <c r="Q620" s="237" t="s">
        <v>22</v>
      </c>
      <c r="R620" s="237" t="s">
        <v>22</v>
      </c>
      <c r="S620" s="237" t="s">
        <v>22</v>
      </c>
      <c r="T620" s="237" t="s">
        <v>22</v>
      </c>
      <c r="U620" s="237" t="s">
        <v>22</v>
      </c>
      <c r="V620" s="237" t="s">
        <v>138</v>
      </c>
      <c r="W620" s="304"/>
    </row>
    <row r="621" spans="1:23" s="212" customFormat="1" ht="38.25">
      <c r="A621" s="298" t="s">
        <v>756</v>
      </c>
      <c r="B621" s="304" t="s">
        <v>757</v>
      </c>
      <c r="C621" s="360" t="s">
        <v>26</v>
      </c>
      <c r="D621" s="360" t="s">
        <v>782</v>
      </c>
      <c r="E621" s="352">
        <v>44757</v>
      </c>
      <c r="F621" s="232">
        <v>45064</v>
      </c>
      <c r="G621" s="347">
        <v>45064</v>
      </c>
      <c r="H621" s="385"/>
      <c r="I621" s="340">
        <v>5122938</v>
      </c>
      <c r="J621" s="343"/>
      <c r="K621" s="344" t="s">
        <v>203</v>
      </c>
      <c r="L621" s="335">
        <v>100</v>
      </c>
      <c r="M621" s="237">
        <v>69</v>
      </c>
      <c r="N621" s="237">
        <v>138</v>
      </c>
      <c r="O621" s="237" t="s">
        <v>22</v>
      </c>
      <c r="P621" s="237" t="s">
        <v>22</v>
      </c>
      <c r="Q621" s="237" t="s">
        <v>22</v>
      </c>
      <c r="R621" s="237" t="s">
        <v>22</v>
      </c>
      <c r="S621" s="237" t="s">
        <v>22</v>
      </c>
      <c r="T621" s="237" t="s">
        <v>22</v>
      </c>
      <c r="U621" s="237" t="s">
        <v>22</v>
      </c>
      <c r="V621" s="237" t="s">
        <v>138</v>
      </c>
      <c r="W621" s="304"/>
    </row>
    <row r="622" spans="1:23" s="212" customFormat="1" ht="25.5">
      <c r="A622" s="298" t="s">
        <v>758</v>
      </c>
      <c r="B622" s="304" t="s">
        <v>759</v>
      </c>
      <c r="C622" s="360" t="s">
        <v>772</v>
      </c>
      <c r="D622" s="360" t="s">
        <v>760</v>
      </c>
      <c r="E622" s="352">
        <v>44817</v>
      </c>
      <c r="F622" s="503">
        <v>44915</v>
      </c>
      <c r="G622" s="549">
        <v>44915</v>
      </c>
      <c r="H622" s="385"/>
      <c r="I622" s="340">
        <v>288582</v>
      </c>
      <c r="J622" s="343"/>
      <c r="K622" s="344" t="s">
        <v>203</v>
      </c>
      <c r="L622" s="335">
        <v>100</v>
      </c>
      <c r="M622" s="237">
        <v>345</v>
      </c>
      <c r="N622" s="237" t="s">
        <v>22</v>
      </c>
      <c r="O622" s="237" t="s">
        <v>22</v>
      </c>
      <c r="P622" s="237" t="s">
        <v>22</v>
      </c>
      <c r="Q622" s="237" t="s">
        <v>22</v>
      </c>
      <c r="R622" s="237" t="s">
        <v>22</v>
      </c>
      <c r="S622" s="237" t="s">
        <v>22</v>
      </c>
      <c r="T622" s="237" t="s">
        <v>22</v>
      </c>
      <c r="U622" s="237" t="s">
        <v>22</v>
      </c>
      <c r="V622" s="237" t="s">
        <v>138</v>
      </c>
      <c r="W622" s="304"/>
    </row>
    <row r="623" spans="1:23" s="212" customFormat="1" ht="38.25">
      <c r="A623" s="298" t="s">
        <v>761</v>
      </c>
      <c r="B623" s="231" t="s">
        <v>2034</v>
      </c>
      <c r="C623" s="360" t="s">
        <v>99</v>
      </c>
      <c r="D623" s="360" t="s">
        <v>783</v>
      </c>
      <c r="E623" s="348">
        <v>44879</v>
      </c>
      <c r="F623" s="352">
        <v>45105</v>
      </c>
      <c r="G623" s="367">
        <v>45105</v>
      </c>
      <c r="H623" s="385"/>
      <c r="I623" s="340">
        <v>1911568</v>
      </c>
      <c r="J623" s="343"/>
      <c r="K623" s="344" t="s">
        <v>203</v>
      </c>
      <c r="L623" s="335">
        <v>100</v>
      </c>
      <c r="M623" s="237" t="s">
        <v>22</v>
      </c>
      <c r="N623" s="237">
        <v>138</v>
      </c>
      <c r="O623" s="237" t="s">
        <v>22</v>
      </c>
      <c r="P623" s="237" t="s">
        <v>22</v>
      </c>
      <c r="Q623" s="237" t="s">
        <v>22</v>
      </c>
      <c r="R623" s="237" t="s">
        <v>22</v>
      </c>
      <c r="S623" s="237" t="s">
        <v>22</v>
      </c>
      <c r="T623" s="237" t="s">
        <v>22</v>
      </c>
      <c r="U623" s="237" t="s">
        <v>22</v>
      </c>
      <c r="V623" s="237" t="s">
        <v>138</v>
      </c>
      <c r="W623" s="304"/>
    </row>
    <row r="624" spans="1:23" s="212" customFormat="1" ht="25.5">
      <c r="A624" s="298" t="s">
        <v>762</v>
      </c>
      <c r="B624" s="304" t="s">
        <v>763</v>
      </c>
      <c r="C624" s="360" t="s">
        <v>142</v>
      </c>
      <c r="D624" s="360" t="s">
        <v>764</v>
      </c>
      <c r="E624" s="348">
        <v>44785</v>
      </c>
      <c r="F624" s="232">
        <v>45258</v>
      </c>
      <c r="G624" s="232">
        <v>45258</v>
      </c>
      <c r="H624" s="385"/>
      <c r="I624" s="364">
        <v>11566138</v>
      </c>
      <c r="J624" s="343"/>
      <c r="K624" s="344" t="s">
        <v>203</v>
      </c>
      <c r="L624" s="335">
        <v>100</v>
      </c>
      <c r="M624" s="237">
        <v>138</v>
      </c>
      <c r="N624" s="237" t="s">
        <v>22</v>
      </c>
      <c r="O624" s="237" t="s">
        <v>22</v>
      </c>
      <c r="P624" s="237" t="s">
        <v>22</v>
      </c>
      <c r="Q624" s="237" t="s">
        <v>22</v>
      </c>
      <c r="R624" s="237" t="s">
        <v>22</v>
      </c>
      <c r="S624" s="237" t="s">
        <v>22</v>
      </c>
      <c r="T624" s="237" t="s">
        <v>22</v>
      </c>
      <c r="U624" s="237" t="s">
        <v>22</v>
      </c>
      <c r="V624" s="237" t="s">
        <v>138</v>
      </c>
      <c r="W624" s="304"/>
    </row>
    <row r="625" spans="1:23" s="212" customFormat="1" ht="25.5">
      <c r="A625" s="298" t="s">
        <v>765</v>
      </c>
      <c r="B625" s="304" t="s">
        <v>766</v>
      </c>
      <c r="C625" s="360" t="s">
        <v>83</v>
      </c>
      <c r="D625" s="360" t="s">
        <v>784</v>
      </c>
      <c r="E625" s="348">
        <v>44863</v>
      </c>
      <c r="F625" s="352">
        <v>45041</v>
      </c>
      <c r="G625" s="367">
        <v>45041</v>
      </c>
      <c r="H625" s="385"/>
      <c r="I625" s="364">
        <v>17642817</v>
      </c>
      <c r="J625" s="343"/>
      <c r="K625" s="344" t="s">
        <v>203</v>
      </c>
      <c r="L625" s="335">
        <v>100</v>
      </c>
      <c r="M625" s="237" t="s">
        <v>22</v>
      </c>
      <c r="N625" s="237">
        <v>138</v>
      </c>
      <c r="O625" s="237" t="s">
        <v>22</v>
      </c>
      <c r="P625" s="237" t="s">
        <v>22</v>
      </c>
      <c r="Q625" s="237" t="s">
        <v>22</v>
      </c>
      <c r="R625" s="237" t="s">
        <v>22</v>
      </c>
      <c r="S625" s="237" t="s">
        <v>22</v>
      </c>
      <c r="T625" s="237" t="s">
        <v>22</v>
      </c>
      <c r="U625" s="237" t="s">
        <v>22</v>
      </c>
      <c r="V625" s="237" t="s">
        <v>138</v>
      </c>
      <c r="W625" s="304"/>
    </row>
    <row r="626" spans="1:23" s="212" customFormat="1" ht="51">
      <c r="A626" s="298" t="s">
        <v>794</v>
      </c>
      <c r="B626" s="304" t="s">
        <v>1289</v>
      </c>
      <c r="C626" s="360" t="s">
        <v>41</v>
      </c>
      <c r="D626" s="360" t="s">
        <v>767</v>
      </c>
      <c r="E626" s="352">
        <v>44753</v>
      </c>
      <c r="F626" s="352">
        <v>44909</v>
      </c>
      <c r="G626" s="367">
        <v>44909</v>
      </c>
      <c r="H626" s="385"/>
      <c r="I626" s="340">
        <v>5171022</v>
      </c>
      <c r="J626" s="343"/>
      <c r="K626" s="344" t="s">
        <v>203</v>
      </c>
      <c r="L626" s="335">
        <v>100</v>
      </c>
      <c r="M626" s="237" t="s">
        <v>22</v>
      </c>
      <c r="N626" s="237">
        <v>138</v>
      </c>
      <c r="O626" s="237" t="s">
        <v>22</v>
      </c>
      <c r="P626" s="237" t="s">
        <v>22</v>
      </c>
      <c r="Q626" s="237" t="s">
        <v>22</v>
      </c>
      <c r="R626" s="237" t="s">
        <v>22</v>
      </c>
      <c r="S626" s="237" t="s">
        <v>22</v>
      </c>
      <c r="T626" s="237" t="s">
        <v>22</v>
      </c>
      <c r="U626" s="237" t="s">
        <v>22</v>
      </c>
      <c r="V626" s="237" t="s">
        <v>138</v>
      </c>
      <c r="W626" s="304"/>
    </row>
    <row r="627" spans="1:23" s="212" customFormat="1" ht="51">
      <c r="A627" s="298" t="s">
        <v>795</v>
      </c>
      <c r="B627" s="304" t="s">
        <v>1424</v>
      </c>
      <c r="C627" s="360" t="s">
        <v>170</v>
      </c>
      <c r="D627" s="360" t="s">
        <v>785</v>
      </c>
      <c r="E627" s="352">
        <v>44792</v>
      </c>
      <c r="F627" s="503">
        <v>45049</v>
      </c>
      <c r="G627" s="549">
        <v>45049</v>
      </c>
      <c r="H627" s="385"/>
      <c r="I627" s="364">
        <v>16173528</v>
      </c>
      <c r="J627" s="343"/>
      <c r="K627" s="344" t="s">
        <v>203</v>
      </c>
      <c r="L627" s="335">
        <v>100</v>
      </c>
      <c r="M627" s="237" t="s">
        <v>22</v>
      </c>
      <c r="N627" s="237">
        <v>138</v>
      </c>
      <c r="O627" s="237" t="s">
        <v>22</v>
      </c>
      <c r="P627" s="237" t="s">
        <v>22</v>
      </c>
      <c r="Q627" s="237" t="s">
        <v>22</v>
      </c>
      <c r="R627" s="237" t="s">
        <v>22</v>
      </c>
      <c r="S627" s="237" t="s">
        <v>22</v>
      </c>
      <c r="T627" s="237" t="s">
        <v>22</v>
      </c>
      <c r="U627" s="237" t="s">
        <v>22</v>
      </c>
      <c r="V627" s="237" t="s">
        <v>138</v>
      </c>
      <c r="W627" s="304"/>
    </row>
    <row r="628" spans="1:23" s="212" customFormat="1" ht="38.25">
      <c r="A628" s="298" t="s">
        <v>909</v>
      </c>
      <c r="B628" s="231" t="s">
        <v>2035</v>
      </c>
      <c r="C628" s="360" t="s">
        <v>170</v>
      </c>
      <c r="D628" s="360" t="s">
        <v>784</v>
      </c>
      <c r="E628" s="352">
        <v>44813</v>
      </c>
      <c r="F628" s="352">
        <v>45054</v>
      </c>
      <c r="G628" s="367">
        <v>45054</v>
      </c>
      <c r="H628" s="385"/>
      <c r="I628" s="364">
        <v>13890108</v>
      </c>
      <c r="J628" s="343"/>
      <c r="K628" s="344" t="s">
        <v>203</v>
      </c>
      <c r="L628" s="335">
        <v>100</v>
      </c>
      <c r="M628" s="237" t="s">
        <v>22</v>
      </c>
      <c r="N628" s="237">
        <v>138</v>
      </c>
      <c r="O628" s="237" t="s">
        <v>22</v>
      </c>
      <c r="P628" s="237" t="s">
        <v>22</v>
      </c>
      <c r="Q628" s="237" t="s">
        <v>22</v>
      </c>
      <c r="R628" s="237" t="s">
        <v>22</v>
      </c>
      <c r="S628" s="237" t="s">
        <v>22</v>
      </c>
      <c r="T628" s="237" t="s">
        <v>22</v>
      </c>
      <c r="U628" s="237" t="s">
        <v>22</v>
      </c>
      <c r="V628" s="237" t="s">
        <v>138</v>
      </c>
      <c r="W628" s="304"/>
    </row>
    <row r="629" spans="1:23" s="212" customFormat="1" ht="25.5">
      <c r="A629" s="304" t="s">
        <v>844</v>
      </c>
      <c r="B629" s="304" t="s">
        <v>845</v>
      </c>
      <c r="C629" s="360" t="s">
        <v>180</v>
      </c>
      <c r="D629" s="360" t="s">
        <v>846</v>
      </c>
      <c r="E629" s="348">
        <v>45141</v>
      </c>
      <c r="F629" s="232">
        <v>45259</v>
      </c>
      <c r="G629" s="232">
        <v>45259</v>
      </c>
      <c r="H629" s="385"/>
      <c r="I629" s="340">
        <v>1120615</v>
      </c>
      <c r="J629" s="343"/>
      <c r="K629" s="344" t="s">
        <v>203</v>
      </c>
      <c r="L629" s="335">
        <v>100</v>
      </c>
      <c r="M629" s="237" t="s">
        <v>22</v>
      </c>
      <c r="N629" s="237">
        <v>138</v>
      </c>
      <c r="O629" s="237" t="s">
        <v>22</v>
      </c>
      <c r="P629" s="237" t="s">
        <v>22</v>
      </c>
      <c r="Q629" s="237" t="s">
        <v>22</v>
      </c>
      <c r="R629" s="237" t="s">
        <v>22</v>
      </c>
      <c r="S629" s="237" t="s">
        <v>22</v>
      </c>
      <c r="T629" s="237" t="s">
        <v>22</v>
      </c>
      <c r="U629" s="237" t="s">
        <v>22</v>
      </c>
      <c r="V629" s="237" t="s">
        <v>138</v>
      </c>
      <c r="W629" s="304"/>
    </row>
    <row r="630" spans="1:23" s="212" customFormat="1" ht="38.25">
      <c r="A630" s="304" t="s">
        <v>858</v>
      </c>
      <c r="B630" s="304" t="s">
        <v>859</v>
      </c>
      <c r="C630" s="360" t="s">
        <v>860</v>
      </c>
      <c r="D630" s="360" t="s">
        <v>861</v>
      </c>
      <c r="E630" s="352">
        <v>44872</v>
      </c>
      <c r="F630" s="352">
        <v>45041</v>
      </c>
      <c r="G630" s="367">
        <v>45041</v>
      </c>
      <c r="H630" s="385"/>
      <c r="I630" s="364">
        <v>486819</v>
      </c>
      <c r="J630" s="343"/>
      <c r="K630" s="344" t="s">
        <v>203</v>
      </c>
      <c r="L630" s="335">
        <v>100</v>
      </c>
      <c r="M630" s="237">
        <v>138</v>
      </c>
      <c r="N630" s="237" t="s">
        <v>22</v>
      </c>
      <c r="O630" s="237" t="s">
        <v>22</v>
      </c>
      <c r="P630" s="237" t="s">
        <v>22</v>
      </c>
      <c r="Q630" s="237" t="s">
        <v>22</v>
      </c>
      <c r="R630" s="237" t="s">
        <v>22</v>
      </c>
      <c r="S630" s="237" t="s">
        <v>22</v>
      </c>
      <c r="T630" s="237" t="s">
        <v>22</v>
      </c>
      <c r="U630" s="237" t="s">
        <v>22</v>
      </c>
      <c r="V630" s="237" t="s">
        <v>138</v>
      </c>
      <c r="W630" s="304"/>
    </row>
    <row r="631" spans="1:23" s="212" customFormat="1" ht="25.5">
      <c r="A631" s="304" t="s">
        <v>855</v>
      </c>
      <c r="B631" s="304" t="s">
        <v>856</v>
      </c>
      <c r="C631" s="360" t="s">
        <v>857</v>
      </c>
      <c r="D631" s="360" t="s">
        <v>861</v>
      </c>
      <c r="E631" s="352">
        <v>44841</v>
      </c>
      <c r="F631" s="352">
        <v>44904</v>
      </c>
      <c r="G631" s="352">
        <v>44904</v>
      </c>
      <c r="H631" s="385"/>
      <c r="I631" s="364">
        <v>485178</v>
      </c>
      <c r="J631" s="343"/>
      <c r="K631" s="344" t="s">
        <v>203</v>
      </c>
      <c r="L631" s="335">
        <v>100</v>
      </c>
      <c r="M631" s="237">
        <v>138</v>
      </c>
      <c r="N631" s="237" t="s">
        <v>22</v>
      </c>
      <c r="O631" s="237" t="s">
        <v>22</v>
      </c>
      <c r="P631" s="237" t="s">
        <v>22</v>
      </c>
      <c r="Q631" s="237" t="s">
        <v>22</v>
      </c>
      <c r="R631" s="237" t="s">
        <v>22</v>
      </c>
      <c r="S631" s="237" t="s">
        <v>22</v>
      </c>
      <c r="T631" s="237" t="s">
        <v>22</v>
      </c>
      <c r="U631" s="237" t="s">
        <v>22</v>
      </c>
      <c r="V631" s="237" t="s">
        <v>138</v>
      </c>
      <c r="W631" s="304"/>
    </row>
    <row r="632" spans="1:23" s="212" customFormat="1" ht="38.25">
      <c r="A632" s="304" t="s">
        <v>815</v>
      </c>
      <c r="B632" s="304" t="s">
        <v>853</v>
      </c>
      <c r="C632" s="360" t="s">
        <v>78</v>
      </c>
      <c r="D632" s="360" t="s">
        <v>854</v>
      </c>
      <c r="E632" s="352">
        <v>44823</v>
      </c>
      <c r="F632" s="352">
        <v>45047</v>
      </c>
      <c r="G632" s="367">
        <v>45047</v>
      </c>
      <c r="H632" s="385"/>
      <c r="I632" s="364">
        <v>7673504</v>
      </c>
      <c r="J632" s="343"/>
      <c r="K632" s="344" t="s">
        <v>203</v>
      </c>
      <c r="L632" s="335">
        <v>100</v>
      </c>
      <c r="M632" s="237">
        <v>138</v>
      </c>
      <c r="N632" s="237" t="s">
        <v>22</v>
      </c>
      <c r="O632" s="237" t="s">
        <v>22</v>
      </c>
      <c r="P632" s="237" t="s">
        <v>22</v>
      </c>
      <c r="Q632" s="237" t="s">
        <v>22</v>
      </c>
      <c r="R632" s="237" t="s">
        <v>22</v>
      </c>
      <c r="S632" s="237" t="s">
        <v>22</v>
      </c>
      <c r="T632" s="237" t="s">
        <v>22</v>
      </c>
      <c r="U632" s="237" t="s">
        <v>22</v>
      </c>
      <c r="V632" s="237" t="s">
        <v>138</v>
      </c>
      <c r="W632" s="304"/>
    </row>
    <row r="633" spans="1:23" s="212" customFormat="1" ht="38.25">
      <c r="A633" s="304" t="s">
        <v>816</v>
      </c>
      <c r="B633" s="304" t="s">
        <v>862</v>
      </c>
      <c r="C633" s="360" t="s">
        <v>32</v>
      </c>
      <c r="D633" s="360" t="s">
        <v>863</v>
      </c>
      <c r="E633" s="348">
        <v>44846</v>
      </c>
      <c r="F633" s="352">
        <v>44925</v>
      </c>
      <c r="G633" s="367">
        <v>44925</v>
      </c>
      <c r="H633" s="385"/>
      <c r="I633" s="340">
        <v>2978368</v>
      </c>
      <c r="J633" s="343"/>
      <c r="K633" s="344" t="s">
        <v>203</v>
      </c>
      <c r="L633" s="335">
        <v>100</v>
      </c>
      <c r="M633" s="237">
        <v>138</v>
      </c>
      <c r="N633" s="237" t="s">
        <v>22</v>
      </c>
      <c r="O633" s="237" t="s">
        <v>22</v>
      </c>
      <c r="P633" s="237" t="s">
        <v>22</v>
      </c>
      <c r="Q633" s="237" t="s">
        <v>22</v>
      </c>
      <c r="R633" s="237" t="s">
        <v>22</v>
      </c>
      <c r="S633" s="237" t="s">
        <v>22</v>
      </c>
      <c r="T633" s="237" t="s">
        <v>22</v>
      </c>
      <c r="U633" s="237" t="s">
        <v>22</v>
      </c>
      <c r="V633" s="237" t="s">
        <v>138</v>
      </c>
      <c r="W633" s="304"/>
    </row>
    <row r="634" spans="1:23" s="212" customFormat="1" ht="38.25">
      <c r="A634" s="304" t="s">
        <v>847</v>
      </c>
      <c r="B634" s="304" t="s">
        <v>817</v>
      </c>
      <c r="C634" s="360" t="s">
        <v>848</v>
      </c>
      <c r="D634" s="360" t="s">
        <v>849</v>
      </c>
      <c r="E634" s="348">
        <v>44781</v>
      </c>
      <c r="F634" s="352">
        <v>44915</v>
      </c>
      <c r="G634" s="367">
        <v>44915</v>
      </c>
      <c r="H634" s="385"/>
      <c r="I634" s="364">
        <v>2200977</v>
      </c>
      <c r="J634" s="343"/>
      <c r="K634" s="344" t="s">
        <v>203</v>
      </c>
      <c r="L634" s="335">
        <v>100</v>
      </c>
      <c r="M634" s="237">
        <v>69</v>
      </c>
      <c r="N634" s="237" t="s">
        <v>22</v>
      </c>
      <c r="O634" s="237" t="s">
        <v>22</v>
      </c>
      <c r="P634" s="237" t="s">
        <v>22</v>
      </c>
      <c r="Q634" s="237" t="s">
        <v>22</v>
      </c>
      <c r="R634" s="237" t="s">
        <v>22</v>
      </c>
      <c r="S634" s="237" t="s">
        <v>22</v>
      </c>
      <c r="T634" s="237" t="s">
        <v>22</v>
      </c>
      <c r="U634" s="237" t="s">
        <v>22</v>
      </c>
      <c r="V634" s="237" t="s">
        <v>138</v>
      </c>
      <c r="W634" s="304"/>
    </row>
    <row r="635" spans="1:23" s="212" customFormat="1" ht="38.25">
      <c r="A635" s="304" t="s">
        <v>2460</v>
      </c>
      <c r="B635" s="304" t="s">
        <v>850</v>
      </c>
      <c r="C635" s="360" t="s">
        <v>851</v>
      </c>
      <c r="D635" s="360" t="s">
        <v>852</v>
      </c>
      <c r="E635" s="348">
        <v>44802</v>
      </c>
      <c r="F635" s="320">
        <v>45017</v>
      </c>
      <c r="G635" s="367">
        <v>45017</v>
      </c>
      <c r="H635" s="385"/>
      <c r="I635" s="340">
        <v>7687918</v>
      </c>
      <c r="J635" s="343"/>
      <c r="K635" s="344" t="s">
        <v>203</v>
      </c>
      <c r="L635" s="335">
        <v>100</v>
      </c>
      <c r="M635" s="237" t="s">
        <v>22</v>
      </c>
      <c r="N635" s="237">
        <v>138</v>
      </c>
      <c r="O635" s="237" t="s">
        <v>22</v>
      </c>
      <c r="P635" s="237" t="s">
        <v>22</v>
      </c>
      <c r="Q635" s="237" t="s">
        <v>22</v>
      </c>
      <c r="R635" s="237" t="s">
        <v>22</v>
      </c>
      <c r="S635" s="237" t="s">
        <v>22</v>
      </c>
      <c r="T635" s="237" t="s">
        <v>22</v>
      </c>
      <c r="U635" s="237" t="s">
        <v>22</v>
      </c>
      <c r="V635" s="237" t="s">
        <v>138</v>
      </c>
      <c r="W635" s="304"/>
    </row>
    <row r="636" spans="1:23" s="212" customFormat="1" ht="38.25">
      <c r="A636" s="304" t="s">
        <v>864</v>
      </c>
      <c r="B636" s="304" t="s">
        <v>865</v>
      </c>
      <c r="C636" s="360" t="s">
        <v>170</v>
      </c>
      <c r="D636" s="360" t="s">
        <v>866</v>
      </c>
      <c r="E636" s="352">
        <v>44791</v>
      </c>
      <c r="F636" s="352">
        <v>44925</v>
      </c>
      <c r="G636" s="367">
        <v>44925</v>
      </c>
      <c r="H636" s="385"/>
      <c r="I636" s="364">
        <v>3023259</v>
      </c>
      <c r="J636" s="343"/>
      <c r="K636" s="344" t="s">
        <v>203</v>
      </c>
      <c r="L636" s="335">
        <v>100</v>
      </c>
      <c r="M636" s="237">
        <v>138</v>
      </c>
      <c r="N636" s="237" t="s">
        <v>22</v>
      </c>
      <c r="O636" s="237" t="s">
        <v>22</v>
      </c>
      <c r="P636" s="237" t="s">
        <v>22</v>
      </c>
      <c r="Q636" s="237" t="s">
        <v>22</v>
      </c>
      <c r="R636" s="237" t="s">
        <v>22</v>
      </c>
      <c r="S636" s="237" t="s">
        <v>22</v>
      </c>
      <c r="T636" s="237" t="s">
        <v>22</v>
      </c>
      <c r="U636" s="237" t="s">
        <v>22</v>
      </c>
      <c r="V636" s="237" t="s">
        <v>138</v>
      </c>
      <c r="W636" s="304"/>
    </row>
    <row r="637" spans="1:23" s="212" customFormat="1" ht="25.5">
      <c r="A637" s="304" t="s">
        <v>867</v>
      </c>
      <c r="B637" s="304" t="s">
        <v>868</v>
      </c>
      <c r="C637" s="360" t="s">
        <v>884</v>
      </c>
      <c r="D637" s="360" t="s">
        <v>846</v>
      </c>
      <c r="E637" s="352">
        <v>44885</v>
      </c>
      <c r="F637" s="352">
        <v>44931</v>
      </c>
      <c r="G637" s="367">
        <v>44931</v>
      </c>
      <c r="H637" s="385"/>
      <c r="I637" s="340">
        <v>1091580</v>
      </c>
      <c r="J637" s="343"/>
      <c r="K637" s="344" t="s">
        <v>203</v>
      </c>
      <c r="L637" s="335">
        <v>100</v>
      </c>
      <c r="M637" s="237" t="s">
        <v>22</v>
      </c>
      <c r="N637" s="237">
        <v>138</v>
      </c>
      <c r="O637" s="237" t="s">
        <v>22</v>
      </c>
      <c r="P637" s="237" t="s">
        <v>22</v>
      </c>
      <c r="Q637" s="237" t="s">
        <v>22</v>
      </c>
      <c r="R637" s="237" t="s">
        <v>22</v>
      </c>
      <c r="S637" s="237" t="s">
        <v>22</v>
      </c>
      <c r="T637" s="237" t="s">
        <v>22</v>
      </c>
      <c r="U637" s="237" t="s">
        <v>22</v>
      </c>
      <c r="V637" s="237" t="s">
        <v>138</v>
      </c>
      <c r="W637" s="304"/>
    </row>
    <row r="638" spans="1:23" s="212" customFormat="1" ht="38.25">
      <c r="A638" s="304" t="s">
        <v>869</v>
      </c>
      <c r="B638" s="304" t="s">
        <v>870</v>
      </c>
      <c r="C638" s="360" t="s">
        <v>167</v>
      </c>
      <c r="D638" s="360" t="s">
        <v>871</v>
      </c>
      <c r="E638" s="352">
        <v>44805</v>
      </c>
      <c r="F638" s="331">
        <v>45108</v>
      </c>
      <c r="G638" s="549">
        <v>45108</v>
      </c>
      <c r="H638" s="385"/>
      <c r="I638" s="364">
        <v>2876816</v>
      </c>
      <c r="J638" s="343"/>
      <c r="K638" s="344" t="s">
        <v>203</v>
      </c>
      <c r="L638" s="335">
        <v>100</v>
      </c>
      <c r="M638" s="237">
        <v>138</v>
      </c>
      <c r="N638" s="237" t="s">
        <v>22</v>
      </c>
      <c r="O638" s="237" t="s">
        <v>22</v>
      </c>
      <c r="P638" s="237" t="s">
        <v>22</v>
      </c>
      <c r="Q638" s="237" t="s">
        <v>22</v>
      </c>
      <c r="R638" s="237" t="s">
        <v>22</v>
      </c>
      <c r="S638" s="237" t="s">
        <v>22</v>
      </c>
      <c r="T638" s="237" t="s">
        <v>22</v>
      </c>
      <c r="U638" s="237" t="s">
        <v>22</v>
      </c>
      <c r="V638" s="237" t="s">
        <v>138</v>
      </c>
      <c r="W638" s="304"/>
    </row>
    <row r="639" spans="1:23" s="212" customFormat="1" ht="25.5">
      <c r="A639" s="304" t="s">
        <v>872</v>
      </c>
      <c r="B639" s="304" t="s">
        <v>873</v>
      </c>
      <c r="C639" s="360" t="s">
        <v>409</v>
      </c>
      <c r="D639" s="360" t="s">
        <v>874</v>
      </c>
      <c r="E639" s="348">
        <v>44815</v>
      </c>
      <c r="F639" s="352">
        <v>44925</v>
      </c>
      <c r="G639" s="367">
        <v>44925</v>
      </c>
      <c r="H639" s="385"/>
      <c r="I639" s="364">
        <v>7048748</v>
      </c>
      <c r="J639" s="343"/>
      <c r="K639" s="344" t="s">
        <v>203</v>
      </c>
      <c r="L639" s="335">
        <v>100</v>
      </c>
      <c r="M639" s="237">
        <v>138</v>
      </c>
      <c r="N639" s="237" t="s">
        <v>22</v>
      </c>
      <c r="O639" s="237" t="s">
        <v>22</v>
      </c>
      <c r="P639" s="237" t="s">
        <v>22</v>
      </c>
      <c r="Q639" s="237" t="s">
        <v>22</v>
      </c>
      <c r="R639" s="237" t="s">
        <v>22</v>
      </c>
      <c r="S639" s="237" t="s">
        <v>22</v>
      </c>
      <c r="T639" s="237" t="s">
        <v>22</v>
      </c>
      <c r="U639" s="237" t="s">
        <v>22</v>
      </c>
      <c r="V639" s="237" t="s">
        <v>138</v>
      </c>
      <c r="W639" s="304"/>
    </row>
    <row r="640" spans="1:23" s="212" customFormat="1" ht="38.25">
      <c r="A640" s="304" t="s">
        <v>875</v>
      </c>
      <c r="B640" s="304" t="s">
        <v>876</v>
      </c>
      <c r="C640" s="360" t="s">
        <v>99</v>
      </c>
      <c r="D640" s="360" t="s">
        <v>877</v>
      </c>
      <c r="E640" s="352">
        <v>44875</v>
      </c>
      <c r="F640" s="347">
        <v>45264</v>
      </c>
      <c r="G640" s="347">
        <v>45264</v>
      </c>
      <c r="H640" s="385"/>
      <c r="I640" s="340">
        <v>1335615</v>
      </c>
      <c r="J640" s="343"/>
      <c r="K640" s="344" t="s">
        <v>203</v>
      </c>
      <c r="L640" s="335">
        <v>100</v>
      </c>
      <c r="M640" s="237">
        <v>69</v>
      </c>
      <c r="N640" s="237">
        <v>138</v>
      </c>
      <c r="O640" s="237" t="s">
        <v>22</v>
      </c>
      <c r="P640" s="237" t="s">
        <v>22</v>
      </c>
      <c r="Q640" s="237" t="s">
        <v>22</v>
      </c>
      <c r="R640" s="237" t="s">
        <v>22</v>
      </c>
      <c r="S640" s="237" t="s">
        <v>22</v>
      </c>
      <c r="T640" s="237" t="s">
        <v>22</v>
      </c>
      <c r="U640" s="237" t="s">
        <v>22</v>
      </c>
      <c r="V640" s="237" t="s">
        <v>138</v>
      </c>
      <c r="W640" s="304"/>
    </row>
    <row r="641" spans="1:23" s="212" customFormat="1" ht="25.5">
      <c r="A641" s="304" t="s">
        <v>878</v>
      </c>
      <c r="B641" s="231" t="s">
        <v>2036</v>
      </c>
      <c r="C641" s="360" t="s">
        <v>26</v>
      </c>
      <c r="D641" s="360" t="s">
        <v>879</v>
      </c>
      <c r="E641" s="352">
        <v>44817</v>
      </c>
      <c r="F641" s="232">
        <v>45072</v>
      </c>
      <c r="G641" s="347">
        <v>45072</v>
      </c>
      <c r="H641" s="385"/>
      <c r="I641" s="340">
        <v>7608844</v>
      </c>
      <c r="J641" s="343"/>
      <c r="K641" s="344" t="s">
        <v>203</v>
      </c>
      <c r="L641" s="335">
        <v>100</v>
      </c>
      <c r="M641" s="237">
        <v>69</v>
      </c>
      <c r="N641" s="237">
        <v>138</v>
      </c>
      <c r="O641" s="237" t="s">
        <v>22</v>
      </c>
      <c r="P641" s="237" t="s">
        <v>22</v>
      </c>
      <c r="Q641" s="237" t="s">
        <v>22</v>
      </c>
      <c r="R641" s="237" t="s">
        <v>22</v>
      </c>
      <c r="S641" s="237" t="s">
        <v>22</v>
      </c>
      <c r="T641" s="237" t="s">
        <v>22</v>
      </c>
      <c r="U641" s="237" t="s">
        <v>22</v>
      </c>
      <c r="V641" s="237" t="s">
        <v>138</v>
      </c>
      <c r="W641" s="304"/>
    </row>
    <row r="642" spans="1:23" s="212" customFormat="1" ht="38.25">
      <c r="A642" s="304" t="s">
        <v>880</v>
      </c>
      <c r="B642" s="304" t="s">
        <v>881</v>
      </c>
      <c r="C642" s="360" t="s">
        <v>541</v>
      </c>
      <c r="D642" s="360" t="s">
        <v>882</v>
      </c>
      <c r="E642" s="352">
        <v>44866</v>
      </c>
      <c r="F642" s="352">
        <v>44924</v>
      </c>
      <c r="G642" s="352">
        <v>44924</v>
      </c>
      <c r="H642" s="385"/>
      <c r="I642" s="364">
        <v>878313</v>
      </c>
      <c r="J642" s="343"/>
      <c r="K642" s="344" t="s">
        <v>203</v>
      </c>
      <c r="L642" s="335">
        <v>100</v>
      </c>
      <c r="M642" s="237">
        <v>138</v>
      </c>
      <c r="N642" s="237" t="s">
        <v>22</v>
      </c>
      <c r="O642" s="237" t="s">
        <v>22</v>
      </c>
      <c r="P642" s="237" t="s">
        <v>22</v>
      </c>
      <c r="Q642" s="237" t="s">
        <v>22</v>
      </c>
      <c r="R642" s="237" t="s">
        <v>22</v>
      </c>
      <c r="S642" s="237" t="s">
        <v>22</v>
      </c>
      <c r="T642" s="237" t="s">
        <v>22</v>
      </c>
      <c r="U642" s="237" t="s">
        <v>22</v>
      </c>
      <c r="V642" s="237" t="s">
        <v>138</v>
      </c>
      <c r="W642" s="304"/>
    </row>
    <row r="643" spans="1:23" s="212" customFormat="1" ht="38.25">
      <c r="A643" s="304" t="s">
        <v>1439</v>
      </c>
      <c r="B643" s="304" t="s">
        <v>933</v>
      </c>
      <c r="C643" s="304" t="s">
        <v>884</v>
      </c>
      <c r="D643" s="304" t="s">
        <v>934</v>
      </c>
      <c r="E643" s="538">
        <v>44886</v>
      </c>
      <c r="F643" s="503">
        <v>45051</v>
      </c>
      <c r="G643" s="321">
        <v>45051</v>
      </c>
      <c r="H643" s="304"/>
      <c r="I643" s="341">
        <v>867633</v>
      </c>
      <c r="J643" s="343"/>
      <c r="K643" s="344" t="s">
        <v>203</v>
      </c>
      <c r="L643" s="335">
        <v>100</v>
      </c>
      <c r="M643" s="304" t="s">
        <v>22</v>
      </c>
      <c r="N643" s="304">
        <v>138</v>
      </c>
      <c r="O643" s="304" t="s">
        <v>22</v>
      </c>
      <c r="P643" s="304" t="s">
        <v>22</v>
      </c>
      <c r="Q643" s="304" t="s">
        <v>22</v>
      </c>
      <c r="R643" s="304" t="s">
        <v>22</v>
      </c>
      <c r="S643" s="304" t="s">
        <v>22</v>
      </c>
      <c r="T643" s="304" t="s">
        <v>22</v>
      </c>
      <c r="U643" s="304" t="s">
        <v>22</v>
      </c>
      <c r="V643" s="304" t="s">
        <v>138</v>
      </c>
      <c r="W643" s="304"/>
    </row>
    <row r="644" spans="1:23" s="212" customFormat="1" ht="38.25">
      <c r="A644" s="304" t="s">
        <v>935</v>
      </c>
      <c r="B644" s="304" t="s">
        <v>936</v>
      </c>
      <c r="C644" s="304" t="s">
        <v>833</v>
      </c>
      <c r="D644" s="231" t="s">
        <v>2107</v>
      </c>
      <c r="E644" s="352">
        <v>44754</v>
      </c>
      <c r="F644" s="352">
        <v>44986</v>
      </c>
      <c r="G644" s="352">
        <v>44986</v>
      </c>
      <c r="H644" s="304"/>
      <c r="I644" s="340">
        <v>521974</v>
      </c>
      <c r="J644" s="343"/>
      <c r="K644" s="344" t="s">
        <v>203</v>
      </c>
      <c r="L644" s="335">
        <v>100</v>
      </c>
      <c r="M644" s="304">
        <v>69</v>
      </c>
      <c r="N644" s="304" t="s">
        <v>22</v>
      </c>
      <c r="O644" s="304" t="s">
        <v>22</v>
      </c>
      <c r="P644" s="304" t="s">
        <v>22</v>
      </c>
      <c r="Q644" s="304" t="s">
        <v>22</v>
      </c>
      <c r="R644" s="304" t="s">
        <v>22</v>
      </c>
      <c r="S644" s="304" t="s">
        <v>22</v>
      </c>
      <c r="T644" s="304" t="s">
        <v>22</v>
      </c>
      <c r="U644" s="304" t="s">
        <v>22</v>
      </c>
      <c r="V644" s="304" t="s">
        <v>138</v>
      </c>
      <c r="W644" s="304"/>
    </row>
    <row r="645" spans="1:23" s="212" customFormat="1" ht="38.25">
      <c r="A645" s="304" t="s">
        <v>1440</v>
      </c>
      <c r="B645" s="304" t="s">
        <v>986</v>
      </c>
      <c r="C645" s="304" t="s">
        <v>41</v>
      </c>
      <c r="D645" s="304" t="s">
        <v>987</v>
      </c>
      <c r="E645" s="472">
        <v>45383</v>
      </c>
      <c r="F645" s="232">
        <v>45631</v>
      </c>
      <c r="G645" s="367"/>
      <c r="H645" s="304"/>
      <c r="I645" s="341"/>
      <c r="J645" s="343"/>
      <c r="K645" s="344" t="s">
        <v>203</v>
      </c>
      <c r="L645" s="335">
        <v>0</v>
      </c>
      <c r="M645" s="304" t="s">
        <v>22</v>
      </c>
      <c r="N645" s="304">
        <v>345</v>
      </c>
      <c r="O645" s="304" t="s">
        <v>22</v>
      </c>
      <c r="P645" s="304" t="s">
        <v>22</v>
      </c>
      <c r="Q645" s="304" t="s">
        <v>22</v>
      </c>
      <c r="R645" s="304" t="s">
        <v>22</v>
      </c>
      <c r="S645" s="304" t="s">
        <v>22</v>
      </c>
      <c r="T645" s="304" t="s">
        <v>22</v>
      </c>
      <c r="U645" s="304" t="s">
        <v>22</v>
      </c>
      <c r="V645" s="304" t="s">
        <v>138</v>
      </c>
      <c r="W645" s="304"/>
    </row>
    <row r="646" spans="1:23" s="259" customFormat="1" ht="62.45" customHeight="1">
      <c r="A646" s="256" t="s">
        <v>937</v>
      </c>
      <c r="B646" s="257" t="s">
        <v>2037</v>
      </c>
      <c r="C646" s="256" t="s">
        <v>105</v>
      </c>
      <c r="D646" s="256" t="s">
        <v>988</v>
      </c>
      <c r="E646" s="538">
        <v>44981</v>
      </c>
      <c r="F646" s="327">
        <v>45061</v>
      </c>
      <c r="G646" s="383">
        <v>45061</v>
      </c>
      <c r="H646" s="256"/>
      <c r="I646" s="316">
        <v>7865658</v>
      </c>
      <c r="J646" s="322"/>
      <c r="K646" s="318" t="s">
        <v>203</v>
      </c>
      <c r="L646" s="335">
        <v>100</v>
      </c>
      <c r="M646" s="256" t="s">
        <v>22</v>
      </c>
      <c r="N646" s="256">
        <v>345</v>
      </c>
      <c r="O646" s="256" t="s">
        <v>22</v>
      </c>
      <c r="P646" s="256" t="s">
        <v>22</v>
      </c>
      <c r="Q646" s="256" t="s">
        <v>22</v>
      </c>
      <c r="R646" s="256" t="s">
        <v>22</v>
      </c>
      <c r="S646" s="256" t="s">
        <v>22</v>
      </c>
      <c r="T646" s="256" t="s">
        <v>22</v>
      </c>
      <c r="U646" s="256" t="s">
        <v>22</v>
      </c>
      <c r="V646" s="481" t="s">
        <v>138</v>
      </c>
      <c r="W646" s="256"/>
    </row>
    <row r="647" spans="1:23" s="212" customFormat="1" ht="38.25">
      <c r="A647" s="304" t="s">
        <v>2568</v>
      </c>
      <c r="B647" s="304" t="s">
        <v>989</v>
      </c>
      <c r="C647" s="304" t="s">
        <v>102</v>
      </c>
      <c r="D647" s="304" t="s">
        <v>990</v>
      </c>
      <c r="E647" s="472">
        <v>45323</v>
      </c>
      <c r="F647" s="352">
        <v>45611</v>
      </c>
      <c r="G647" s="367"/>
      <c r="H647" s="304"/>
      <c r="I647" s="341">
        <v>15402937.359999999</v>
      </c>
      <c r="J647" s="343"/>
      <c r="K647" s="344" t="s">
        <v>203</v>
      </c>
      <c r="L647" s="335">
        <v>0</v>
      </c>
      <c r="M647" s="304" t="s">
        <v>22</v>
      </c>
      <c r="N647" s="304">
        <v>138</v>
      </c>
      <c r="O647" s="304" t="s">
        <v>22</v>
      </c>
      <c r="P647" s="304" t="s">
        <v>22</v>
      </c>
      <c r="Q647" s="304" t="s">
        <v>22</v>
      </c>
      <c r="R647" s="304" t="s">
        <v>22</v>
      </c>
      <c r="S647" s="304" t="s">
        <v>22</v>
      </c>
      <c r="T647" s="304" t="s">
        <v>22</v>
      </c>
      <c r="U647" s="304" t="s">
        <v>22</v>
      </c>
      <c r="V647" s="304" t="s">
        <v>138</v>
      </c>
      <c r="W647" s="304"/>
    </row>
    <row r="648" spans="1:23" s="212" customFormat="1" ht="38.25">
      <c r="A648" s="304" t="s">
        <v>938</v>
      </c>
      <c r="B648" s="304" t="s">
        <v>991</v>
      </c>
      <c r="C648" s="304" t="s">
        <v>939</v>
      </c>
      <c r="D648" s="304" t="s">
        <v>992</v>
      </c>
      <c r="E648" s="232">
        <v>45272</v>
      </c>
      <c r="F648" s="352">
        <v>45427</v>
      </c>
      <c r="G648" s="367"/>
      <c r="H648" s="304"/>
      <c r="I648" s="364">
        <v>8175933.9199999999</v>
      </c>
      <c r="J648" s="343"/>
      <c r="K648" s="344" t="s">
        <v>203</v>
      </c>
      <c r="L648" s="474">
        <v>21</v>
      </c>
      <c r="M648" s="304" t="s">
        <v>22</v>
      </c>
      <c r="N648" s="304">
        <v>345</v>
      </c>
      <c r="O648" s="304" t="s">
        <v>22</v>
      </c>
      <c r="P648" s="304" t="s">
        <v>22</v>
      </c>
      <c r="Q648" s="304" t="s">
        <v>22</v>
      </c>
      <c r="R648" s="304" t="s">
        <v>22</v>
      </c>
      <c r="S648" s="304" t="s">
        <v>22</v>
      </c>
      <c r="T648" s="304" t="s">
        <v>22</v>
      </c>
      <c r="U648" s="304" t="s">
        <v>22</v>
      </c>
      <c r="V648" s="304" t="s">
        <v>138</v>
      </c>
      <c r="W648" s="304"/>
    </row>
    <row r="649" spans="1:23" s="212" customFormat="1" ht="38.25">
      <c r="A649" s="478" t="s">
        <v>2850</v>
      </c>
      <c r="B649" s="478" t="s">
        <v>2851</v>
      </c>
      <c r="C649" s="478" t="s">
        <v>372</v>
      </c>
      <c r="D649" s="478" t="s">
        <v>2852</v>
      </c>
      <c r="E649" s="232">
        <v>45274</v>
      </c>
      <c r="F649" s="232">
        <v>45427</v>
      </c>
      <c r="G649" s="352"/>
      <c r="H649" s="352"/>
      <c r="I649" s="341">
        <v>10701854.75</v>
      </c>
      <c r="J649" s="343"/>
      <c r="K649" s="344"/>
      <c r="L649" s="474">
        <v>10</v>
      </c>
      <c r="M649" s="304" t="s">
        <v>22</v>
      </c>
      <c r="N649" s="304">
        <v>345</v>
      </c>
      <c r="O649" s="304" t="s">
        <v>22</v>
      </c>
      <c r="P649" s="304" t="s">
        <v>22</v>
      </c>
      <c r="Q649" s="304" t="s">
        <v>22</v>
      </c>
      <c r="R649" s="304" t="s">
        <v>22</v>
      </c>
      <c r="S649" s="304" t="s">
        <v>22</v>
      </c>
      <c r="T649" s="234" t="s">
        <v>22</v>
      </c>
      <c r="U649" s="234" t="s">
        <v>22</v>
      </c>
      <c r="V649" s="304" t="s">
        <v>138</v>
      </c>
      <c r="W649" s="304"/>
    </row>
    <row r="650" spans="1:23" s="212" customFormat="1" ht="38.25">
      <c r="A650" s="304" t="s">
        <v>1806</v>
      </c>
      <c r="B650" s="304" t="s">
        <v>993</v>
      </c>
      <c r="C650" s="304" t="s">
        <v>500</v>
      </c>
      <c r="D650" s="304" t="s">
        <v>994</v>
      </c>
      <c r="E650" s="348">
        <v>45659</v>
      </c>
      <c r="F650" s="320">
        <v>45792</v>
      </c>
      <c r="G650" s="321"/>
      <c r="H650" s="304"/>
      <c r="I650" s="341"/>
      <c r="J650" s="343"/>
      <c r="K650" s="344" t="s">
        <v>203</v>
      </c>
      <c r="L650" s="335">
        <v>0</v>
      </c>
      <c r="M650" s="304">
        <v>69</v>
      </c>
      <c r="N650" s="304" t="s">
        <v>22</v>
      </c>
      <c r="O650" s="304" t="s">
        <v>22</v>
      </c>
      <c r="P650" s="304" t="s">
        <v>22</v>
      </c>
      <c r="Q650" s="304" t="s">
        <v>22</v>
      </c>
      <c r="R650" s="304" t="s">
        <v>22</v>
      </c>
      <c r="S650" s="304" t="s">
        <v>22</v>
      </c>
      <c r="T650" s="304" t="s">
        <v>22</v>
      </c>
      <c r="U650" s="304" t="s">
        <v>22</v>
      </c>
      <c r="V650" s="304" t="s">
        <v>138</v>
      </c>
      <c r="W650" s="304"/>
    </row>
    <row r="651" spans="1:23" s="212" customFormat="1" ht="25.5">
      <c r="A651" s="304" t="s">
        <v>940</v>
      </c>
      <c r="B651" s="304" t="s">
        <v>941</v>
      </c>
      <c r="C651" s="304" t="s">
        <v>186</v>
      </c>
      <c r="D651" s="304" t="s">
        <v>351</v>
      </c>
      <c r="E651" s="352">
        <v>44866</v>
      </c>
      <c r="F651" s="352">
        <v>44923</v>
      </c>
      <c r="G651" s="352">
        <v>44923</v>
      </c>
      <c r="H651" s="304"/>
      <c r="I651" s="340">
        <v>567961</v>
      </c>
      <c r="J651" s="343"/>
      <c r="K651" s="344" t="s">
        <v>203</v>
      </c>
      <c r="L651" s="335">
        <v>100</v>
      </c>
      <c r="M651" s="304">
        <v>138</v>
      </c>
      <c r="N651" s="304" t="s">
        <v>22</v>
      </c>
      <c r="O651" s="304" t="s">
        <v>22</v>
      </c>
      <c r="P651" s="304" t="s">
        <v>22</v>
      </c>
      <c r="Q651" s="304" t="s">
        <v>22</v>
      </c>
      <c r="R651" s="304" t="s">
        <v>22</v>
      </c>
      <c r="S651" s="304" t="s">
        <v>22</v>
      </c>
      <c r="T651" s="304" t="s">
        <v>22</v>
      </c>
      <c r="U651" s="304" t="s">
        <v>22</v>
      </c>
      <c r="V651" s="304" t="s">
        <v>138</v>
      </c>
      <c r="W651" s="304"/>
    </row>
    <row r="652" spans="1:23" s="212" customFormat="1" ht="38.25">
      <c r="A652" s="304" t="s">
        <v>942</v>
      </c>
      <c r="B652" s="304" t="s">
        <v>943</v>
      </c>
      <c r="C652" s="304" t="s">
        <v>944</v>
      </c>
      <c r="D652" s="304" t="s">
        <v>945</v>
      </c>
      <c r="E652" s="352">
        <v>44758</v>
      </c>
      <c r="F652" s="352">
        <v>44924</v>
      </c>
      <c r="G652" s="367">
        <v>44924</v>
      </c>
      <c r="H652" s="304"/>
      <c r="I652" s="340">
        <v>5919552</v>
      </c>
      <c r="J652" s="343"/>
      <c r="K652" s="344" t="s">
        <v>203</v>
      </c>
      <c r="L652" s="335">
        <v>100</v>
      </c>
      <c r="M652" s="304">
        <v>138</v>
      </c>
      <c r="N652" s="304" t="s">
        <v>22</v>
      </c>
      <c r="O652" s="304" t="s">
        <v>22</v>
      </c>
      <c r="P652" s="304" t="s">
        <v>22</v>
      </c>
      <c r="Q652" s="304" t="s">
        <v>22</v>
      </c>
      <c r="R652" s="304" t="s">
        <v>22</v>
      </c>
      <c r="S652" s="304" t="s">
        <v>22</v>
      </c>
      <c r="T652" s="304" t="s">
        <v>22</v>
      </c>
      <c r="U652" s="304" t="s">
        <v>22</v>
      </c>
      <c r="V652" s="304" t="s">
        <v>138</v>
      </c>
      <c r="W652" s="304"/>
    </row>
    <row r="653" spans="1:23" s="212" customFormat="1" ht="25.5">
      <c r="A653" s="304" t="s">
        <v>946</v>
      </c>
      <c r="B653" s="304" t="s">
        <v>947</v>
      </c>
      <c r="C653" s="304" t="s">
        <v>944</v>
      </c>
      <c r="D653" s="304" t="s">
        <v>948</v>
      </c>
      <c r="E653" s="352">
        <v>44788</v>
      </c>
      <c r="F653" s="232">
        <v>45065</v>
      </c>
      <c r="G653" s="347">
        <v>45065</v>
      </c>
      <c r="H653" s="304"/>
      <c r="I653" s="364">
        <v>3892590</v>
      </c>
      <c r="J653" s="343"/>
      <c r="K653" s="344" t="s">
        <v>203</v>
      </c>
      <c r="L653" s="335">
        <v>100</v>
      </c>
      <c r="M653" s="304">
        <v>138</v>
      </c>
      <c r="N653" s="304" t="s">
        <v>22</v>
      </c>
      <c r="O653" s="304" t="s">
        <v>22</v>
      </c>
      <c r="P653" s="304" t="s">
        <v>22</v>
      </c>
      <c r="Q653" s="304" t="s">
        <v>22</v>
      </c>
      <c r="R653" s="304" t="s">
        <v>22</v>
      </c>
      <c r="S653" s="304" t="s">
        <v>22</v>
      </c>
      <c r="T653" s="304" t="s">
        <v>22</v>
      </c>
      <c r="U653" s="304" t="s">
        <v>22</v>
      </c>
      <c r="V653" s="304" t="s">
        <v>138</v>
      </c>
      <c r="W653" s="304"/>
    </row>
    <row r="654" spans="1:23" s="212" customFormat="1" ht="38.25">
      <c r="A654" s="304" t="s">
        <v>949</v>
      </c>
      <c r="B654" s="304" t="s">
        <v>950</v>
      </c>
      <c r="C654" s="304" t="s">
        <v>951</v>
      </c>
      <c r="D654" s="304" t="s">
        <v>952</v>
      </c>
      <c r="E654" s="352">
        <v>44826</v>
      </c>
      <c r="F654" s="320">
        <v>45020</v>
      </c>
      <c r="G654" s="367">
        <v>45020</v>
      </c>
      <c r="H654" s="304"/>
      <c r="I654" s="340">
        <v>538402</v>
      </c>
      <c r="J654" s="343"/>
      <c r="K654" s="344" t="s">
        <v>203</v>
      </c>
      <c r="L654" s="335">
        <v>100</v>
      </c>
      <c r="M654" s="304">
        <v>345</v>
      </c>
      <c r="N654" s="304" t="s">
        <v>22</v>
      </c>
      <c r="O654" s="304" t="s">
        <v>22</v>
      </c>
      <c r="P654" s="304" t="s">
        <v>22</v>
      </c>
      <c r="Q654" s="304" t="s">
        <v>22</v>
      </c>
      <c r="R654" s="304" t="s">
        <v>22</v>
      </c>
      <c r="S654" s="304" t="s">
        <v>22</v>
      </c>
      <c r="T654" s="304" t="s">
        <v>22</v>
      </c>
      <c r="U654" s="304" t="s">
        <v>22</v>
      </c>
      <c r="V654" s="304" t="s">
        <v>138</v>
      </c>
      <c r="W654" s="304"/>
    </row>
    <row r="655" spans="1:23" s="212" customFormat="1" ht="25.5">
      <c r="A655" s="304" t="s">
        <v>953</v>
      </c>
      <c r="B655" s="304" t="s">
        <v>954</v>
      </c>
      <c r="C655" s="304" t="s">
        <v>169</v>
      </c>
      <c r="D655" s="304" t="s">
        <v>955</v>
      </c>
      <c r="E655" s="352">
        <v>44859</v>
      </c>
      <c r="F655" s="320">
        <v>44901</v>
      </c>
      <c r="G655" s="321">
        <v>44901</v>
      </c>
      <c r="H655" s="304"/>
      <c r="I655" s="340">
        <v>559878</v>
      </c>
      <c r="J655" s="343"/>
      <c r="K655" s="344" t="s">
        <v>203</v>
      </c>
      <c r="L655" s="335">
        <v>100</v>
      </c>
      <c r="M655" s="304">
        <v>345</v>
      </c>
      <c r="N655" s="304" t="s">
        <v>22</v>
      </c>
      <c r="O655" s="304" t="s">
        <v>22</v>
      </c>
      <c r="P655" s="304" t="s">
        <v>22</v>
      </c>
      <c r="Q655" s="304" t="s">
        <v>22</v>
      </c>
      <c r="R655" s="304" t="s">
        <v>22</v>
      </c>
      <c r="S655" s="304" t="s">
        <v>22</v>
      </c>
      <c r="T655" s="304" t="s">
        <v>22</v>
      </c>
      <c r="U655" s="304" t="s">
        <v>22</v>
      </c>
      <c r="V655" s="304" t="s">
        <v>138</v>
      </c>
      <c r="W655" s="304"/>
    </row>
    <row r="656" spans="1:23" s="212" customFormat="1" ht="25.5">
      <c r="A656" s="304" t="s">
        <v>956</v>
      </c>
      <c r="B656" s="304" t="s">
        <v>957</v>
      </c>
      <c r="C656" s="304" t="s">
        <v>32</v>
      </c>
      <c r="D656" s="304" t="s">
        <v>958</v>
      </c>
      <c r="E656" s="348">
        <v>44774</v>
      </c>
      <c r="F656" s="352">
        <v>44910</v>
      </c>
      <c r="G656" s="367">
        <v>44910</v>
      </c>
      <c r="H656" s="304"/>
      <c r="I656" s="340">
        <v>1444435</v>
      </c>
      <c r="J656" s="343"/>
      <c r="K656" s="344" t="s">
        <v>203</v>
      </c>
      <c r="L656" s="335">
        <v>100</v>
      </c>
      <c r="M656" s="304" t="s">
        <v>22</v>
      </c>
      <c r="N656" s="304" t="s">
        <v>22</v>
      </c>
      <c r="O656" s="304" t="s">
        <v>22</v>
      </c>
      <c r="P656" s="304" t="s">
        <v>22</v>
      </c>
      <c r="Q656" s="304" t="s">
        <v>22</v>
      </c>
      <c r="R656" s="304" t="s">
        <v>22</v>
      </c>
      <c r="S656" s="304" t="s">
        <v>22</v>
      </c>
      <c r="T656" s="304" t="s">
        <v>22</v>
      </c>
      <c r="U656" s="304" t="s">
        <v>22</v>
      </c>
      <c r="V656" s="304" t="s">
        <v>138</v>
      </c>
      <c r="W656" s="304"/>
    </row>
    <row r="657" spans="1:23" s="212" customFormat="1" ht="38.25">
      <c r="A657" s="304" t="s">
        <v>1804</v>
      </c>
      <c r="B657" s="304" t="s">
        <v>995</v>
      </c>
      <c r="C657" s="304" t="s">
        <v>99</v>
      </c>
      <c r="D657" s="304" t="s">
        <v>996</v>
      </c>
      <c r="E657" s="352">
        <v>44883</v>
      </c>
      <c r="F657" s="331">
        <v>45078</v>
      </c>
      <c r="G657" s="367">
        <v>45078</v>
      </c>
      <c r="H657" s="304"/>
      <c r="I657" s="341">
        <v>2075348</v>
      </c>
      <c r="J657" s="343"/>
      <c r="K657" s="344" t="s">
        <v>203</v>
      </c>
      <c r="L657" s="335">
        <v>100</v>
      </c>
      <c r="M657" s="304" t="s">
        <v>22</v>
      </c>
      <c r="N657" s="304">
        <v>138</v>
      </c>
      <c r="O657" s="304" t="s">
        <v>22</v>
      </c>
      <c r="P657" s="304" t="s">
        <v>22</v>
      </c>
      <c r="Q657" s="304" t="s">
        <v>22</v>
      </c>
      <c r="R657" s="304" t="s">
        <v>22</v>
      </c>
      <c r="S657" s="304" t="s">
        <v>22</v>
      </c>
      <c r="T657" s="304" t="s">
        <v>22</v>
      </c>
      <c r="U657" s="304" t="s">
        <v>22</v>
      </c>
      <c r="V657" s="304" t="s">
        <v>138</v>
      </c>
      <c r="W657" s="304"/>
    </row>
    <row r="658" spans="1:23" s="212" customFormat="1" ht="25.5">
      <c r="A658" s="304" t="s">
        <v>959</v>
      </c>
      <c r="B658" s="304" t="s">
        <v>997</v>
      </c>
      <c r="C658" s="304" t="s">
        <v>107</v>
      </c>
      <c r="D658" s="304" t="s">
        <v>998</v>
      </c>
      <c r="E658" s="348">
        <v>44855</v>
      </c>
      <c r="F658" s="232">
        <v>45126</v>
      </c>
      <c r="G658" s="347">
        <v>45126</v>
      </c>
      <c r="H658" s="304"/>
      <c r="I658" s="340">
        <v>1133424</v>
      </c>
      <c r="J658" s="343"/>
      <c r="K658" s="344" t="s">
        <v>203</v>
      </c>
      <c r="L658" s="335">
        <v>100</v>
      </c>
      <c r="M658" s="304" t="s">
        <v>22</v>
      </c>
      <c r="N658" s="304">
        <v>138</v>
      </c>
      <c r="O658" s="304" t="s">
        <v>22</v>
      </c>
      <c r="P658" s="304" t="s">
        <v>22</v>
      </c>
      <c r="Q658" s="304" t="s">
        <v>22</v>
      </c>
      <c r="R658" s="304" t="s">
        <v>22</v>
      </c>
      <c r="S658" s="304" t="s">
        <v>22</v>
      </c>
      <c r="T658" s="304" t="s">
        <v>22</v>
      </c>
      <c r="U658" s="304" t="s">
        <v>22</v>
      </c>
      <c r="V658" s="304" t="s">
        <v>138</v>
      </c>
      <c r="W658" s="304"/>
    </row>
    <row r="659" spans="1:23" s="212" customFormat="1" ht="38.25">
      <c r="A659" s="304" t="s">
        <v>2799</v>
      </c>
      <c r="B659" s="304" t="s">
        <v>960</v>
      </c>
      <c r="C659" s="304" t="s">
        <v>961</v>
      </c>
      <c r="D659" s="304" t="s">
        <v>962</v>
      </c>
      <c r="E659" s="352">
        <v>45105</v>
      </c>
      <c r="F659" s="232">
        <v>45301</v>
      </c>
      <c r="G659" s="367"/>
      <c r="H659" s="304"/>
      <c r="I659" s="341">
        <v>6924290.0899999999</v>
      </c>
      <c r="J659" s="343"/>
      <c r="K659" s="344" t="s">
        <v>203</v>
      </c>
      <c r="L659" s="474">
        <v>99</v>
      </c>
      <c r="M659" s="304" t="s">
        <v>22</v>
      </c>
      <c r="N659" s="304">
        <v>345</v>
      </c>
      <c r="O659" s="304" t="s">
        <v>22</v>
      </c>
      <c r="P659" s="304" t="s">
        <v>22</v>
      </c>
      <c r="Q659" s="304" t="s">
        <v>22</v>
      </c>
      <c r="R659" s="304" t="s">
        <v>22</v>
      </c>
      <c r="S659" s="304" t="s">
        <v>22</v>
      </c>
      <c r="T659" s="304" t="s">
        <v>22</v>
      </c>
      <c r="U659" s="304" t="s">
        <v>22</v>
      </c>
      <c r="V659" s="304" t="s">
        <v>138</v>
      </c>
      <c r="W659" s="304"/>
    </row>
    <row r="660" spans="1:23" s="212" customFormat="1" ht="38.25">
      <c r="A660" s="304" t="s">
        <v>963</v>
      </c>
      <c r="B660" s="304" t="s">
        <v>999</v>
      </c>
      <c r="C660" s="304" t="s">
        <v>29</v>
      </c>
      <c r="D660" s="304" t="s">
        <v>1000</v>
      </c>
      <c r="E660" s="348">
        <v>45168</v>
      </c>
      <c r="F660" s="346">
        <v>45398</v>
      </c>
      <c r="G660" s="367"/>
      <c r="H660" s="304"/>
      <c r="I660" s="341">
        <v>8155593</v>
      </c>
      <c r="J660" s="343"/>
      <c r="K660" s="344" t="s">
        <v>203</v>
      </c>
      <c r="L660" s="474">
        <v>45</v>
      </c>
      <c r="M660" s="304" t="s">
        <v>22</v>
      </c>
      <c r="N660" s="304">
        <v>138</v>
      </c>
      <c r="O660" s="304" t="s">
        <v>22</v>
      </c>
      <c r="P660" s="304" t="s">
        <v>22</v>
      </c>
      <c r="Q660" s="304" t="s">
        <v>22</v>
      </c>
      <c r="R660" s="304" t="s">
        <v>22</v>
      </c>
      <c r="S660" s="304" t="s">
        <v>22</v>
      </c>
      <c r="T660" s="304" t="s">
        <v>22</v>
      </c>
      <c r="U660" s="304" t="s">
        <v>22</v>
      </c>
      <c r="V660" s="304" t="s">
        <v>138</v>
      </c>
      <c r="W660" s="304"/>
    </row>
    <row r="661" spans="1:23" s="212" customFormat="1" ht="38.25">
      <c r="A661" s="304" t="s">
        <v>964</v>
      </c>
      <c r="B661" s="304" t="s">
        <v>1053</v>
      </c>
      <c r="C661" s="304" t="s">
        <v>965</v>
      </c>
      <c r="D661" s="304" t="s">
        <v>966</v>
      </c>
      <c r="E661" s="348">
        <v>44792</v>
      </c>
      <c r="F661" s="352">
        <v>44924</v>
      </c>
      <c r="G661" s="352">
        <v>44924</v>
      </c>
      <c r="H661" s="304"/>
      <c r="I661" s="340">
        <v>2618162</v>
      </c>
      <c r="J661" s="343"/>
      <c r="K661" s="344" t="s">
        <v>203</v>
      </c>
      <c r="L661" s="335">
        <v>100</v>
      </c>
      <c r="M661" s="304">
        <v>138</v>
      </c>
      <c r="N661" s="304" t="s">
        <v>22</v>
      </c>
      <c r="O661" s="304" t="s">
        <v>22</v>
      </c>
      <c r="P661" s="304" t="s">
        <v>22</v>
      </c>
      <c r="Q661" s="304" t="s">
        <v>22</v>
      </c>
      <c r="R661" s="304" t="s">
        <v>22</v>
      </c>
      <c r="S661" s="304" t="s">
        <v>22</v>
      </c>
      <c r="T661" s="304" t="s">
        <v>22</v>
      </c>
      <c r="U661" s="304" t="s">
        <v>22</v>
      </c>
      <c r="V661" s="304" t="s">
        <v>138</v>
      </c>
      <c r="W661" s="304"/>
    </row>
    <row r="662" spans="1:23" s="212" customFormat="1" ht="38.25">
      <c r="A662" s="304" t="s">
        <v>967</v>
      </c>
      <c r="B662" s="304" t="s">
        <v>968</v>
      </c>
      <c r="C662" s="304" t="s">
        <v>82</v>
      </c>
      <c r="D662" s="304" t="s">
        <v>969</v>
      </c>
      <c r="E662" s="352">
        <v>44886</v>
      </c>
      <c r="F662" s="503">
        <v>44923</v>
      </c>
      <c r="G662" s="503">
        <v>44923</v>
      </c>
      <c r="H662" s="304"/>
      <c r="I662" s="340">
        <v>481070</v>
      </c>
      <c r="J662" s="343"/>
      <c r="K662" s="344" t="s">
        <v>203</v>
      </c>
      <c r="L662" s="335">
        <v>100</v>
      </c>
      <c r="M662" s="304" t="s">
        <v>22</v>
      </c>
      <c r="N662" s="304" t="s">
        <v>22</v>
      </c>
      <c r="O662" s="304" t="s">
        <v>22</v>
      </c>
      <c r="P662" s="304" t="s">
        <v>22</v>
      </c>
      <c r="Q662" s="304" t="s">
        <v>22</v>
      </c>
      <c r="R662" s="304" t="s">
        <v>22</v>
      </c>
      <c r="S662" s="304" t="s">
        <v>22</v>
      </c>
      <c r="T662" s="304" t="s">
        <v>22</v>
      </c>
      <c r="U662" s="304" t="s">
        <v>22</v>
      </c>
      <c r="V662" s="304" t="s">
        <v>138</v>
      </c>
      <c r="W662" s="304"/>
    </row>
    <row r="663" spans="1:23" s="212" customFormat="1" ht="25.5">
      <c r="A663" s="304" t="s">
        <v>970</v>
      </c>
      <c r="B663" s="304" t="s">
        <v>971</v>
      </c>
      <c r="C663" s="304" t="s">
        <v>972</v>
      </c>
      <c r="D663" s="304" t="s">
        <v>973</v>
      </c>
      <c r="E663" s="348">
        <v>44845</v>
      </c>
      <c r="F663" s="352">
        <v>44907</v>
      </c>
      <c r="G663" s="367">
        <v>44907</v>
      </c>
      <c r="H663" s="304"/>
      <c r="I663" s="340">
        <v>1296090</v>
      </c>
      <c r="J663" s="343"/>
      <c r="K663" s="344" t="s">
        <v>203</v>
      </c>
      <c r="L663" s="335">
        <v>100</v>
      </c>
      <c r="M663" s="304">
        <v>69</v>
      </c>
      <c r="N663" s="304" t="s">
        <v>22</v>
      </c>
      <c r="O663" s="304" t="s">
        <v>22</v>
      </c>
      <c r="P663" s="304" t="s">
        <v>22</v>
      </c>
      <c r="Q663" s="304" t="s">
        <v>22</v>
      </c>
      <c r="R663" s="304" t="s">
        <v>22</v>
      </c>
      <c r="S663" s="304" t="s">
        <v>22</v>
      </c>
      <c r="T663" s="304" t="s">
        <v>22</v>
      </c>
      <c r="U663" s="304" t="s">
        <v>22</v>
      </c>
      <c r="V663" s="304" t="s">
        <v>138</v>
      </c>
      <c r="W663" s="304"/>
    </row>
    <row r="664" spans="1:23" s="212" customFormat="1" ht="25.5">
      <c r="A664" s="304" t="s">
        <v>974</v>
      </c>
      <c r="B664" s="231" t="s">
        <v>2038</v>
      </c>
      <c r="C664" s="304" t="s">
        <v>412</v>
      </c>
      <c r="D664" s="304" t="s">
        <v>975</v>
      </c>
      <c r="E664" s="348">
        <v>44998</v>
      </c>
      <c r="F664" s="232">
        <v>45272</v>
      </c>
      <c r="G664" s="232">
        <v>45272</v>
      </c>
      <c r="H664" s="304"/>
      <c r="I664" s="341">
        <v>6274501</v>
      </c>
      <c r="J664" s="343"/>
      <c r="K664" s="344" t="s">
        <v>203</v>
      </c>
      <c r="L664" s="335">
        <v>100</v>
      </c>
      <c r="M664" s="304">
        <v>138</v>
      </c>
      <c r="N664" s="304" t="s">
        <v>22</v>
      </c>
      <c r="O664" s="304" t="s">
        <v>22</v>
      </c>
      <c r="P664" s="304" t="s">
        <v>22</v>
      </c>
      <c r="Q664" s="304" t="s">
        <v>22</v>
      </c>
      <c r="R664" s="304" t="s">
        <v>22</v>
      </c>
      <c r="S664" s="304" t="s">
        <v>22</v>
      </c>
      <c r="T664" s="304" t="s">
        <v>22</v>
      </c>
      <c r="U664" s="304" t="s">
        <v>22</v>
      </c>
      <c r="V664" s="304" t="s">
        <v>138</v>
      </c>
      <c r="W664" s="304"/>
    </row>
    <row r="665" spans="1:23" s="212" customFormat="1" ht="38.25">
      <c r="A665" s="304" t="s">
        <v>976</v>
      </c>
      <c r="B665" s="304" t="s">
        <v>1054</v>
      </c>
      <c r="C665" s="304" t="s">
        <v>102</v>
      </c>
      <c r="D665" s="304" t="s">
        <v>977</v>
      </c>
      <c r="E665" s="352">
        <v>44844</v>
      </c>
      <c r="F665" s="503">
        <v>44914</v>
      </c>
      <c r="G665" s="503">
        <v>44914</v>
      </c>
      <c r="H665" s="304"/>
      <c r="I665" s="340">
        <v>599952</v>
      </c>
      <c r="J665" s="343"/>
      <c r="K665" s="344" t="s">
        <v>203</v>
      </c>
      <c r="L665" s="335">
        <v>100</v>
      </c>
      <c r="M665" s="304">
        <v>138</v>
      </c>
      <c r="N665" s="304">
        <v>345</v>
      </c>
      <c r="O665" s="304" t="s">
        <v>22</v>
      </c>
      <c r="P665" s="304" t="s">
        <v>22</v>
      </c>
      <c r="Q665" s="304" t="s">
        <v>22</v>
      </c>
      <c r="R665" s="304" t="s">
        <v>22</v>
      </c>
      <c r="S665" s="304" t="s">
        <v>22</v>
      </c>
      <c r="T665" s="304" t="s">
        <v>22</v>
      </c>
      <c r="U665" s="304" t="s">
        <v>22</v>
      </c>
      <c r="V665" s="304" t="s">
        <v>138</v>
      </c>
      <c r="W665" s="304"/>
    </row>
    <row r="666" spans="1:23" s="212" customFormat="1" ht="51">
      <c r="A666" s="304" t="s">
        <v>980</v>
      </c>
      <c r="B666" s="304" t="s">
        <v>981</v>
      </c>
      <c r="C666" s="304" t="s">
        <v>982</v>
      </c>
      <c r="D666" s="304" t="s">
        <v>983</v>
      </c>
      <c r="E666" s="352">
        <v>44828</v>
      </c>
      <c r="F666" s="503">
        <v>44992</v>
      </c>
      <c r="G666" s="352">
        <v>44992</v>
      </c>
      <c r="H666" s="304"/>
      <c r="I666" s="340">
        <v>600000</v>
      </c>
      <c r="J666" s="343"/>
      <c r="K666" s="344" t="s">
        <v>203</v>
      </c>
      <c r="L666" s="335">
        <v>100</v>
      </c>
      <c r="M666" s="304">
        <v>345</v>
      </c>
      <c r="N666" s="304" t="s">
        <v>22</v>
      </c>
      <c r="O666" s="304" t="s">
        <v>22</v>
      </c>
      <c r="P666" s="304" t="s">
        <v>22</v>
      </c>
      <c r="Q666" s="304" t="s">
        <v>22</v>
      </c>
      <c r="R666" s="304" t="s">
        <v>22</v>
      </c>
      <c r="S666" s="304" t="s">
        <v>22</v>
      </c>
      <c r="T666" s="304" t="s">
        <v>22</v>
      </c>
      <c r="U666" s="304" t="s">
        <v>22</v>
      </c>
      <c r="V666" s="304" t="s">
        <v>138</v>
      </c>
      <c r="W666" s="304"/>
    </row>
    <row r="667" spans="1:23" s="212" customFormat="1" ht="51">
      <c r="A667" s="304" t="s">
        <v>1209</v>
      </c>
      <c r="B667" s="304" t="s">
        <v>1167</v>
      </c>
      <c r="C667" s="304" t="s">
        <v>167</v>
      </c>
      <c r="D667" s="304" t="s">
        <v>1168</v>
      </c>
      <c r="E667" s="348">
        <v>44970</v>
      </c>
      <c r="F667" s="383">
        <v>45271</v>
      </c>
      <c r="G667" s="383">
        <v>45271</v>
      </c>
      <c r="H667" s="304"/>
      <c r="I667" s="341">
        <v>8788730</v>
      </c>
      <c r="J667" s="343"/>
      <c r="K667" s="344" t="s">
        <v>203</v>
      </c>
      <c r="L667" s="335">
        <v>100</v>
      </c>
      <c r="M667" s="304" t="s">
        <v>22</v>
      </c>
      <c r="N667" s="304">
        <v>138</v>
      </c>
      <c r="O667" s="304" t="s">
        <v>22</v>
      </c>
      <c r="P667" s="304" t="s">
        <v>22</v>
      </c>
      <c r="Q667" s="304" t="s">
        <v>22</v>
      </c>
      <c r="R667" s="304" t="s">
        <v>22</v>
      </c>
      <c r="S667" s="304" t="s">
        <v>22</v>
      </c>
      <c r="T667" s="304" t="s">
        <v>22</v>
      </c>
      <c r="U667" s="304" t="s">
        <v>22</v>
      </c>
      <c r="V667" s="304" t="s">
        <v>138</v>
      </c>
      <c r="W667" s="304"/>
    </row>
    <row r="668" spans="1:23" s="212" customFormat="1" ht="38.25">
      <c r="A668" s="304" t="s">
        <v>1169</v>
      </c>
      <c r="B668" s="304" t="s">
        <v>1170</v>
      </c>
      <c r="C668" s="304" t="s">
        <v>371</v>
      </c>
      <c r="D668" s="304" t="s">
        <v>1171</v>
      </c>
      <c r="E668" s="352">
        <v>44996</v>
      </c>
      <c r="F668" s="232">
        <v>45359</v>
      </c>
      <c r="G668" s="321"/>
      <c r="H668" s="304"/>
      <c r="I668" s="341">
        <v>2035427</v>
      </c>
      <c r="J668" s="343"/>
      <c r="K668" s="344" t="s">
        <v>203</v>
      </c>
      <c r="L668" s="335">
        <v>98</v>
      </c>
      <c r="M668" s="304" t="s">
        <v>22</v>
      </c>
      <c r="N668" s="304">
        <v>345</v>
      </c>
      <c r="O668" s="304" t="s">
        <v>22</v>
      </c>
      <c r="P668" s="304" t="s">
        <v>22</v>
      </c>
      <c r="Q668" s="304" t="s">
        <v>22</v>
      </c>
      <c r="R668" s="304" t="s">
        <v>22</v>
      </c>
      <c r="S668" s="304" t="s">
        <v>22</v>
      </c>
      <c r="T668" s="304" t="s">
        <v>22</v>
      </c>
      <c r="U668" s="304" t="s">
        <v>22</v>
      </c>
      <c r="V668" s="304" t="s">
        <v>138</v>
      </c>
      <c r="W668" s="304"/>
    </row>
    <row r="669" spans="1:23" s="212" customFormat="1" ht="25.5">
      <c r="A669" s="304" t="s">
        <v>1172</v>
      </c>
      <c r="B669" s="304" t="s">
        <v>1173</v>
      </c>
      <c r="C669" s="304" t="s">
        <v>441</v>
      </c>
      <c r="D669" s="304" t="s">
        <v>1174</v>
      </c>
      <c r="E669" s="348">
        <v>44873</v>
      </c>
      <c r="F669" s="352">
        <v>44958</v>
      </c>
      <c r="G669" s="367">
        <v>44958</v>
      </c>
      <c r="H669" s="304"/>
      <c r="I669" s="340">
        <v>370478</v>
      </c>
      <c r="J669" s="343"/>
      <c r="K669" s="344" t="s">
        <v>203</v>
      </c>
      <c r="L669" s="335">
        <v>100</v>
      </c>
      <c r="M669" s="304">
        <v>138</v>
      </c>
      <c r="N669" s="304" t="s">
        <v>22</v>
      </c>
      <c r="O669" s="304" t="s">
        <v>22</v>
      </c>
      <c r="P669" s="304" t="s">
        <v>22</v>
      </c>
      <c r="Q669" s="304" t="s">
        <v>22</v>
      </c>
      <c r="R669" s="304" t="s">
        <v>22</v>
      </c>
      <c r="S669" s="304" t="s">
        <v>22</v>
      </c>
      <c r="T669" s="304" t="s">
        <v>22</v>
      </c>
      <c r="U669" s="304" t="s">
        <v>22</v>
      </c>
      <c r="V669" s="304" t="s">
        <v>138</v>
      </c>
      <c r="W669" s="304"/>
    </row>
    <row r="670" spans="1:23" s="212" customFormat="1" ht="38.25">
      <c r="A670" s="304" t="s">
        <v>1175</v>
      </c>
      <c r="B670" s="304" t="s">
        <v>1176</v>
      </c>
      <c r="C670" s="304" t="s">
        <v>441</v>
      </c>
      <c r="D670" s="304" t="s">
        <v>1177</v>
      </c>
      <c r="E670" s="352">
        <v>44953</v>
      </c>
      <c r="F670" s="232">
        <v>45078</v>
      </c>
      <c r="G670" s="347">
        <v>45078</v>
      </c>
      <c r="H670" s="304"/>
      <c r="I670" s="341">
        <v>6480932</v>
      </c>
      <c r="J670" s="343"/>
      <c r="K670" s="344" t="s">
        <v>203</v>
      </c>
      <c r="L670" s="335">
        <v>100</v>
      </c>
      <c r="M670" s="304" t="s">
        <v>22</v>
      </c>
      <c r="N670" s="304">
        <v>138</v>
      </c>
      <c r="O670" s="304" t="s">
        <v>22</v>
      </c>
      <c r="P670" s="304" t="s">
        <v>22</v>
      </c>
      <c r="Q670" s="304" t="s">
        <v>22</v>
      </c>
      <c r="R670" s="304" t="s">
        <v>22</v>
      </c>
      <c r="S670" s="304" t="s">
        <v>22</v>
      </c>
      <c r="T670" s="304" t="s">
        <v>22</v>
      </c>
      <c r="U670" s="304" t="s">
        <v>22</v>
      </c>
      <c r="V670" s="304" t="s">
        <v>138</v>
      </c>
      <c r="W670" s="304"/>
    </row>
    <row r="671" spans="1:23" s="212" customFormat="1" ht="25.5">
      <c r="A671" s="304" t="s">
        <v>1178</v>
      </c>
      <c r="B671" s="304" t="s">
        <v>1179</v>
      </c>
      <c r="C671" s="304" t="s">
        <v>1180</v>
      </c>
      <c r="D671" s="304" t="s">
        <v>1181</v>
      </c>
      <c r="E671" s="352">
        <v>44854</v>
      </c>
      <c r="F671" s="503">
        <v>45058</v>
      </c>
      <c r="G671" s="347">
        <v>45058</v>
      </c>
      <c r="H671" s="304"/>
      <c r="I671" s="340">
        <v>3253326</v>
      </c>
      <c r="J671" s="343"/>
      <c r="K671" s="344" t="s">
        <v>203</v>
      </c>
      <c r="L671" s="335">
        <v>100</v>
      </c>
      <c r="M671" s="304">
        <v>138</v>
      </c>
      <c r="N671" s="304" t="s">
        <v>22</v>
      </c>
      <c r="O671" s="304" t="s">
        <v>22</v>
      </c>
      <c r="P671" s="304" t="s">
        <v>22</v>
      </c>
      <c r="Q671" s="304" t="s">
        <v>22</v>
      </c>
      <c r="R671" s="304" t="s">
        <v>22</v>
      </c>
      <c r="S671" s="304" t="s">
        <v>22</v>
      </c>
      <c r="T671" s="304" t="s">
        <v>22</v>
      </c>
      <c r="U671" s="304" t="s">
        <v>22</v>
      </c>
      <c r="V671" s="304" t="s">
        <v>138</v>
      </c>
      <c r="W671" s="304"/>
    </row>
    <row r="672" spans="1:23" s="212" customFormat="1" ht="63.75">
      <c r="A672" s="304" t="s">
        <v>1182</v>
      </c>
      <c r="B672" s="304" t="s">
        <v>1183</v>
      </c>
      <c r="C672" s="304" t="s">
        <v>107</v>
      </c>
      <c r="D672" s="304" t="s">
        <v>1184</v>
      </c>
      <c r="E672" s="538">
        <v>44841</v>
      </c>
      <c r="F672" s="503">
        <v>45279</v>
      </c>
      <c r="G672" s="446">
        <v>45279</v>
      </c>
      <c r="H672" s="304"/>
      <c r="I672" s="340">
        <v>31195698</v>
      </c>
      <c r="J672" s="343"/>
      <c r="K672" s="344" t="s">
        <v>203</v>
      </c>
      <c r="L672" s="335">
        <v>100</v>
      </c>
      <c r="M672" s="304" t="s">
        <v>22</v>
      </c>
      <c r="N672" s="304">
        <v>345</v>
      </c>
      <c r="O672" s="304" t="s">
        <v>22</v>
      </c>
      <c r="P672" s="304" t="s">
        <v>22</v>
      </c>
      <c r="Q672" s="304" t="s">
        <v>22</v>
      </c>
      <c r="R672" s="304" t="s">
        <v>22</v>
      </c>
      <c r="S672" s="304" t="s">
        <v>22</v>
      </c>
      <c r="T672" s="304" t="s">
        <v>22</v>
      </c>
      <c r="U672" s="304" t="s">
        <v>22</v>
      </c>
      <c r="V672" s="304" t="s">
        <v>138</v>
      </c>
      <c r="W672" s="304"/>
    </row>
    <row r="673" spans="1:23" s="212" customFormat="1" ht="51">
      <c r="A673" s="304" t="s">
        <v>1185</v>
      </c>
      <c r="B673" s="304" t="s">
        <v>1186</v>
      </c>
      <c r="C673" s="304" t="s">
        <v>1210</v>
      </c>
      <c r="D673" s="304" t="s">
        <v>1187</v>
      </c>
      <c r="E673" s="449">
        <v>45427</v>
      </c>
      <c r="F673" s="232">
        <v>45931</v>
      </c>
      <c r="G673" s="367"/>
      <c r="H673" s="304"/>
      <c r="I673" s="364"/>
      <c r="J673" s="343"/>
      <c r="K673" s="344" t="s">
        <v>203</v>
      </c>
      <c r="L673" s="335">
        <v>0</v>
      </c>
      <c r="M673" s="304">
        <v>138</v>
      </c>
      <c r="N673" s="304" t="s">
        <v>22</v>
      </c>
      <c r="O673" s="304" t="s">
        <v>22</v>
      </c>
      <c r="P673" s="304" t="s">
        <v>22</v>
      </c>
      <c r="Q673" s="304" t="s">
        <v>22</v>
      </c>
      <c r="R673" s="304" t="s">
        <v>22</v>
      </c>
      <c r="S673" s="304" t="s">
        <v>22</v>
      </c>
      <c r="T673" s="304" t="s">
        <v>22</v>
      </c>
      <c r="U673" s="304" t="s">
        <v>22</v>
      </c>
      <c r="V673" s="304" t="s">
        <v>138</v>
      </c>
      <c r="W673" s="304"/>
    </row>
    <row r="674" spans="1:23" s="212" customFormat="1" ht="25.5">
      <c r="A674" s="304" t="s">
        <v>1188</v>
      </c>
      <c r="B674" s="304" t="s">
        <v>1189</v>
      </c>
      <c r="C674" s="304" t="s">
        <v>1180</v>
      </c>
      <c r="D674" s="304" t="s">
        <v>1190</v>
      </c>
      <c r="E674" s="472">
        <v>45509</v>
      </c>
      <c r="F674" s="547">
        <v>45657</v>
      </c>
      <c r="G674" s="367"/>
      <c r="H674" s="304"/>
      <c r="I674" s="341"/>
      <c r="J674" s="343"/>
      <c r="K674" s="344" t="s">
        <v>203</v>
      </c>
      <c r="L674" s="335">
        <v>0</v>
      </c>
      <c r="M674" s="304">
        <v>138</v>
      </c>
      <c r="N674" s="304" t="s">
        <v>22</v>
      </c>
      <c r="O674" s="304" t="s">
        <v>22</v>
      </c>
      <c r="P674" s="304" t="s">
        <v>22</v>
      </c>
      <c r="Q674" s="304" t="s">
        <v>22</v>
      </c>
      <c r="R674" s="304" t="s">
        <v>22</v>
      </c>
      <c r="S674" s="304" t="s">
        <v>22</v>
      </c>
      <c r="T674" s="304" t="s">
        <v>22</v>
      </c>
      <c r="U674" s="304" t="s">
        <v>22</v>
      </c>
      <c r="V674" s="304" t="s">
        <v>138</v>
      </c>
      <c r="W674" s="304"/>
    </row>
    <row r="675" spans="1:23" s="212" customFormat="1" ht="38.25">
      <c r="A675" s="304" t="s">
        <v>1191</v>
      </c>
      <c r="B675" s="304" t="s">
        <v>1192</v>
      </c>
      <c r="C675" s="304" t="s">
        <v>112</v>
      </c>
      <c r="D675" s="304" t="s">
        <v>1193</v>
      </c>
      <c r="E675" s="352">
        <v>44861</v>
      </c>
      <c r="F675" s="232">
        <v>45058</v>
      </c>
      <c r="G675" s="383">
        <v>45058</v>
      </c>
      <c r="H675" s="304"/>
      <c r="I675" s="340">
        <v>3284670</v>
      </c>
      <c r="J675" s="343"/>
      <c r="K675" s="344" t="s">
        <v>203</v>
      </c>
      <c r="L675" s="335">
        <v>100</v>
      </c>
      <c r="M675" s="304" t="s">
        <v>22</v>
      </c>
      <c r="N675" s="304">
        <v>138</v>
      </c>
      <c r="O675" s="304" t="s">
        <v>22</v>
      </c>
      <c r="P675" s="304" t="s">
        <v>22</v>
      </c>
      <c r="Q675" s="304" t="s">
        <v>22</v>
      </c>
      <c r="R675" s="304" t="s">
        <v>22</v>
      </c>
      <c r="S675" s="304" t="s">
        <v>22</v>
      </c>
      <c r="T675" s="304" t="s">
        <v>22</v>
      </c>
      <c r="U675" s="304" t="s">
        <v>22</v>
      </c>
      <c r="V675" s="304" t="s">
        <v>138</v>
      </c>
      <c r="W675" s="304"/>
    </row>
    <row r="676" spans="1:23" s="212" customFormat="1" ht="25.5">
      <c r="A676" s="304" t="s">
        <v>1309</v>
      </c>
      <c r="B676" s="304" t="s">
        <v>1310</v>
      </c>
      <c r="C676" s="304" t="s">
        <v>107</v>
      </c>
      <c r="D676" s="231" t="s">
        <v>2108</v>
      </c>
      <c r="E676" s="515">
        <v>45397</v>
      </c>
      <c r="F676" s="508">
        <v>45427</v>
      </c>
      <c r="G676" s="374"/>
      <c r="H676" s="341"/>
      <c r="I676" s="341"/>
      <c r="J676" s="343"/>
      <c r="K676" s="344" t="s">
        <v>203</v>
      </c>
      <c r="L676" s="335">
        <v>0</v>
      </c>
      <c r="M676" s="304" t="s">
        <v>830</v>
      </c>
      <c r="N676" s="304">
        <v>138</v>
      </c>
      <c r="O676" s="304" t="s">
        <v>22</v>
      </c>
      <c r="P676" s="304" t="s">
        <v>22</v>
      </c>
      <c r="Q676" s="304" t="s">
        <v>22</v>
      </c>
      <c r="R676" s="304" t="s">
        <v>22</v>
      </c>
      <c r="S676" s="304" t="s">
        <v>22</v>
      </c>
      <c r="T676" s="304" t="s">
        <v>22</v>
      </c>
      <c r="U676" s="304" t="s">
        <v>22</v>
      </c>
      <c r="V676" s="304" t="s">
        <v>138</v>
      </c>
      <c r="W676" s="304"/>
    </row>
    <row r="677" spans="1:23" s="212" customFormat="1" ht="51">
      <c r="A677" s="304" t="s">
        <v>1441</v>
      </c>
      <c r="B677" s="304" t="s">
        <v>1326</v>
      </c>
      <c r="C677" s="304" t="s">
        <v>32</v>
      </c>
      <c r="D677" s="304" t="s">
        <v>1327</v>
      </c>
      <c r="E677" s="538">
        <v>44902</v>
      </c>
      <c r="F677" s="352">
        <v>45105</v>
      </c>
      <c r="G677" s="321">
        <v>45105</v>
      </c>
      <c r="H677" s="341"/>
      <c r="I677" s="447">
        <v>9046995</v>
      </c>
      <c r="J677" s="343"/>
      <c r="K677" s="344" t="s">
        <v>203</v>
      </c>
      <c r="L677" s="335">
        <v>100</v>
      </c>
      <c r="M677" s="304" t="s">
        <v>22</v>
      </c>
      <c r="N677" s="304">
        <v>138</v>
      </c>
      <c r="O677" s="304" t="s">
        <v>22</v>
      </c>
      <c r="P677" s="304" t="s">
        <v>22</v>
      </c>
      <c r="Q677" s="304" t="s">
        <v>22</v>
      </c>
      <c r="R677" s="304" t="s">
        <v>22</v>
      </c>
      <c r="S677" s="304" t="s">
        <v>22</v>
      </c>
      <c r="T677" s="304" t="s">
        <v>22</v>
      </c>
      <c r="U677" s="304" t="s">
        <v>22</v>
      </c>
      <c r="V677" s="304" t="s">
        <v>138</v>
      </c>
      <c r="W677" s="304"/>
    </row>
    <row r="678" spans="1:23" s="212" customFormat="1" ht="38.25">
      <c r="A678" s="304" t="s">
        <v>1311</v>
      </c>
      <c r="B678" s="304" t="s">
        <v>1312</v>
      </c>
      <c r="C678" s="304" t="s">
        <v>102</v>
      </c>
      <c r="D678" s="304" t="s">
        <v>1328</v>
      </c>
      <c r="E678" s="503">
        <v>44847</v>
      </c>
      <c r="F678" s="323">
        <v>45064</v>
      </c>
      <c r="G678" s="383">
        <v>45064</v>
      </c>
      <c r="H678" s="341"/>
      <c r="I678" s="340">
        <v>5206702</v>
      </c>
      <c r="J678" s="343"/>
      <c r="K678" s="344" t="s">
        <v>203</v>
      </c>
      <c r="L678" s="335">
        <v>100</v>
      </c>
      <c r="M678" s="304" t="s">
        <v>830</v>
      </c>
      <c r="N678" s="304">
        <v>345</v>
      </c>
      <c r="O678" s="304" t="s">
        <v>22</v>
      </c>
      <c r="P678" s="304" t="s">
        <v>22</v>
      </c>
      <c r="Q678" s="304" t="s">
        <v>22</v>
      </c>
      <c r="R678" s="304" t="s">
        <v>22</v>
      </c>
      <c r="S678" s="304" t="s">
        <v>22</v>
      </c>
      <c r="T678" s="304" t="s">
        <v>22</v>
      </c>
      <c r="U678" s="304" t="s">
        <v>22</v>
      </c>
      <c r="V678" s="304" t="s">
        <v>138</v>
      </c>
      <c r="W678" s="304"/>
    </row>
    <row r="679" spans="1:23" s="212" customFormat="1" ht="25.5">
      <c r="A679" s="304" t="s">
        <v>1290</v>
      </c>
      <c r="B679" s="304" t="s">
        <v>1291</v>
      </c>
      <c r="C679" s="304" t="s">
        <v>1050</v>
      </c>
      <c r="D679" s="304" t="s">
        <v>1295</v>
      </c>
      <c r="E679" s="515">
        <v>45320</v>
      </c>
      <c r="F679" s="327">
        <v>45420</v>
      </c>
      <c r="G679" s="374"/>
      <c r="H679" s="341"/>
      <c r="I679" s="341">
        <v>6446199.1600000001</v>
      </c>
      <c r="J679" s="343"/>
      <c r="K679" s="344" t="s">
        <v>203</v>
      </c>
      <c r="L679" s="474">
        <v>10</v>
      </c>
      <c r="M679" s="304" t="s">
        <v>22</v>
      </c>
      <c r="N679" s="304">
        <v>138</v>
      </c>
      <c r="O679" s="304" t="s">
        <v>22</v>
      </c>
      <c r="P679" s="304" t="s">
        <v>22</v>
      </c>
      <c r="Q679" s="304" t="s">
        <v>22</v>
      </c>
      <c r="R679" s="304" t="s">
        <v>22</v>
      </c>
      <c r="S679" s="304" t="s">
        <v>22</v>
      </c>
      <c r="T679" s="304" t="s">
        <v>22</v>
      </c>
      <c r="U679" s="304" t="s">
        <v>22</v>
      </c>
      <c r="V679" s="304" t="s">
        <v>138</v>
      </c>
      <c r="W679" s="304"/>
    </row>
    <row r="680" spans="1:23" s="212" customFormat="1" ht="25.5">
      <c r="A680" s="304" t="s">
        <v>1292</v>
      </c>
      <c r="B680" s="304" t="s">
        <v>1293</v>
      </c>
      <c r="C680" s="304" t="s">
        <v>1294</v>
      </c>
      <c r="D680" s="231" t="s">
        <v>2109</v>
      </c>
      <c r="E680" s="515">
        <v>44876</v>
      </c>
      <c r="F680" s="503">
        <v>45057</v>
      </c>
      <c r="G680" s="332">
        <v>45057</v>
      </c>
      <c r="H680" s="341"/>
      <c r="I680" s="341">
        <v>4998964</v>
      </c>
      <c r="J680" s="343"/>
      <c r="K680" s="344" t="s">
        <v>203</v>
      </c>
      <c r="L680" s="335">
        <v>100</v>
      </c>
      <c r="M680" s="304" t="s">
        <v>22</v>
      </c>
      <c r="N680" s="304">
        <v>138</v>
      </c>
      <c r="O680" s="304" t="s">
        <v>22</v>
      </c>
      <c r="P680" s="304" t="s">
        <v>22</v>
      </c>
      <c r="Q680" s="304" t="s">
        <v>22</v>
      </c>
      <c r="R680" s="304" t="s">
        <v>22</v>
      </c>
      <c r="S680" s="304" t="s">
        <v>22</v>
      </c>
      <c r="T680" s="304" t="s">
        <v>22</v>
      </c>
      <c r="U680" s="304" t="s">
        <v>22</v>
      </c>
      <c r="V680" s="304" t="s">
        <v>138</v>
      </c>
      <c r="W680" s="304"/>
    </row>
    <row r="681" spans="1:23" s="212" customFormat="1" ht="38.25">
      <c r="A681" s="304" t="s">
        <v>2461</v>
      </c>
      <c r="B681" s="231" t="s">
        <v>2039</v>
      </c>
      <c r="C681" s="304" t="s">
        <v>1296</v>
      </c>
      <c r="D681" s="231" t="s">
        <v>2110</v>
      </c>
      <c r="E681" s="348">
        <v>44933</v>
      </c>
      <c r="F681" s="232">
        <v>45058</v>
      </c>
      <c r="G681" s="347">
        <v>45058</v>
      </c>
      <c r="H681" s="341"/>
      <c r="I681" s="340">
        <v>8486799</v>
      </c>
      <c r="J681" s="343"/>
      <c r="K681" s="344" t="s">
        <v>203</v>
      </c>
      <c r="L681" s="335">
        <v>100</v>
      </c>
      <c r="M681" s="304" t="s">
        <v>22</v>
      </c>
      <c r="N681" s="304">
        <v>345</v>
      </c>
      <c r="O681" s="304" t="s">
        <v>22</v>
      </c>
      <c r="P681" s="304" t="s">
        <v>22</v>
      </c>
      <c r="Q681" s="304" t="s">
        <v>22</v>
      </c>
      <c r="R681" s="304" t="s">
        <v>22</v>
      </c>
      <c r="S681" s="304" t="s">
        <v>22</v>
      </c>
      <c r="T681" s="304" t="s">
        <v>22</v>
      </c>
      <c r="U681" s="304" t="s">
        <v>22</v>
      </c>
      <c r="V681" s="304" t="s">
        <v>138</v>
      </c>
      <c r="W681" s="304"/>
    </row>
    <row r="682" spans="1:23" s="212" customFormat="1" ht="25.5">
      <c r="A682" s="304" t="s">
        <v>1297</v>
      </c>
      <c r="B682" s="304" t="s">
        <v>1298</v>
      </c>
      <c r="C682" s="304" t="s">
        <v>113</v>
      </c>
      <c r="D682" s="304" t="s">
        <v>1299</v>
      </c>
      <c r="E682" s="352">
        <v>44951</v>
      </c>
      <c r="F682" s="331">
        <v>45272</v>
      </c>
      <c r="G682" s="331">
        <v>45272</v>
      </c>
      <c r="H682" s="341"/>
      <c r="I682" s="341">
        <v>5525519</v>
      </c>
      <c r="J682" s="343"/>
      <c r="K682" s="344" t="s">
        <v>203</v>
      </c>
      <c r="L682" s="335">
        <v>100</v>
      </c>
      <c r="M682" s="304">
        <v>138</v>
      </c>
      <c r="N682" s="304" t="s">
        <v>22</v>
      </c>
      <c r="O682" s="304" t="s">
        <v>22</v>
      </c>
      <c r="P682" s="304" t="s">
        <v>22</v>
      </c>
      <c r="Q682" s="304" t="s">
        <v>22</v>
      </c>
      <c r="R682" s="304" t="s">
        <v>22</v>
      </c>
      <c r="S682" s="304" t="s">
        <v>22</v>
      </c>
      <c r="T682" s="304" t="s">
        <v>22</v>
      </c>
      <c r="U682" s="304" t="s">
        <v>22</v>
      </c>
      <c r="V682" s="304" t="s">
        <v>138</v>
      </c>
      <c r="W682" s="304"/>
    </row>
    <row r="683" spans="1:23" s="212" customFormat="1" ht="25.5">
      <c r="A683" s="304" t="s">
        <v>1300</v>
      </c>
      <c r="B683" s="304" t="s">
        <v>1329</v>
      </c>
      <c r="C683" s="304" t="s">
        <v>205</v>
      </c>
      <c r="D683" s="304" t="s">
        <v>1328</v>
      </c>
      <c r="E683" s="352">
        <v>44868</v>
      </c>
      <c r="F683" s="331">
        <v>45058</v>
      </c>
      <c r="G683" s="332">
        <v>45058</v>
      </c>
      <c r="H683" s="341"/>
      <c r="I683" s="447">
        <v>7734602</v>
      </c>
      <c r="J683" s="343"/>
      <c r="K683" s="344" t="s">
        <v>203</v>
      </c>
      <c r="L683" s="335">
        <v>100</v>
      </c>
      <c r="M683" s="304" t="s">
        <v>22</v>
      </c>
      <c r="N683" s="304">
        <v>345</v>
      </c>
      <c r="O683" s="304" t="s">
        <v>22</v>
      </c>
      <c r="P683" s="304" t="s">
        <v>22</v>
      </c>
      <c r="Q683" s="304" t="s">
        <v>22</v>
      </c>
      <c r="R683" s="304" t="s">
        <v>22</v>
      </c>
      <c r="S683" s="304" t="s">
        <v>22</v>
      </c>
      <c r="T683" s="304" t="s">
        <v>22</v>
      </c>
      <c r="U683" s="304" t="s">
        <v>22</v>
      </c>
      <c r="V683" s="304" t="s">
        <v>138</v>
      </c>
      <c r="W683" s="304"/>
    </row>
    <row r="684" spans="1:23" s="212" customFormat="1" ht="25.5">
      <c r="A684" s="304" t="s">
        <v>1301</v>
      </c>
      <c r="B684" s="304" t="s">
        <v>1330</v>
      </c>
      <c r="C684" s="304" t="s">
        <v>1316</v>
      </c>
      <c r="D684" s="304" t="s">
        <v>1328</v>
      </c>
      <c r="E684" s="352">
        <v>44970</v>
      </c>
      <c r="F684" s="232">
        <v>45275</v>
      </c>
      <c r="G684" s="232">
        <v>45275</v>
      </c>
      <c r="H684" s="341"/>
      <c r="I684" s="341">
        <v>7823643</v>
      </c>
      <c r="J684" s="343"/>
      <c r="K684" s="344" t="s">
        <v>203</v>
      </c>
      <c r="L684" s="335">
        <v>100</v>
      </c>
      <c r="M684" s="304" t="s">
        <v>22</v>
      </c>
      <c r="N684" s="304">
        <v>345</v>
      </c>
      <c r="O684" s="304" t="s">
        <v>22</v>
      </c>
      <c r="P684" s="304" t="s">
        <v>22</v>
      </c>
      <c r="Q684" s="304" t="s">
        <v>22</v>
      </c>
      <c r="R684" s="304" t="s">
        <v>22</v>
      </c>
      <c r="S684" s="304" t="s">
        <v>22</v>
      </c>
      <c r="T684" s="304" t="s">
        <v>22</v>
      </c>
      <c r="U684" s="304" t="s">
        <v>22</v>
      </c>
      <c r="V684" s="304" t="s">
        <v>138</v>
      </c>
      <c r="W684" s="304"/>
    </row>
    <row r="685" spans="1:23" s="212" customFormat="1" ht="25.5">
      <c r="A685" s="304" t="s">
        <v>1302</v>
      </c>
      <c r="B685" s="304" t="s">
        <v>1331</v>
      </c>
      <c r="C685" s="304" t="s">
        <v>1316</v>
      </c>
      <c r="D685" s="304" t="s">
        <v>1328</v>
      </c>
      <c r="E685" s="352">
        <v>45027</v>
      </c>
      <c r="F685" s="331">
        <v>45275</v>
      </c>
      <c r="G685" s="331">
        <v>45275</v>
      </c>
      <c r="H685" s="341"/>
      <c r="I685" s="341">
        <v>7764705</v>
      </c>
      <c r="J685" s="343"/>
      <c r="K685" s="344" t="s">
        <v>203</v>
      </c>
      <c r="L685" s="335">
        <v>100</v>
      </c>
      <c r="M685" s="304" t="s">
        <v>22</v>
      </c>
      <c r="N685" s="304">
        <v>345</v>
      </c>
      <c r="O685" s="304" t="s">
        <v>22</v>
      </c>
      <c r="P685" s="304" t="s">
        <v>22</v>
      </c>
      <c r="Q685" s="304" t="s">
        <v>22</v>
      </c>
      <c r="R685" s="304" t="s">
        <v>22</v>
      </c>
      <c r="S685" s="304" t="s">
        <v>22</v>
      </c>
      <c r="T685" s="304" t="s">
        <v>22</v>
      </c>
      <c r="U685" s="304" t="s">
        <v>22</v>
      </c>
      <c r="V685" s="304" t="s">
        <v>138</v>
      </c>
      <c r="W685" s="304"/>
    </row>
    <row r="686" spans="1:23" s="212" customFormat="1" ht="25.5">
      <c r="A686" s="304" t="s">
        <v>1303</v>
      </c>
      <c r="B686" s="304" t="s">
        <v>1304</v>
      </c>
      <c r="C686" s="304" t="s">
        <v>167</v>
      </c>
      <c r="D686" s="304" t="s">
        <v>1332</v>
      </c>
      <c r="E686" s="352">
        <v>44876</v>
      </c>
      <c r="F686" s="331">
        <v>45065</v>
      </c>
      <c r="G686" s="332">
        <v>45065</v>
      </c>
      <c r="H686" s="341"/>
      <c r="I686" s="341">
        <v>6108950</v>
      </c>
      <c r="J686" s="343"/>
      <c r="K686" s="344" t="s">
        <v>203</v>
      </c>
      <c r="L686" s="335">
        <v>100</v>
      </c>
      <c r="M686" s="304">
        <v>138</v>
      </c>
      <c r="N686" s="304" t="s">
        <v>22</v>
      </c>
      <c r="O686" s="304" t="s">
        <v>22</v>
      </c>
      <c r="P686" s="304" t="s">
        <v>22</v>
      </c>
      <c r="Q686" s="304" t="s">
        <v>22</v>
      </c>
      <c r="R686" s="304" t="s">
        <v>22</v>
      </c>
      <c r="S686" s="304" t="s">
        <v>22</v>
      </c>
      <c r="T686" s="304" t="s">
        <v>22</v>
      </c>
      <c r="U686" s="304" t="s">
        <v>22</v>
      </c>
      <c r="V686" s="304" t="s">
        <v>138</v>
      </c>
      <c r="W686" s="256"/>
    </row>
    <row r="687" spans="1:23" s="212" customFormat="1" ht="38.25">
      <c r="A687" s="304" t="s">
        <v>1442</v>
      </c>
      <c r="B687" s="304" t="s">
        <v>1305</v>
      </c>
      <c r="C687" s="304" t="s">
        <v>1306</v>
      </c>
      <c r="D687" s="304" t="s">
        <v>988</v>
      </c>
      <c r="E687" s="352">
        <v>45028</v>
      </c>
      <c r="F687" s="547">
        <v>45231</v>
      </c>
      <c r="G687" s="547">
        <v>45231</v>
      </c>
      <c r="H687" s="341"/>
      <c r="I687" s="341">
        <v>7911903</v>
      </c>
      <c r="J687" s="343"/>
      <c r="K687" s="344" t="s">
        <v>203</v>
      </c>
      <c r="L687" s="335">
        <v>100</v>
      </c>
      <c r="M687" s="304" t="s">
        <v>22</v>
      </c>
      <c r="N687" s="304">
        <v>345</v>
      </c>
      <c r="O687" s="304" t="s">
        <v>22</v>
      </c>
      <c r="P687" s="304" t="s">
        <v>22</v>
      </c>
      <c r="Q687" s="304" t="s">
        <v>22</v>
      </c>
      <c r="R687" s="304" t="s">
        <v>22</v>
      </c>
      <c r="S687" s="304" t="s">
        <v>22</v>
      </c>
      <c r="T687" s="304" t="s">
        <v>22</v>
      </c>
      <c r="U687" s="304" t="s">
        <v>22</v>
      </c>
      <c r="V687" s="304" t="s">
        <v>138</v>
      </c>
      <c r="W687" s="304"/>
    </row>
    <row r="688" spans="1:23" s="212" customFormat="1" ht="38.25">
      <c r="A688" s="304" t="s">
        <v>1333</v>
      </c>
      <c r="B688" s="304" t="s">
        <v>1307</v>
      </c>
      <c r="C688" s="304" t="s">
        <v>26</v>
      </c>
      <c r="D688" s="304" t="s">
        <v>1308</v>
      </c>
      <c r="E688" s="352">
        <v>44988</v>
      </c>
      <c r="F688" s="347">
        <v>45287</v>
      </c>
      <c r="G688" s="383">
        <v>45287</v>
      </c>
      <c r="H688" s="341"/>
      <c r="I688" s="341">
        <v>8850144</v>
      </c>
      <c r="J688" s="343"/>
      <c r="K688" s="344" t="s">
        <v>203</v>
      </c>
      <c r="L688" s="335">
        <v>100</v>
      </c>
      <c r="M688" s="304">
        <v>138</v>
      </c>
      <c r="N688" s="304" t="s">
        <v>22</v>
      </c>
      <c r="O688" s="304" t="s">
        <v>22</v>
      </c>
      <c r="P688" s="304" t="s">
        <v>22</v>
      </c>
      <c r="Q688" s="304" t="s">
        <v>22</v>
      </c>
      <c r="R688" s="304" t="s">
        <v>22</v>
      </c>
      <c r="S688" s="304" t="s">
        <v>22</v>
      </c>
      <c r="T688" s="304" t="s">
        <v>22</v>
      </c>
      <c r="U688" s="304" t="s">
        <v>22</v>
      </c>
      <c r="V688" s="304" t="s">
        <v>138</v>
      </c>
      <c r="W688" s="304"/>
    </row>
    <row r="689" spans="1:23" s="212" customFormat="1" ht="25.5">
      <c r="A689" s="304" t="s">
        <v>1349</v>
      </c>
      <c r="B689" s="304" t="s">
        <v>1387</v>
      </c>
      <c r="C689" s="304" t="s">
        <v>113</v>
      </c>
      <c r="D689" s="304" t="s">
        <v>1388</v>
      </c>
      <c r="E689" s="348">
        <v>45413</v>
      </c>
      <c r="F689" s="352">
        <v>45427</v>
      </c>
      <c r="G689" s="391"/>
      <c r="H689" s="364"/>
      <c r="I689" s="340">
        <v>336780</v>
      </c>
      <c r="J689" s="343"/>
      <c r="K689" s="344" t="s">
        <v>203</v>
      </c>
      <c r="L689" s="335">
        <v>0</v>
      </c>
      <c r="M689" s="304">
        <v>138</v>
      </c>
      <c r="N689" s="304" t="s">
        <v>22</v>
      </c>
      <c r="O689" s="304" t="s">
        <v>22</v>
      </c>
      <c r="P689" s="304" t="s">
        <v>22</v>
      </c>
      <c r="Q689" s="304" t="s">
        <v>22</v>
      </c>
      <c r="R689" s="304" t="s">
        <v>22</v>
      </c>
      <c r="S689" s="304" t="s">
        <v>22</v>
      </c>
      <c r="T689" s="234" t="s">
        <v>22</v>
      </c>
      <c r="U689" s="234" t="s">
        <v>22</v>
      </c>
      <c r="V689" s="304" t="s">
        <v>138</v>
      </c>
      <c r="W689" s="304"/>
    </row>
    <row r="690" spans="1:23" s="212" customFormat="1" ht="25.5">
      <c r="A690" s="304" t="s">
        <v>1350</v>
      </c>
      <c r="B690" s="304" t="s">
        <v>1351</v>
      </c>
      <c r="C690" s="304" t="s">
        <v>239</v>
      </c>
      <c r="D690" s="231" t="s">
        <v>2111</v>
      </c>
      <c r="E690" s="352">
        <v>44942</v>
      </c>
      <c r="F690" s="352">
        <v>45383</v>
      </c>
      <c r="G690" s="391"/>
      <c r="H690" s="364"/>
      <c r="I690" s="341">
        <v>341627</v>
      </c>
      <c r="J690" s="343"/>
      <c r="K690" s="344" t="s">
        <v>203</v>
      </c>
      <c r="L690" s="335">
        <v>99</v>
      </c>
      <c r="M690" s="304">
        <v>138</v>
      </c>
      <c r="N690" s="304" t="s">
        <v>22</v>
      </c>
      <c r="O690" s="304" t="s">
        <v>22</v>
      </c>
      <c r="P690" s="304" t="s">
        <v>22</v>
      </c>
      <c r="Q690" s="304" t="s">
        <v>22</v>
      </c>
      <c r="R690" s="304" t="s">
        <v>22</v>
      </c>
      <c r="S690" s="304" t="s">
        <v>22</v>
      </c>
      <c r="T690" s="234" t="s">
        <v>22</v>
      </c>
      <c r="U690" s="234" t="s">
        <v>22</v>
      </c>
      <c r="V690" s="304" t="s">
        <v>138</v>
      </c>
      <c r="W690" s="304"/>
    </row>
    <row r="691" spans="1:23" s="212" customFormat="1" ht="25.5">
      <c r="A691" s="304" t="s">
        <v>1352</v>
      </c>
      <c r="B691" s="304" t="s">
        <v>1389</v>
      </c>
      <c r="C691" s="304" t="s">
        <v>1390</v>
      </c>
      <c r="D691" s="231" t="s">
        <v>2112</v>
      </c>
      <c r="E691" s="352">
        <v>44972</v>
      </c>
      <c r="F691" s="352">
        <v>45072</v>
      </c>
      <c r="G691" s="347">
        <v>45072</v>
      </c>
      <c r="H691" s="364"/>
      <c r="I691" s="341">
        <v>3342223</v>
      </c>
      <c r="J691" s="343"/>
      <c r="K691" s="344" t="s">
        <v>203</v>
      </c>
      <c r="L691" s="335">
        <v>100</v>
      </c>
      <c r="M691" s="304">
        <v>138</v>
      </c>
      <c r="N691" s="304" t="s">
        <v>22</v>
      </c>
      <c r="O691" s="304" t="s">
        <v>22</v>
      </c>
      <c r="P691" s="304" t="s">
        <v>22</v>
      </c>
      <c r="Q691" s="304" t="s">
        <v>22</v>
      </c>
      <c r="R691" s="304" t="s">
        <v>22</v>
      </c>
      <c r="S691" s="304" t="s">
        <v>22</v>
      </c>
      <c r="T691" s="234" t="s">
        <v>22</v>
      </c>
      <c r="U691" s="234" t="s">
        <v>22</v>
      </c>
      <c r="V691" s="304" t="s">
        <v>138</v>
      </c>
      <c r="W691" s="304"/>
    </row>
    <row r="692" spans="1:23" s="212" customFormat="1" ht="38.25">
      <c r="A692" s="304" t="s">
        <v>1353</v>
      </c>
      <c r="B692" s="304" t="s">
        <v>1430</v>
      </c>
      <c r="C692" s="304" t="s">
        <v>82</v>
      </c>
      <c r="D692" s="304" t="s">
        <v>1429</v>
      </c>
      <c r="E692" s="348">
        <v>45155</v>
      </c>
      <c r="F692" s="323">
        <v>45427</v>
      </c>
      <c r="G692" s="448"/>
      <c r="H692" s="364"/>
      <c r="I692" s="341">
        <v>7438715</v>
      </c>
      <c r="J692" s="343"/>
      <c r="K692" s="344" t="s">
        <v>203</v>
      </c>
      <c r="L692" s="474">
        <v>87</v>
      </c>
      <c r="M692" s="304" t="s">
        <v>22</v>
      </c>
      <c r="N692" s="304">
        <v>138</v>
      </c>
      <c r="O692" s="304" t="s">
        <v>22</v>
      </c>
      <c r="P692" s="304" t="s">
        <v>22</v>
      </c>
      <c r="Q692" s="304" t="s">
        <v>22</v>
      </c>
      <c r="R692" s="304" t="s">
        <v>22</v>
      </c>
      <c r="S692" s="304" t="s">
        <v>22</v>
      </c>
      <c r="T692" s="234" t="s">
        <v>22</v>
      </c>
      <c r="U692" s="234" t="s">
        <v>22</v>
      </c>
      <c r="V692" s="304" t="s">
        <v>138</v>
      </c>
      <c r="W692" s="304"/>
    </row>
    <row r="693" spans="1:23" s="212" customFormat="1" ht="38.25">
      <c r="A693" s="304" t="s">
        <v>1391</v>
      </c>
      <c r="B693" s="304" t="s">
        <v>1392</v>
      </c>
      <c r="C693" s="304" t="s">
        <v>113</v>
      </c>
      <c r="D693" s="304" t="s">
        <v>141</v>
      </c>
      <c r="E693" s="320">
        <v>44830</v>
      </c>
      <c r="F693" s="548">
        <v>45019</v>
      </c>
      <c r="G693" s="352">
        <v>45019</v>
      </c>
      <c r="H693" s="364"/>
      <c r="I693" s="341">
        <v>5480525</v>
      </c>
      <c r="J693" s="343"/>
      <c r="K693" s="344" t="s">
        <v>203</v>
      </c>
      <c r="L693" s="335">
        <v>100</v>
      </c>
      <c r="M693" s="304" t="s">
        <v>22</v>
      </c>
      <c r="N693" s="304">
        <v>138</v>
      </c>
      <c r="O693" s="304" t="s">
        <v>22</v>
      </c>
      <c r="P693" s="304" t="s">
        <v>22</v>
      </c>
      <c r="Q693" s="304" t="s">
        <v>22</v>
      </c>
      <c r="R693" s="304" t="s">
        <v>22</v>
      </c>
      <c r="S693" s="304" t="s">
        <v>22</v>
      </c>
      <c r="T693" s="234" t="s">
        <v>22</v>
      </c>
      <c r="U693" s="234" t="s">
        <v>22</v>
      </c>
      <c r="V693" s="304" t="s">
        <v>138</v>
      </c>
      <c r="W693" s="304"/>
    </row>
    <row r="694" spans="1:23" s="212" customFormat="1" ht="25.5">
      <c r="A694" s="304" t="s">
        <v>1393</v>
      </c>
      <c r="B694" s="304" t="s">
        <v>1394</v>
      </c>
      <c r="C694" s="304" t="s">
        <v>43</v>
      </c>
      <c r="D694" s="304" t="s">
        <v>1395</v>
      </c>
      <c r="E694" s="348">
        <v>45023</v>
      </c>
      <c r="F694" s="352">
        <v>45231</v>
      </c>
      <c r="G694" s="391">
        <v>45231</v>
      </c>
      <c r="H694" s="364"/>
      <c r="I694" s="341">
        <v>2279147</v>
      </c>
      <c r="J694" s="343"/>
      <c r="K694" s="344" t="s">
        <v>203</v>
      </c>
      <c r="L694" s="335">
        <v>100</v>
      </c>
      <c r="M694" s="304">
        <v>138</v>
      </c>
      <c r="N694" s="304" t="s">
        <v>22</v>
      </c>
      <c r="O694" s="304" t="s">
        <v>22</v>
      </c>
      <c r="P694" s="304" t="s">
        <v>22</v>
      </c>
      <c r="Q694" s="304" t="s">
        <v>22</v>
      </c>
      <c r="R694" s="304" t="s">
        <v>22</v>
      </c>
      <c r="S694" s="304" t="s">
        <v>22</v>
      </c>
      <c r="T694" s="234" t="s">
        <v>22</v>
      </c>
      <c r="U694" s="234" t="s">
        <v>22</v>
      </c>
      <c r="V694" s="304" t="s">
        <v>138</v>
      </c>
      <c r="W694" s="304"/>
    </row>
    <row r="695" spans="1:23" s="212" customFormat="1" ht="25.5">
      <c r="A695" s="304" t="s">
        <v>1396</v>
      </c>
      <c r="B695" s="304" t="s">
        <v>1397</v>
      </c>
      <c r="C695" s="304" t="s">
        <v>167</v>
      </c>
      <c r="D695" s="304" t="s">
        <v>998</v>
      </c>
      <c r="E695" s="348">
        <v>45021</v>
      </c>
      <c r="F695" s="232">
        <v>45061</v>
      </c>
      <c r="G695" s="347">
        <v>45061</v>
      </c>
      <c r="H695" s="364"/>
      <c r="I695" s="341">
        <v>956969</v>
      </c>
      <c r="J695" s="343"/>
      <c r="K695" s="344" t="s">
        <v>203</v>
      </c>
      <c r="L695" s="335">
        <v>100</v>
      </c>
      <c r="M695" s="304" t="s">
        <v>22</v>
      </c>
      <c r="N695" s="304">
        <v>138</v>
      </c>
      <c r="O695" s="304" t="s">
        <v>22</v>
      </c>
      <c r="P695" s="304" t="s">
        <v>22</v>
      </c>
      <c r="Q695" s="304" t="s">
        <v>22</v>
      </c>
      <c r="R695" s="304" t="s">
        <v>22</v>
      </c>
      <c r="S695" s="304" t="s">
        <v>22</v>
      </c>
      <c r="T695" s="234" t="s">
        <v>22</v>
      </c>
      <c r="U695" s="234" t="s">
        <v>22</v>
      </c>
      <c r="V695" s="304" t="s">
        <v>138</v>
      </c>
      <c r="W695" s="304"/>
    </row>
    <row r="696" spans="1:23" s="212" customFormat="1" ht="38.25">
      <c r="A696" s="304" t="s">
        <v>1401</v>
      </c>
      <c r="B696" s="304" t="s">
        <v>1402</v>
      </c>
      <c r="C696" s="304" t="s">
        <v>234</v>
      </c>
      <c r="D696" s="304" t="s">
        <v>1403</v>
      </c>
      <c r="E696" s="232">
        <v>45079</v>
      </c>
      <c r="F696" s="320">
        <v>45352</v>
      </c>
      <c r="G696" s="448"/>
      <c r="H696" s="364"/>
      <c r="I696" s="341">
        <v>4404845.6100000003</v>
      </c>
      <c r="J696" s="343"/>
      <c r="K696" s="344" t="s">
        <v>203</v>
      </c>
      <c r="L696" s="335">
        <v>99</v>
      </c>
      <c r="M696" s="304" t="s">
        <v>22</v>
      </c>
      <c r="N696" s="304">
        <v>138</v>
      </c>
      <c r="O696" s="304" t="s">
        <v>22</v>
      </c>
      <c r="P696" s="304" t="s">
        <v>22</v>
      </c>
      <c r="Q696" s="304" t="s">
        <v>22</v>
      </c>
      <c r="R696" s="304" t="s">
        <v>22</v>
      </c>
      <c r="S696" s="304" t="s">
        <v>22</v>
      </c>
      <c r="T696" s="234" t="s">
        <v>22</v>
      </c>
      <c r="U696" s="234" t="s">
        <v>22</v>
      </c>
      <c r="V696" s="304" t="s">
        <v>138</v>
      </c>
      <c r="W696" s="304"/>
    </row>
    <row r="697" spans="1:23" s="212" customFormat="1" ht="51">
      <c r="A697" s="304" t="s">
        <v>1404</v>
      </c>
      <c r="B697" s="304" t="s">
        <v>1412</v>
      </c>
      <c r="C697" s="304" t="s">
        <v>234</v>
      </c>
      <c r="D697" s="304" t="s">
        <v>1413</v>
      </c>
      <c r="E697" s="352">
        <v>45159</v>
      </c>
      <c r="F697" s="513">
        <v>45356</v>
      </c>
      <c r="G697" s="391"/>
      <c r="H697" s="364"/>
      <c r="I697" s="324">
        <v>38570962</v>
      </c>
      <c r="J697" s="343"/>
      <c r="K697" s="344" t="s">
        <v>203</v>
      </c>
      <c r="L697" s="474">
        <v>95</v>
      </c>
      <c r="M697" s="304" t="s">
        <v>22</v>
      </c>
      <c r="N697" s="304">
        <v>345</v>
      </c>
      <c r="O697" s="304" t="s">
        <v>22</v>
      </c>
      <c r="P697" s="304" t="s">
        <v>22</v>
      </c>
      <c r="Q697" s="304" t="s">
        <v>22</v>
      </c>
      <c r="R697" s="304" t="s">
        <v>22</v>
      </c>
      <c r="S697" s="304" t="s">
        <v>22</v>
      </c>
      <c r="T697" s="234" t="s">
        <v>22</v>
      </c>
      <c r="U697" s="234" t="s">
        <v>22</v>
      </c>
      <c r="V697" s="304" t="s">
        <v>138</v>
      </c>
      <c r="W697" s="304"/>
    </row>
    <row r="698" spans="1:23" s="212" customFormat="1" ht="38.25">
      <c r="A698" s="304" t="s">
        <v>1414</v>
      </c>
      <c r="B698" s="304" t="s">
        <v>1415</v>
      </c>
      <c r="C698" s="304" t="s">
        <v>113</v>
      </c>
      <c r="D698" s="304" t="s">
        <v>1416</v>
      </c>
      <c r="E698" s="352">
        <v>44877</v>
      </c>
      <c r="F698" s="503">
        <v>45106</v>
      </c>
      <c r="G698" s="448">
        <v>45106</v>
      </c>
      <c r="H698" s="364"/>
      <c r="I698" s="341">
        <v>2988118</v>
      </c>
      <c r="J698" s="343"/>
      <c r="K698" s="344" t="s">
        <v>203</v>
      </c>
      <c r="L698" s="335">
        <v>100</v>
      </c>
      <c r="M698" s="304" t="s">
        <v>22</v>
      </c>
      <c r="N698" s="304">
        <v>138</v>
      </c>
      <c r="O698" s="304" t="s">
        <v>22</v>
      </c>
      <c r="P698" s="304" t="s">
        <v>22</v>
      </c>
      <c r="Q698" s="304" t="s">
        <v>22</v>
      </c>
      <c r="R698" s="304" t="s">
        <v>22</v>
      </c>
      <c r="S698" s="304" t="s">
        <v>22</v>
      </c>
      <c r="T698" s="234" t="s">
        <v>22</v>
      </c>
      <c r="U698" s="234" t="s">
        <v>22</v>
      </c>
      <c r="V698" s="304" t="s">
        <v>138</v>
      </c>
      <c r="W698" s="304"/>
    </row>
    <row r="699" spans="1:23" s="212" customFormat="1" ht="38.25">
      <c r="A699" s="304" t="s">
        <v>1805</v>
      </c>
      <c r="B699" s="304" t="s">
        <v>1417</v>
      </c>
      <c r="C699" s="304" t="s">
        <v>220</v>
      </c>
      <c r="D699" s="304" t="s">
        <v>1418</v>
      </c>
      <c r="E699" s="352">
        <v>44879</v>
      </c>
      <c r="F699" s="232">
        <v>45068</v>
      </c>
      <c r="G699" s="347">
        <v>45068</v>
      </c>
      <c r="H699" s="364"/>
      <c r="I699" s="341">
        <v>5835865</v>
      </c>
      <c r="J699" s="343"/>
      <c r="K699" s="344" t="s">
        <v>203</v>
      </c>
      <c r="L699" s="335">
        <v>100</v>
      </c>
      <c r="M699" s="304" t="s">
        <v>22</v>
      </c>
      <c r="N699" s="304">
        <v>138</v>
      </c>
      <c r="O699" s="304" t="s">
        <v>22</v>
      </c>
      <c r="P699" s="304" t="s">
        <v>22</v>
      </c>
      <c r="Q699" s="304" t="s">
        <v>22</v>
      </c>
      <c r="R699" s="304" t="s">
        <v>22</v>
      </c>
      <c r="S699" s="304" t="s">
        <v>22</v>
      </c>
      <c r="T699" s="234" t="s">
        <v>22</v>
      </c>
      <c r="U699" s="234" t="s">
        <v>22</v>
      </c>
      <c r="V699" s="304" t="s">
        <v>138</v>
      </c>
      <c r="W699" s="256"/>
    </row>
    <row r="700" spans="1:23" s="212" customFormat="1" ht="25.5">
      <c r="A700" s="304" t="s">
        <v>3087</v>
      </c>
      <c r="B700" s="304" t="s">
        <v>1419</v>
      </c>
      <c r="C700" s="304" t="s">
        <v>186</v>
      </c>
      <c r="D700" s="304" t="s">
        <v>1420</v>
      </c>
      <c r="E700" s="402">
        <v>45117</v>
      </c>
      <c r="F700" s="473">
        <v>45296</v>
      </c>
      <c r="G700" s="506">
        <v>45296</v>
      </c>
      <c r="H700" s="364"/>
      <c r="I700" s="341">
        <v>10581061</v>
      </c>
      <c r="J700" s="343"/>
      <c r="K700" s="344" t="s">
        <v>203</v>
      </c>
      <c r="L700" s="474">
        <v>100</v>
      </c>
      <c r="M700" s="304">
        <v>138</v>
      </c>
      <c r="N700" s="304" t="s">
        <v>22</v>
      </c>
      <c r="O700" s="304" t="s">
        <v>22</v>
      </c>
      <c r="P700" s="304" t="s">
        <v>22</v>
      </c>
      <c r="Q700" s="304" t="s">
        <v>22</v>
      </c>
      <c r="R700" s="304" t="s">
        <v>22</v>
      </c>
      <c r="S700" s="304" t="s">
        <v>22</v>
      </c>
      <c r="T700" s="234" t="s">
        <v>22</v>
      </c>
      <c r="U700" s="234" t="s">
        <v>22</v>
      </c>
      <c r="V700" s="304" t="s">
        <v>138</v>
      </c>
      <c r="W700" s="304"/>
    </row>
    <row r="701" spans="1:23" s="212" customFormat="1" ht="25.5">
      <c r="A701" s="304" t="s">
        <v>1421</v>
      </c>
      <c r="B701" s="304" t="s">
        <v>1422</v>
      </c>
      <c r="C701" s="304" t="s">
        <v>220</v>
      </c>
      <c r="D701" s="304" t="s">
        <v>1423</v>
      </c>
      <c r="E701" s="352">
        <v>44910</v>
      </c>
      <c r="F701" s="331">
        <v>45051</v>
      </c>
      <c r="G701" s="347">
        <v>45051</v>
      </c>
      <c r="H701" s="364"/>
      <c r="I701" s="341">
        <v>1458170</v>
      </c>
      <c r="J701" s="343"/>
      <c r="K701" s="344" t="s">
        <v>203</v>
      </c>
      <c r="L701" s="335">
        <v>100</v>
      </c>
      <c r="M701" s="304">
        <v>138</v>
      </c>
      <c r="N701" s="304" t="s">
        <v>22</v>
      </c>
      <c r="O701" s="304" t="s">
        <v>22</v>
      </c>
      <c r="P701" s="304" t="s">
        <v>22</v>
      </c>
      <c r="Q701" s="304" t="s">
        <v>22</v>
      </c>
      <c r="R701" s="304" t="s">
        <v>22</v>
      </c>
      <c r="S701" s="304" t="s">
        <v>22</v>
      </c>
      <c r="T701" s="234" t="s">
        <v>22</v>
      </c>
      <c r="U701" s="234" t="s">
        <v>22</v>
      </c>
      <c r="V701" s="304" t="s">
        <v>138</v>
      </c>
      <c r="W701" s="304"/>
    </row>
    <row r="702" spans="1:23" s="212" customFormat="1" ht="38.25">
      <c r="A702" s="352" t="s">
        <v>1490</v>
      </c>
      <c r="B702" s="304" t="s">
        <v>1491</v>
      </c>
      <c r="C702" s="304" t="s">
        <v>234</v>
      </c>
      <c r="D702" s="304" t="s">
        <v>1492</v>
      </c>
      <c r="E702" s="320">
        <v>44998</v>
      </c>
      <c r="F702" s="331">
        <v>45356</v>
      </c>
      <c r="G702" s="551"/>
      <c r="H702" s="364"/>
      <c r="I702" s="341">
        <v>4461165</v>
      </c>
      <c r="J702" s="343"/>
      <c r="K702" s="344" t="s">
        <v>203</v>
      </c>
      <c r="L702" s="335">
        <v>99</v>
      </c>
      <c r="M702" s="304" t="s">
        <v>22</v>
      </c>
      <c r="N702" s="304">
        <v>138</v>
      </c>
      <c r="O702" s="304" t="s">
        <v>22</v>
      </c>
      <c r="P702" s="304" t="s">
        <v>22</v>
      </c>
      <c r="Q702" s="304" t="s">
        <v>22</v>
      </c>
      <c r="R702" s="304" t="s">
        <v>22</v>
      </c>
      <c r="S702" s="304" t="s">
        <v>22</v>
      </c>
      <c r="T702" s="234" t="s">
        <v>22</v>
      </c>
      <c r="U702" s="234" t="s">
        <v>22</v>
      </c>
      <c r="V702" s="304" t="s">
        <v>138</v>
      </c>
      <c r="W702" s="304"/>
    </row>
    <row r="703" spans="1:23" s="212" customFormat="1" ht="38.25">
      <c r="A703" s="304" t="s">
        <v>1493</v>
      </c>
      <c r="B703" s="304" t="s">
        <v>1494</v>
      </c>
      <c r="C703" s="304" t="s">
        <v>373</v>
      </c>
      <c r="D703" s="304" t="s">
        <v>1495</v>
      </c>
      <c r="E703" s="232">
        <v>45658</v>
      </c>
      <c r="F703" s="331">
        <v>46157</v>
      </c>
      <c r="G703" s="551"/>
      <c r="H703" s="364"/>
      <c r="I703" s="341"/>
      <c r="J703" s="343"/>
      <c r="K703" s="344" t="s">
        <v>203</v>
      </c>
      <c r="L703" s="335">
        <v>0</v>
      </c>
      <c r="M703" s="304">
        <v>138</v>
      </c>
      <c r="N703" s="304" t="s">
        <v>22</v>
      </c>
      <c r="O703" s="304" t="s">
        <v>22</v>
      </c>
      <c r="P703" s="304" t="s">
        <v>22</v>
      </c>
      <c r="Q703" s="304" t="s">
        <v>22</v>
      </c>
      <c r="R703" s="304" t="s">
        <v>22</v>
      </c>
      <c r="S703" s="304" t="s">
        <v>22</v>
      </c>
      <c r="T703" s="234" t="s">
        <v>22</v>
      </c>
      <c r="U703" s="234" t="s">
        <v>22</v>
      </c>
      <c r="V703" s="304" t="s">
        <v>138</v>
      </c>
      <c r="W703" s="304"/>
    </row>
    <row r="704" spans="1:23" s="212" customFormat="1" ht="38.25">
      <c r="A704" s="304" t="s">
        <v>1496</v>
      </c>
      <c r="B704" s="304" t="s">
        <v>1497</v>
      </c>
      <c r="C704" s="304" t="s">
        <v>314</v>
      </c>
      <c r="D704" s="304" t="s">
        <v>1498</v>
      </c>
      <c r="E704" s="352">
        <v>45195</v>
      </c>
      <c r="F704" s="383">
        <v>45281</v>
      </c>
      <c r="G704" s="383">
        <v>45281</v>
      </c>
      <c r="H704" s="364"/>
      <c r="I704" s="341">
        <v>1902158.1000000001</v>
      </c>
      <c r="J704" s="343"/>
      <c r="K704" s="344" t="s">
        <v>203</v>
      </c>
      <c r="L704" s="335">
        <v>100</v>
      </c>
      <c r="M704" s="304">
        <v>138</v>
      </c>
      <c r="N704" s="304" t="s">
        <v>22</v>
      </c>
      <c r="O704" s="304" t="s">
        <v>22</v>
      </c>
      <c r="P704" s="304" t="s">
        <v>22</v>
      </c>
      <c r="Q704" s="304" t="s">
        <v>22</v>
      </c>
      <c r="R704" s="304" t="s">
        <v>22</v>
      </c>
      <c r="S704" s="304" t="s">
        <v>22</v>
      </c>
      <c r="T704" s="234" t="s">
        <v>22</v>
      </c>
      <c r="U704" s="234" t="s">
        <v>22</v>
      </c>
      <c r="V704" s="304" t="s">
        <v>138</v>
      </c>
      <c r="W704" s="304"/>
    </row>
    <row r="705" spans="1:23" s="212" customFormat="1" ht="25.5">
      <c r="A705" s="304" t="s">
        <v>1499</v>
      </c>
      <c r="B705" s="304" t="s">
        <v>1500</v>
      </c>
      <c r="C705" s="304" t="s">
        <v>44</v>
      </c>
      <c r="D705" s="304" t="s">
        <v>1501</v>
      </c>
      <c r="E705" s="232">
        <v>45185</v>
      </c>
      <c r="F705" s="347">
        <v>45287</v>
      </c>
      <c r="G705" s="347">
        <v>45287</v>
      </c>
      <c r="H705" s="364"/>
      <c r="I705" s="341">
        <v>1953723</v>
      </c>
      <c r="J705" s="343"/>
      <c r="K705" s="344" t="s">
        <v>203</v>
      </c>
      <c r="L705" s="335">
        <v>100</v>
      </c>
      <c r="M705" s="304">
        <v>138</v>
      </c>
      <c r="N705" s="304">
        <v>345</v>
      </c>
      <c r="O705" s="304" t="s">
        <v>22</v>
      </c>
      <c r="P705" s="304" t="s">
        <v>22</v>
      </c>
      <c r="Q705" s="304" t="s">
        <v>22</v>
      </c>
      <c r="R705" s="304" t="s">
        <v>22</v>
      </c>
      <c r="S705" s="304" t="s">
        <v>22</v>
      </c>
      <c r="T705" s="234" t="s">
        <v>22</v>
      </c>
      <c r="U705" s="234" t="s">
        <v>22</v>
      </c>
      <c r="V705" s="304" t="s">
        <v>138</v>
      </c>
      <c r="W705" s="304"/>
    </row>
    <row r="706" spans="1:23" s="212" customFormat="1" ht="25.5">
      <c r="A706" s="304" t="s">
        <v>1502</v>
      </c>
      <c r="B706" s="304" t="s">
        <v>1503</v>
      </c>
      <c r="C706" s="304" t="s">
        <v>168</v>
      </c>
      <c r="D706" s="231" t="s">
        <v>2113</v>
      </c>
      <c r="E706" s="352">
        <v>44943</v>
      </c>
      <c r="F706" s="348">
        <v>45022</v>
      </c>
      <c r="G706" s="349">
        <v>45022</v>
      </c>
      <c r="H706" s="364"/>
      <c r="I706" s="341">
        <v>934417</v>
      </c>
      <c r="J706" s="343"/>
      <c r="K706" s="344" t="s">
        <v>203</v>
      </c>
      <c r="L706" s="335">
        <v>100</v>
      </c>
      <c r="M706" s="304">
        <v>345</v>
      </c>
      <c r="N706" s="304" t="s">
        <v>22</v>
      </c>
      <c r="O706" s="304" t="s">
        <v>22</v>
      </c>
      <c r="P706" s="304" t="s">
        <v>22</v>
      </c>
      <c r="Q706" s="304" t="s">
        <v>22</v>
      </c>
      <c r="R706" s="304" t="s">
        <v>22</v>
      </c>
      <c r="S706" s="304" t="s">
        <v>22</v>
      </c>
      <c r="T706" s="234" t="s">
        <v>22</v>
      </c>
      <c r="U706" s="234" t="s">
        <v>22</v>
      </c>
      <c r="V706" s="304" t="s">
        <v>138</v>
      </c>
      <c r="W706" s="304"/>
    </row>
    <row r="707" spans="1:23" s="212" customFormat="1" ht="25.5">
      <c r="A707" s="304" t="s">
        <v>1504</v>
      </c>
      <c r="B707" s="304" t="s">
        <v>1505</v>
      </c>
      <c r="C707" s="304" t="s">
        <v>39</v>
      </c>
      <c r="D707" s="304" t="s">
        <v>1506</v>
      </c>
      <c r="E707" s="348">
        <v>45002</v>
      </c>
      <c r="F707" s="232">
        <v>45076</v>
      </c>
      <c r="G707" s="347">
        <v>45076</v>
      </c>
      <c r="H707" s="364"/>
      <c r="I707" s="341">
        <v>970614</v>
      </c>
      <c r="J707" s="343"/>
      <c r="K707" s="344" t="s">
        <v>203</v>
      </c>
      <c r="L707" s="335">
        <v>100</v>
      </c>
      <c r="M707" s="304">
        <v>138</v>
      </c>
      <c r="N707" s="304" t="s">
        <v>22</v>
      </c>
      <c r="O707" s="304" t="s">
        <v>22</v>
      </c>
      <c r="P707" s="304" t="s">
        <v>22</v>
      </c>
      <c r="Q707" s="304" t="s">
        <v>22</v>
      </c>
      <c r="R707" s="304" t="s">
        <v>22</v>
      </c>
      <c r="S707" s="304" t="s">
        <v>22</v>
      </c>
      <c r="T707" s="234" t="s">
        <v>22</v>
      </c>
      <c r="U707" s="234" t="s">
        <v>22</v>
      </c>
      <c r="V707" s="304" t="s">
        <v>138</v>
      </c>
      <c r="W707" s="304"/>
    </row>
    <row r="708" spans="1:23" s="212" customFormat="1" ht="25.5">
      <c r="A708" s="304" t="s">
        <v>1507</v>
      </c>
      <c r="B708" s="304" t="s">
        <v>1508</v>
      </c>
      <c r="C708" s="304" t="s">
        <v>102</v>
      </c>
      <c r="D708" s="231" t="s">
        <v>2114</v>
      </c>
      <c r="E708" s="352">
        <v>45385</v>
      </c>
      <c r="F708" s="320">
        <v>45427</v>
      </c>
      <c r="G708" s="448"/>
      <c r="H708" s="364"/>
      <c r="I708" s="341"/>
      <c r="J708" s="343"/>
      <c r="K708" s="344" t="s">
        <v>203</v>
      </c>
      <c r="L708" s="335">
        <v>0</v>
      </c>
      <c r="M708" s="304">
        <v>138</v>
      </c>
      <c r="N708" s="304" t="s">
        <v>22</v>
      </c>
      <c r="O708" s="304" t="s">
        <v>22</v>
      </c>
      <c r="P708" s="304" t="s">
        <v>22</v>
      </c>
      <c r="Q708" s="304" t="s">
        <v>22</v>
      </c>
      <c r="R708" s="304" t="s">
        <v>22</v>
      </c>
      <c r="S708" s="304" t="s">
        <v>22</v>
      </c>
      <c r="T708" s="234" t="s">
        <v>22</v>
      </c>
      <c r="U708" s="234" t="s">
        <v>22</v>
      </c>
      <c r="V708" s="304" t="s">
        <v>138</v>
      </c>
      <c r="W708" s="304"/>
    </row>
    <row r="709" spans="1:23" s="212" customFormat="1" ht="38.25">
      <c r="A709" s="304" t="s">
        <v>1510</v>
      </c>
      <c r="B709" s="304" t="s">
        <v>1511</v>
      </c>
      <c r="C709" s="304" t="s">
        <v>88</v>
      </c>
      <c r="D709" s="304" t="s">
        <v>1509</v>
      </c>
      <c r="E709" s="348">
        <v>45378</v>
      </c>
      <c r="F709" s="352">
        <v>45458</v>
      </c>
      <c r="G709" s="391"/>
      <c r="H709" s="364"/>
      <c r="I709" s="341">
        <v>453474</v>
      </c>
      <c r="J709" s="343"/>
      <c r="K709" s="344" t="s">
        <v>203</v>
      </c>
      <c r="L709" s="335">
        <v>0</v>
      </c>
      <c r="M709" s="304">
        <v>138</v>
      </c>
      <c r="N709" s="304" t="s">
        <v>22</v>
      </c>
      <c r="O709" s="304" t="s">
        <v>22</v>
      </c>
      <c r="P709" s="304" t="s">
        <v>22</v>
      </c>
      <c r="Q709" s="304" t="s">
        <v>22</v>
      </c>
      <c r="R709" s="304" t="s">
        <v>22</v>
      </c>
      <c r="S709" s="304" t="s">
        <v>22</v>
      </c>
      <c r="T709" s="234" t="s">
        <v>22</v>
      </c>
      <c r="U709" s="234" t="s">
        <v>22</v>
      </c>
      <c r="V709" s="304" t="s">
        <v>138</v>
      </c>
      <c r="W709" s="304"/>
    </row>
    <row r="710" spans="1:23" s="212" customFormat="1" ht="38.25">
      <c r="A710" s="304" t="s">
        <v>1512</v>
      </c>
      <c r="B710" s="304" t="s">
        <v>1547</v>
      </c>
      <c r="C710" s="304" t="s">
        <v>82</v>
      </c>
      <c r="D710" s="304" t="s">
        <v>1513</v>
      </c>
      <c r="E710" s="348">
        <v>45184</v>
      </c>
      <c r="F710" s="352">
        <v>45287</v>
      </c>
      <c r="G710" s="352">
        <v>45287</v>
      </c>
      <c r="H710" s="364"/>
      <c r="I710" s="341">
        <v>8095355.1099999994</v>
      </c>
      <c r="J710" s="343"/>
      <c r="K710" s="344" t="s">
        <v>203</v>
      </c>
      <c r="L710" s="335">
        <v>100</v>
      </c>
      <c r="M710" s="304">
        <v>345</v>
      </c>
      <c r="N710" s="304" t="s">
        <v>22</v>
      </c>
      <c r="O710" s="304" t="s">
        <v>22</v>
      </c>
      <c r="P710" s="304" t="s">
        <v>22</v>
      </c>
      <c r="Q710" s="304" t="s">
        <v>22</v>
      </c>
      <c r="R710" s="304" t="s">
        <v>22</v>
      </c>
      <c r="S710" s="304" t="s">
        <v>22</v>
      </c>
      <c r="T710" s="234" t="s">
        <v>22</v>
      </c>
      <c r="U710" s="234" t="s">
        <v>22</v>
      </c>
      <c r="V710" s="304" t="s">
        <v>138</v>
      </c>
      <c r="W710" s="304"/>
    </row>
    <row r="711" spans="1:23" s="212" customFormat="1" ht="25.5">
      <c r="A711" s="304" t="s">
        <v>1514</v>
      </c>
      <c r="B711" s="304" t="s">
        <v>1515</v>
      </c>
      <c r="C711" s="304" t="s">
        <v>1516</v>
      </c>
      <c r="D711" s="304" t="s">
        <v>1517</v>
      </c>
      <c r="E711" s="352">
        <v>44895</v>
      </c>
      <c r="F711" s="327">
        <v>45072</v>
      </c>
      <c r="G711" s="383">
        <v>45072</v>
      </c>
      <c r="H711" s="364"/>
      <c r="I711" s="341">
        <v>4439746</v>
      </c>
      <c r="J711" s="343"/>
      <c r="K711" s="344" t="s">
        <v>203</v>
      </c>
      <c r="L711" s="335">
        <v>100</v>
      </c>
      <c r="M711" s="304">
        <v>138</v>
      </c>
      <c r="N711" s="304" t="s">
        <v>22</v>
      </c>
      <c r="O711" s="304" t="s">
        <v>22</v>
      </c>
      <c r="P711" s="304" t="s">
        <v>22</v>
      </c>
      <c r="Q711" s="304" t="s">
        <v>22</v>
      </c>
      <c r="R711" s="304" t="s">
        <v>22</v>
      </c>
      <c r="S711" s="304" t="s">
        <v>22</v>
      </c>
      <c r="T711" s="234" t="s">
        <v>22</v>
      </c>
      <c r="U711" s="234" t="s">
        <v>22</v>
      </c>
      <c r="V711" s="304" t="s">
        <v>138</v>
      </c>
      <c r="W711" s="304"/>
    </row>
    <row r="712" spans="1:23" s="212" customFormat="1" ht="25.5">
      <c r="A712" s="304" t="s">
        <v>1518</v>
      </c>
      <c r="B712" s="304" t="s">
        <v>1519</v>
      </c>
      <c r="C712" s="304" t="s">
        <v>169</v>
      </c>
      <c r="D712" s="304" t="s">
        <v>1520</v>
      </c>
      <c r="E712" s="348">
        <v>45194</v>
      </c>
      <c r="F712" s="352">
        <v>45212</v>
      </c>
      <c r="G712" s="391">
        <v>45212</v>
      </c>
      <c r="H712" s="364"/>
      <c r="I712" s="341">
        <v>408756</v>
      </c>
      <c r="J712" s="343"/>
      <c r="K712" s="344" t="s">
        <v>203</v>
      </c>
      <c r="L712" s="335">
        <v>100</v>
      </c>
      <c r="M712" s="304">
        <v>138</v>
      </c>
      <c r="N712" s="304" t="s">
        <v>22</v>
      </c>
      <c r="O712" s="304" t="s">
        <v>22</v>
      </c>
      <c r="P712" s="304" t="s">
        <v>22</v>
      </c>
      <c r="Q712" s="304" t="s">
        <v>22</v>
      </c>
      <c r="R712" s="304" t="s">
        <v>22</v>
      </c>
      <c r="S712" s="304" t="s">
        <v>22</v>
      </c>
      <c r="T712" s="234" t="s">
        <v>22</v>
      </c>
      <c r="U712" s="234" t="s">
        <v>22</v>
      </c>
      <c r="V712" s="304" t="s">
        <v>138</v>
      </c>
      <c r="W712" s="304"/>
    </row>
    <row r="713" spans="1:23" s="212" customFormat="1" ht="25.5">
      <c r="A713" s="304" t="s">
        <v>1521</v>
      </c>
      <c r="B713" s="304" t="s">
        <v>1522</v>
      </c>
      <c r="C713" s="304" t="s">
        <v>83</v>
      </c>
      <c r="D713" s="304" t="s">
        <v>1523</v>
      </c>
      <c r="E713" s="503">
        <v>44946</v>
      </c>
      <c r="F713" s="352">
        <v>45033</v>
      </c>
      <c r="G713" s="352">
        <v>45033</v>
      </c>
      <c r="H713" s="364"/>
      <c r="I713" s="341">
        <v>1915057</v>
      </c>
      <c r="J713" s="343"/>
      <c r="K713" s="344" t="s">
        <v>203</v>
      </c>
      <c r="L713" s="335">
        <v>100</v>
      </c>
      <c r="M713" s="304">
        <v>138</v>
      </c>
      <c r="N713" s="304" t="s">
        <v>22</v>
      </c>
      <c r="O713" s="304" t="s">
        <v>22</v>
      </c>
      <c r="P713" s="304" t="s">
        <v>22</v>
      </c>
      <c r="Q713" s="304" t="s">
        <v>22</v>
      </c>
      <c r="R713" s="304" t="s">
        <v>22</v>
      </c>
      <c r="S713" s="304" t="s">
        <v>22</v>
      </c>
      <c r="T713" s="234" t="s">
        <v>22</v>
      </c>
      <c r="U713" s="234" t="s">
        <v>22</v>
      </c>
      <c r="V713" s="304" t="s">
        <v>138</v>
      </c>
      <c r="W713" s="304"/>
    </row>
    <row r="714" spans="1:23" s="212" customFormat="1" ht="25.5">
      <c r="A714" s="304" t="s">
        <v>1524</v>
      </c>
      <c r="B714" s="304" t="s">
        <v>1525</v>
      </c>
      <c r="C714" s="304" t="s">
        <v>28</v>
      </c>
      <c r="D714" s="304" t="s">
        <v>1526</v>
      </c>
      <c r="E714" s="323">
        <v>44935</v>
      </c>
      <c r="F714" s="327">
        <v>45077</v>
      </c>
      <c r="G714" s="347">
        <v>45077</v>
      </c>
      <c r="H714" s="364"/>
      <c r="I714" s="341">
        <v>457842</v>
      </c>
      <c r="J714" s="343"/>
      <c r="K714" s="344" t="s">
        <v>203</v>
      </c>
      <c r="L714" s="335">
        <v>100</v>
      </c>
      <c r="M714" s="304">
        <v>345</v>
      </c>
      <c r="N714" s="304" t="s">
        <v>22</v>
      </c>
      <c r="O714" s="304" t="s">
        <v>22</v>
      </c>
      <c r="P714" s="304" t="s">
        <v>22</v>
      </c>
      <c r="Q714" s="304" t="s">
        <v>22</v>
      </c>
      <c r="R714" s="304" t="s">
        <v>22</v>
      </c>
      <c r="S714" s="304" t="s">
        <v>22</v>
      </c>
      <c r="T714" s="234" t="s">
        <v>22</v>
      </c>
      <c r="U714" s="234" t="s">
        <v>22</v>
      </c>
      <c r="V714" s="304" t="s">
        <v>138</v>
      </c>
      <c r="W714" s="304"/>
    </row>
    <row r="715" spans="1:23" s="212" customFormat="1" ht="38.25">
      <c r="A715" s="233" t="s">
        <v>3643</v>
      </c>
      <c r="B715" s="233" t="s">
        <v>3644</v>
      </c>
      <c r="C715" s="233" t="s">
        <v>3645</v>
      </c>
      <c r="D715" s="233" t="s">
        <v>3646</v>
      </c>
      <c r="E715" s="515">
        <v>45299</v>
      </c>
      <c r="F715" s="346">
        <v>45427</v>
      </c>
      <c r="G715" s="346"/>
      <c r="H715" s="233"/>
      <c r="I715" s="341">
        <v>2587936.1600000001</v>
      </c>
      <c r="J715" s="457"/>
      <c r="K715" s="458"/>
      <c r="L715" s="474">
        <v>22</v>
      </c>
      <c r="M715" s="240">
        <v>138</v>
      </c>
      <c r="N715" s="240" t="s">
        <v>22</v>
      </c>
      <c r="O715" s="240" t="s">
        <v>22</v>
      </c>
      <c r="P715" s="240" t="s">
        <v>22</v>
      </c>
      <c r="Q715" s="240" t="s">
        <v>22</v>
      </c>
      <c r="R715" s="240" t="s">
        <v>22</v>
      </c>
      <c r="S715" s="240" t="s">
        <v>22</v>
      </c>
      <c r="T715" s="240" t="s">
        <v>22</v>
      </c>
      <c r="U715" s="240" t="s">
        <v>22</v>
      </c>
      <c r="V715" s="240" t="s">
        <v>138</v>
      </c>
      <c r="W715" s="297"/>
    </row>
    <row r="716" spans="1:23" s="212" customFormat="1" ht="38.25">
      <c r="A716" s="304" t="s">
        <v>1881</v>
      </c>
      <c r="B716" s="304" t="s">
        <v>1529</v>
      </c>
      <c r="C716" s="304" t="s">
        <v>107</v>
      </c>
      <c r="D716" s="304" t="s">
        <v>1530</v>
      </c>
      <c r="E716" s="348">
        <v>45047</v>
      </c>
      <c r="F716" s="352">
        <v>45366</v>
      </c>
      <c r="G716" s="391"/>
      <c r="H716" s="364"/>
      <c r="I716" s="341">
        <v>560304</v>
      </c>
      <c r="J716" s="343"/>
      <c r="K716" s="344" t="s">
        <v>203</v>
      </c>
      <c r="L716" s="335">
        <v>99</v>
      </c>
      <c r="M716" s="304">
        <v>138</v>
      </c>
      <c r="N716" s="304" t="s">
        <v>22</v>
      </c>
      <c r="O716" s="304" t="s">
        <v>22</v>
      </c>
      <c r="P716" s="304" t="s">
        <v>22</v>
      </c>
      <c r="Q716" s="304" t="s">
        <v>22</v>
      </c>
      <c r="R716" s="304" t="s">
        <v>22</v>
      </c>
      <c r="S716" s="304" t="s">
        <v>22</v>
      </c>
      <c r="T716" s="234" t="s">
        <v>22</v>
      </c>
      <c r="U716" s="234" t="s">
        <v>22</v>
      </c>
      <c r="V716" s="304" t="s">
        <v>138</v>
      </c>
      <c r="W716" s="304"/>
    </row>
    <row r="717" spans="1:23" s="212" customFormat="1" ht="25.5">
      <c r="A717" s="304" t="s">
        <v>2569</v>
      </c>
      <c r="B717" s="304" t="s">
        <v>1531</v>
      </c>
      <c r="C717" s="304" t="s">
        <v>28</v>
      </c>
      <c r="D717" s="304" t="s">
        <v>1532</v>
      </c>
      <c r="E717" s="511">
        <v>45366</v>
      </c>
      <c r="F717" s="232">
        <v>45473</v>
      </c>
      <c r="G717" s="391"/>
      <c r="H717" s="364"/>
      <c r="I717" s="341"/>
      <c r="J717" s="343"/>
      <c r="K717" s="344" t="s">
        <v>203</v>
      </c>
      <c r="L717" s="335">
        <v>0</v>
      </c>
      <c r="M717" s="304">
        <v>69</v>
      </c>
      <c r="N717" s="304">
        <v>138</v>
      </c>
      <c r="O717" s="304" t="s">
        <v>22</v>
      </c>
      <c r="P717" s="304" t="s">
        <v>22</v>
      </c>
      <c r="Q717" s="304" t="s">
        <v>22</v>
      </c>
      <c r="R717" s="304" t="s">
        <v>22</v>
      </c>
      <c r="S717" s="304" t="s">
        <v>22</v>
      </c>
      <c r="T717" s="234" t="s">
        <v>22</v>
      </c>
      <c r="U717" s="234" t="s">
        <v>22</v>
      </c>
      <c r="V717" s="304" t="s">
        <v>138</v>
      </c>
      <c r="W717" s="304"/>
    </row>
    <row r="718" spans="1:23" s="212" customFormat="1" ht="38.25">
      <c r="A718" s="304" t="s">
        <v>1882</v>
      </c>
      <c r="B718" s="304" t="s">
        <v>1533</v>
      </c>
      <c r="C718" s="304" t="s">
        <v>857</v>
      </c>
      <c r="D718" s="304" t="s">
        <v>1534</v>
      </c>
      <c r="E718" s="352">
        <v>45538</v>
      </c>
      <c r="F718" s="503">
        <v>45641</v>
      </c>
      <c r="G718" s="448"/>
      <c r="H718" s="364"/>
      <c r="I718" s="341"/>
      <c r="J718" s="343"/>
      <c r="K718" s="344" t="s">
        <v>203</v>
      </c>
      <c r="L718" s="335">
        <v>0</v>
      </c>
      <c r="M718" s="304" t="s">
        <v>22</v>
      </c>
      <c r="N718" s="304">
        <v>138</v>
      </c>
      <c r="O718" s="304" t="s">
        <v>22</v>
      </c>
      <c r="P718" s="304" t="s">
        <v>22</v>
      </c>
      <c r="Q718" s="304" t="s">
        <v>22</v>
      </c>
      <c r="R718" s="304" t="s">
        <v>22</v>
      </c>
      <c r="S718" s="304" t="s">
        <v>22</v>
      </c>
      <c r="T718" s="234" t="s">
        <v>22</v>
      </c>
      <c r="U718" s="234" t="s">
        <v>22</v>
      </c>
      <c r="V718" s="304" t="s">
        <v>138</v>
      </c>
      <c r="W718" s="304"/>
    </row>
    <row r="719" spans="1:23" s="212" customFormat="1" ht="38.25">
      <c r="A719" s="304" t="s">
        <v>1535</v>
      </c>
      <c r="B719" s="304" t="s">
        <v>1536</v>
      </c>
      <c r="C719" s="304" t="s">
        <v>82</v>
      </c>
      <c r="D719" s="304" t="s">
        <v>1537</v>
      </c>
      <c r="E719" s="348">
        <v>44971</v>
      </c>
      <c r="F719" s="352">
        <v>45036</v>
      </c>
      <c r="G719" s="352">
        <v>45036</v>
      </c>
      <c r="H719" s="364"/>
      <c r="I719" s="341">
        <v>1190508</v>
      </c>
      <c r="J719" s="343"/>
      <c r="K719" s="344" t="s">
        <v>203</v>
      </c>
      <c r="L719" s="335">
        <v>100</v>
      </c>
      <c r="M719" s="304" t="s">
        <v>22</v>
      </c>
      <c r="N719" s="304">
        <v>138</v>
      </c>
      <c r="O719" s="304" t="s">
        <v>22</v>
      </c>
      <c r="P719" s="304" t="s">
        <v>22</v>
      </c>
      <c r="Q719" s="304" t="s">
        <v>22</v>
      </c>
      <c r="R719" s="304" t="s">
        <v>22</v>
      </c>
      <c r="S719" s="304" t="s">
        <v>22</v>
      </c>
      <c r="T719" s="234" t="s">
        <v>22</v>
      </c>
      <c r="U719" s="234" t="s">
        <v>22</v>
      </c>
      <c r="V719" s="304" t="s">
        <v>138</v>
      </c>
      <c r="W719" s="304"/>
    </row>
    <row r="720" spans="1:23" s="212" customFormat="1" ht="38.25">
      <c r="A720" s="304" t="s">
        <v>1538</v>
      </c>
      <c r="B720" s="304" t="s">
        <v>1539</v>
      </c>
      <c r="C720" s="304" t="s">
        <v>409</v>
      </c>
      <c r="D720" s="304" t="s">
        <v>1540</v>
      </c>
      <c r="E720" s="232">
        <v>45187</v>
      </c>
      <c r="F720" s="547">
        <v>45382</v>
      </c>
      <c r="G720" s="391"/>
      <c r="H720" s="364"/>
      <c r="I720" s="341">
        <v>5567773.71</v>
      </c>
      <c r="J720" s="343"/>
      <c r="K720" s="344" t="s">
        <v>203</v>
      </c>
      <c r="L720" s="474">
        <v>89</v>
      </c>
      <c r="M720" s="304" t="s">
        <v>22</v>
      </c>
      <c r="N720" s="304">
        <v>138</v>
      </c>
      <c r="O720" s="304" t="s">
        <v>22</v>
      </c>
      <c r="P720" s="304" t="s">
        <v>22</v>
      </c>
      <c r="Q720" s="304" t="s">
        <v>22</v>
      </c>
      <c r="R720" s="304" t="s">
        <v>22</v>
      </c>
      <c r="S720" s="304" t="s">
        <v>22</v>
      </c>
      <c r="T720" s="234" t="s">
        <v>22</v>
      </c>
      <c r="U720" s="234" t="s">
        <v>22</v>
      </c>
      <c r="V720" s="304" t="s">
        <v>138</v>
      </c>
      <c r="W720" s="304"/>
    </row>
    <row r="721" spans="1:23" s="212" customFormat="1" ht="25.5">
      <c r="A721" s="304" t="s">
        <v>1705</v>
      </c>
      <c r="B721" s="304" t="s">
        <v>1583</v>
      </c>
      <c r="C721" s="304" t="s">
        <v>205</v>
      </c>
      <c r="D721" s="231" t="s">
        <v>2115</v>
      </c>
      <c r="E721" s="348">
        <v>44984</v>
      </c>
      <c r="F721" s="327">
        <v>45068</v>
      </c>
      <c r="G721" s="383">
        <v>45068</v>
      </c>
      <c r="H721" s="364"/>
      <c r="I721" s="341">
        <v>2398734</v>
      </c>
      <c r="J721" s="343"/>
      <c r="K721" s="344" t="s">
        <v>203</v>
      </c>
      <c r="L721" s="335">
        <v>100</v>
      </c>
      <c r="M721" s="304">
        <v>138</v>
      </c>
      <c r="N721" s="304" t="s">
        <v>22</v>
      </c>
      <c r="O721" s="304" t="s">
        <v>22</v>
      </c>
      <c r="P721" s="304" t="s">
        <v>22</v>
      </c>
      <c r="Q721" s="304" t="s">
        <v>22</v>
      </c>
      <c r="R721" s="304" t="s">
        <v>22</v>
      </c>
      <c r="S721" s="304" t="s">
        <v>22</v>
      </c>
      <c r="T721" s="234" t="s">
        <v>22</v>
      </c>
      <c r="U721" s="234" t="s">
        <v>22</v>
      </c>
      <c r="V721" s="304" t="s">
        <v>138</v>
      </c>
      <c r="W721" s="304"/>
    </row>
    <row r="722" spans="1:23" s="212" customFormat="1" ht="25.5">
      <c r="A722" s="304" t="s">
        <v>1584</v>
      </c>
      <c r="B722" s="231" t="s">
        <v>2040</v>
      </c>
      <c r="C722" s="304" t="s">
        <v>314</v>
      </c>
      <c r="D722" s="358" t="s">
        <v>1671</v>
      </c>
      <c r="E722" s="352">
        <v>45026</v>
      </c>
      <c r="F722" s="320">
        <v>45048</v>
      </c>
      <c r="G722" s="352">
        <v>45048</v>
      </c>
      <c r="H722" s="364"/>
      <c r="I722" s="341">
        <v>1692321</v>
      </c>
      <c r="J722" s="343"/>
      <c r="K722" s="344" t="s">
        <v>203</v>
      </c>
      <c r="L722" s="335">
        <v>100</v>
      </c>
      <c r="M722" s="304">
        <v>138</v>
      </c>
      <c r="N722" s="304" t="s">
        <v>22</v>
      </c>
      <c r="O722" s="304" t="s">
        <v>22</v>
      </c>
      <c r="P722" s="304" t="s">
        <v>22</v>
      </c>
      <c r="Q722" s="304" t="s">
        <v>22</v>
      </c>
      <c r="R722" s="304" t="s">
        <v>22</v>
      </c>
      <c r="S722" s="304" t="s">
        <v>22</v>
      </c>
      <c r="T722" s="234" t="s">
        <v>22</v>
      </c>
      <c r="U722" s="234" t="s">
        <v>22</v>
      </c>
      <c r="V722" s="304" t="s">
        <v>138</v>
      </c>
      <c r="W722" s="304"/>
    </row>
    <row r="723" spans="1:23" s="212" customFormat="1" ht="25.5">
      <c r="A723" s="304" t="s">
        <v>1585</v>
      </c>
      <c r="B723" s="304" t="s">
        <v>2138</v>
      </c>
      <c r="C723" s="304" t="s">
        <v>167</v>
      </c>
      <c r="D723" s="304" t="s">
        <v>2139</v>
      </c>
      <c r="E723" s="503">
        <v>44981</v>
      </c>
      <c r="F723" s="320">
        <v>45107</v>
      </c>
      <c r="G723" s="391">
        <v>45107</v>
      </c>
      <c r="H723" s="364"/>
      <c r="I723" s="341">
        <v>5043197</v>
      </c>
      <c r="J723" s="343"/>
      <c r="K723" s="344" t="s">
        <v>203</v>
      </c>
      <c r="L723" s="335">
        <v>100</v>
      </c>
      <c r="M723" s="304">
        <v>138</v>
      </c>
      <c r="N723" s="304" t="s">
        <v>22</v>
      </c>
      <c r="O723" s="304" t="s">
        <v>22</v>
      </c>
      <c r="P723" s="304" t="s">
        <v>22</v>
      </c>
      <c r="Q723" s="304" t="s">
        <v>22</v>
      </c>
      <c r="R723" s="304" t="s">
        <v>22</v>
      </c>
      <c r="S723" s="304" t="s">
        <v>22</v>
      </c>
      <c r="T723" s="234" t="s">
        <v>22</v>
      </c>
      <c r="U723" s="234" t="s">
        <v>22</v>
      </c>
      <c r="V723" s="304" t="s">
        <v>138</v>
      </c>
      <c r="W723" s="304"/>
    </row>
    <row r="724" spans="1:23" s="212" customFormat="1" ht="51">
      <c r="A724" s="304" t="s">
        <v>1586</v>
      </c>
      <c r="B724" s="304" t="s">
        <v>1721</v>
      </c>
      <c r="C724" s="304" t="s">
        <v>1660</v>
      </c>
      <c r="D724" s="231" t="s">
        <v>2116</v>
      </c>
      <c r="E724" s="503">
        <v>44947</v>
      </c>
      <c r="F724" s="232">
        <v>45057</v>
      </c>
      <c r="G724" s="347">
        <v>45057</v>
      </c>
      <c r="H724" s="364"/>
      <c r="I724" s="341">
        <v>1732895</v>
      </c>
      <c r="J724" s="343"/>
      <c r="K724" s="344" t="s">
        <v>203</v>
      </c>
      <c r="L724" s="335">
        <v>100</v>
      </c>
      <c r="M724" s="304">
        <v>138</v>
      </c>
      <c r="N724" s="304" t="s">
        <v>22</v>
      </c>
      <c r="O724" s="304" t="s">
        <v>22</v>
      </c>
      <c r="P724" s="304" t="s">
        <v>22</v>
      </c>
      <c r="Q724" s="304" t="s">
        <v>22</v>
      </c>
      <c r="R724" s="304" t="s">
        <v>22</v>
      </c>
      <c r="S724" s="304" t="s">
        <v>22</v>
      </c>
      <c r="T724" s="234" t="s">
        <v>22</v>
      </c>
      <c r="U724" s="234" t="s">
        <v>22</v>
      </c>
      <c r="V724" s="304" t="s">
        <v>138</v>
      </c>
      <c r="W724" s="304"/>
    </row>
    <row r="725" spans="1:23" s="212" customFormat="1" ht="38.25">
      <c r="A725" s="304" t="s">
        <v>1707</v>
      </c>
      <c r="B725" s="304" t="s">
        <v>1587</v>
      </c>
      <c r="C725" s="304" t="s">
        <v>1672</v>
      </c>
      <c r="D725" s="304" t="s">
        <v>1706</v>
      </c>
      <c r="E725" s="232">
        <v>45915</v>
      </c>
      <c r="F725" s="331">
        <v>46006</v>
      </c>
      <c r="G725" s="551"/>
      <c r="H725" s="364"/>
      <c r="I725" s="341"/>
      <c r="J725" s="343"/>
      <c r="K725" s="344" t="s">
        <v>203</v>
      </c>
      <c r="L725" s="335">
        <v>0</v>
      </c>
      <c r="M725" s="304">
        <v>138</v>
      </c>
      <c r="N725" s="304" t="s">
        <v>22</v>
      </c>
      <c r="O725" s="304" t="s">
        <v>22</v>
      </c>
      <c r="P725" s="304" t="s">
        <v>22</v>
      </c>
      <c r="Q725" s="304" t="s">
        <v>22</v>
      </c>
      <c r="R725" s="304" t="s">
        <v>22</v>
      </c>
      <c r="S725" s="304" t="s">
        <v>22</v>
      </c>
      <c r="T725" s="234" t="s">
        <v>22</v>
      </c>
      <c r="U725" s="234" t="s">
        <v>22</v>
      </c>
      <c r="V725" s="304" t="s">
        <v>138</v>
      </c>
      <c r="W725" s="304"/>
    </row>
    <row r="726" spans="1:23" s="212" customFormat="1" ht="25.5">
      <c r="A726" s="304" t="s">
        <v>1722</v>
      </c>
      <c r="B726" s="304" t="s">
        <v>1588</v>
      </c>
      <c r="C726" s="304" t="s">
        <v>26</v>
      </c>
      <c r="D726" s="304" t="s">
        <v>1673</v>
      </c>
      <c r="E726" s="472">
        <v>45616</v>
      </c>
      <c r="F726" s="327">
        <v>46006</v>
      </c>
      <c r="G726" s="448"/>
      <c r="H726" s="364"/>
      <c r="I726" s="341">
        <v>1549511.47</v>
      </c>
      <c r="J726" s="343"/>
      <c r="K726" s="344" t="s">
        <v>203</v>
      </c>
      <c r="L726" s="335">
        <v>0</v>
      </c>
      <c r="M726" s="304">
        <v>138</v>
      </c>
      <c r="N726" s="304" t="s">
        <v>22</v>
      </c>
      <c r="O726" s="304" t="s">
        <v>22</v>
      </c>
      <c r="P726" s="304" t="s">
        <v>22</v>
      </c>
      <c r="Q726" s="304" t="s">
        <v>22</v>
      </c>
      <c r="R726" s="304" t="s">
        <v>22</v>
      </c>
      <c r="S726" s="304" t="s">
        <v>22</v>
      </c>
      <c r="T726" s="234" t="s">
        <v>22</v>
      </c>
      <c r="U726" s="234" t="s">
        <v>22</v>
      </c>
      <c r="V726" s="304" t="s">
        <v>138</v>
      </c>
      <c r="W726" s="304"/>
    </row>
    <row r="727" spans="1:23" s="212" customFormat="1" ht="38.25">
      <c r="A727" s="304" t="s">
        <v>1708</v>
      </c>
      <c r="B727" s="304" t="s">
        <v>1589</v>
      </c>
      <c r="C727" s="304" t="s">
        <v>187</v>
      </c>
      <c r="D727" s="304" t="s">
        <v>1674</v>
      </c>
      <c r="E727" s="232">
        <v>45209</v>
      </c>
      <c r="F727" s="232">
        <v>45261</v>
      </c>
      <c r="G727" s="232">
        <v>45261</v>
      </c>
      <c r="H727" s="364"/>
      <c r="I727" s="341">
        <v>712617.31000000006</v>
      </c>
      <c r="J727" s="343"/>
      <c r="K727" s="344" t="s">
        <v>203</v>
      </c>
      <c r="L727" s="335">
        <v>100</v>
      </c>
      <c r="M727" s="304">
        <v>138</v>
      </c>
      <c r="N727" s="304" t="s">
        <v>22</v>
      </c>
      <c r="O727" s="304" t="s">
        <v>22</v>
      </c>
      <c r="P727" s="304" t="s">
        <v>22</v>
      </c>
      <c r="Q727" s="304" t="s">
        <v>22</v>
      </c>
      <c r="R727" s="304" t="s">
        <v>22</v>
      </c>
      <c r="S727" s="304" t="s">
        <v>22</v>
      </c>
      <c r="T727" s="234" t="s">
        <v>22</v>
      </c>
      <c r="U727" s="234" t="s">
        <v>22</v>
      </c>
      <c r="V727" s="304" t="s">
        <v>138</v>
      </c>
      <c r="W727" s="304"/>
    </row>
    <row r="728" spans="1:23" s="212" customFormat="1" ht="25.5">
      <c r="A728" s="304" t="s">
        <v>1709</v>
      </c>
      <c r="B728" s="231" t="s">
        <v>2041</v>
      </c>
      <c r="C728" s="304" t="s">
        <v>26</v>
      </c>
      <c r="D728" s="304" t="s">
        <v>1675</v>
      </c>
      <c r="E728" s="232">
        <v>45216</v>
      </c>
      <c r="F728" s="320">
        <v>45231</v>
      </c>
      <c r="G728" s="352">
        <v>45231</v>
      </c>
      <c r="H728" s="364"/>
      <c r="I728" s="341">
        <v>328861.85999999999</v>
      </c>
      <c r="J728" s="343"/>
      <c r="K728" s="344" t="s">
        <v>203</v>
      </c>
      <c r="L728" s="335">
        <v>100</v>
      </c>
      <c r="M728" s="304">
        <v>138</v>
      </c>
      <c r="N728" s="304" t="s">
        <v>22</v>
      </c>
      <c r="O728" s="304" t="s">
        <v>22</v>
      </c>
      <c r="P728" s="304" t="s">
        <v>22</v>
      </c>
      <c r="Q728" s="304" t="s">
        <v>22</v>
      </c>
      <c r="R728" s="304" t="s">
        <v>22</v>
      </c>
      <c r="S728" s="304" t="s">
        <v>22</v>
      </c>
      <c r="T728" s="234" t="s">
        <v>22</v>
      </c>
      <c r="U728" s="234" t="s">
        <v>22</v>
      </c>
      <c r="V728" s="304" t="s">
        <v>138</v>
      </c>
      <c r="W728" s="304"/>
    </row>
    <row r="729" spans="1:23" s="212" customFormat="1" ht="51">
      <c r="A729" s="304" t="s">
        <v>3338</v>
      </c>
      <c r="B729" s="304" t="s">
        <v>1875</v>
      </c>
      <c r="C729" s="304" t="s">
        <v>167</v>
      </c>
      <c r="D729" s="304" t="s">
        <v>1661</v>
      </c>
      <c r="E729" s="352">
        <v>45218</v>
      </c>
      <c r="F729" s="503">
        <v>45261</v>
      </c>
      <c r="G729" s="352">
        <v>45261</v>
      </c>
      <c r="H729" s="364"/>
      <c r="I729" s="341">
        <v>616609</v>
      </c>
      <c r="J729" s="343"/>
      <c r="K729" s="344" t="s">
        <v>203</v>
      </c>
      <c r="L729" s="335">
        <v>100</v>
      </c>
      <c r="M729" s="304">
        <v>138</v>
      </c>
      <c r="N729" s="304" t="s">
        <v>22</v>
      </c>
      <c r="O729" s="304" t="s">
        <v>22</v>
      </c>
      <c r="P729" s="304" t="s">
        <v>22</v>
      </c>
      <c r="Q729" s="304" t="s">
        <v>22</v>
      </c>
      <c r="R729" s="304" t="s">
        <v>22</v>
      </c>
      <c r="S729" s="304" t="s">
        <v>22</v>
      </c>
      <c r="T729" s="234" t="s">
        <v>22</v>
      </c>
      <c r="U729" s="234" t="s">
        <v>22</v>
      </c>
      <c r="V729" s="304" t="s">
        <v>138</v>
      </c>
      <c r="W729" s="304"/>
    </row>
    <row r="730" spans="1:23" s="212" customFormat="1" ht="38.25">
      <c r="A730" s="304" t="s">
        <v>1883</v>
      </c>
      <c r="B730" s="304" t="s">
        <v>1876</v>
      </c>
      <c r="C730" s="304" t="s">
        <v>206</v>
      </c>
      <c r="D730" s="304" t="s">
        <v>1661</v>
      </c>
      <c r="E730" s="538">
        <v>45236</v>
      </c>
      <c r="F730" s="320">
        <v>45366</v>
      </c>
      <c r="G730" s="391"/>
      <c r="H730" s="364"/>
      <c r="I730" s="341">
        <v>906192.32000000007</v>
      </c>
      <c r="J730" s="343"/>
      <c r="K730" s="344" t="s">
        <v>203</v>
      </c>
      <c r="L730" s="335">
        <v>99</v>
      </c>
      <c r="M730" s="304">
        <v>138</v>
      </c>
      <c r="N730" s="304" t="s">
        <v>22</v>
      </c>
      <c r="O730" s="304" t="s">
        <v>22</v>
      </c>
      <c r="P730" s="304" t="s">
        <v>22</v>
      </c>
      <c r="Q730" s="304" t="s">
        <v>22</v>
      </c>
      <c r="R730" s="304" t="s">
        <v>22</v>
      </c>
      <c r="S730" s="304" t="s">
        <v>22</v>
      </c>
      <c r="T730" s="234" t="s">
        <v>22</v>
      </c>
      <c r="U730" s="234" t="s">
        <v>22</v>
      </c>
      <c r="V730" s="304" t="s">
        <v>138</v>
      </c>
      <c r="W730" s="304"/>
    </row>
    <row r="731" spans="1:23" s="212" customFormat="1" ht="38.25">
      <c r="A731" s="304" t="s">
        <v>1710</v>
      </c>
      <c r="B731" s="304" t="s">
        <v>1723</v>
      </c>
      <c r="C731" s="304" t="s">
        <v>439</v>
      </c>
      <c r="D731" s="304" t="s">
        <v>1676</v>
      </c>
      <c r="E731" s="348">
        <v>44958</v>
      </c>
      <c r="F731" s="331">
        <v>45321</v>
      </c>
      <c r="G731" s="551"/>
      <c r="H731" s="364"/>
      <c r="I731" s="341">
        <v>7588290</v>
      </c>
      <c r="J731" s="343"/>
      <c r="K731" s="344" t="s">
        <v>203</v>
      </c>
      <c r="L731" s="335">
        <v>99</v>
      </c>
      <c r="M731" s="304">
        <v>138</v>
      </c>
      <c r="N731" s="304" t="s">
        <v>22</v>
      </c>
      <c r="O731" s="304" t="s">
        <v>22</v>
      </c>
      <c r="P731" s="304" t="s">
        <v>22</v>
      </c>
      <c r="Q731" s="304" t="s">
        <v>22</v>
      </c>
      <c r="R731" s="304" t="s">
        <v>22</v>
      </c>
      <c r="S731" s="304" t="s">
        <v>22</v>
      </c>
      <c r="T731" s="234" t="s">
        <v>22</v>
      </c>
      <c r="U731" s="234" t="s">
        <v>22</v>
      </c>
      <c r="V731" s="304" t="s">
        <v>138</v>
      </c>
      <c r="W731" s="304"/>
    </row>
    <row r="732" spans="1:23" s="212" customFormat="1" ht="25.5">
      <c r="A732" s="304" t="s">
        <v>1670</v>
      </c>
      <c r="B732" s="304" t="s">
        <v>1590</v>
      </c>
      <c r="C732" s="304" t="s">
        <v>2691</v>
      </c>
      <c r="D732" s="304" t="s">
        <v>1509</v>
      </c>
      <c r="E732" s="511">
        <v>45316</v>
      </c>
      <c r="F732" s="352">
        <v>45458</v>
      </c>
      <c r="G732" s="391"/>
      <c r="H732" s="364"/>
      <c r="I732" s="341">
        <v>918404.09999999998</v>
      </c>
      <c r="J732" s="343"/>
      <c r="K732" s="344" t="s">
        <v>203</v>
      </c>
      <c r="L732" s="474">
        <v>99</v>
      </c>
      <c r="M732" s="304">
        <v>138</v>
      </c>
      <c r="N732" s="304" t="s">
        <v>22</v>
      </c>
      <c r="O732" s="304" t="s">
        <v>22</v>
      </c>
      <c r="P732" s="304" t="s">
        <v>22</v>
      </c>
      <c r="Q732" s="304" t="s">
        <v>22</v>
      </c>
      <c r="R732" s="304" t="s">
        <v>22</v>
      </c>
      <c r="S732" s="304" t="s">
        <v>22</v>
      </c>
      <c r="T732" s="234" t="s">
        <v>22</v>
      </c>
      <c r="U732" s="234" t="s">
        <v>22</v>
      </c>
      <c r="V732" s="304" t="s">
        <v>138</v>
      </c>
      <c r="W732" s="304"/>
    </row>
    <row r="733" spans="1:23" s="212" customFormat="1" ht="38.25">
      <c r="A733" s="304" t="s">
        <v>1711</v>
      </c>
      <c r="B733" s="304" t="s">
        <v>1745</v>
      </c>
      <c r="C733" s="304" t="s">
        <v>113</v>
      </c>
      <c r="D733" s="304" t="s">
        <v>1540</v>
      </c>
      <c r="E733" s="352">
        <v>44957</v>
      </c>
      <c r="F733" s="331">
        <v>45275</v>
      </c>
      <c r="G733" s="331">
        <v>45275</v>
      </c>
      <c r="H733" s="364"/>
      <c r="I733" s="341">
        <v>5650762</v>
      </c>
      <c r="J733" s="343"/>
      <c r="K733" s="344" t="s">
        <v>203</v>
      </c>
      <c r="L733" s="335">
        <v>100</v>
      </c>
      <c r="M733" s="304" t="s">
        <v>22</v>
      </c>
      <c r="N733" s="304">
        <v>138</v>
      </c>
      <c r="O733" s="304" t="s">
        <v>22</v>
      </c>
      <c r="P733" s="304" t="s">
        <v>22</v>
      </c>
      <c r="Q733" s="304" t="s">
        <v>22</v>
      </c>
      <c r="R733" s="304" t="s">
        <v>22</v>
      </c>
      <c r="S733" s="304" t="s">
        <v>22</v>
      </c>
      <c r="T733" s="234" t="s">
        <v>22</v>
      </c>
      <c r="U733" s="234" t="s">
        <v>22</v>
      </c>
      <c r="V733" s="304" t="s">
        <v>138</v>
      </c>
      <c r="W733" s="304"/>
    </row>
    <row r="734" spans="1:23" s="212" customFormat="1" ht="25.5">
      <c r="A734" s="304" t="s">
        <v>1677</v>
      </c>
      <c r="B734" s="304" t="s">
        <v>1712</v>
      </c>
      <c r="C734" s="304" t="s">
        <v>225</v>
      </c>
      <c r="D734" s="231" t="s">
        <v>2562</v>
      </c>
      <c r="E734" s="352">
        <v>44946</v>
      </c>
      <c r="F734" s="232">
        <v>45075</v>
      </c>
      <c r="G734" s="347">
        <v>45075</v>
      </c>
      <c r="H734" s="364"/>
      <c r="I734" s="341">
        <v>1884960</v>
      </c>
      <c r="J734" s="343"/>
      <c r="K734" s="344" t="s">
        <v>203</v>
      </c>
      <c r="L734" s="335">
        <v>100</v>
      </c>
      <c r="M734" s="304">
        <v>138</v>
      </c>
      <c r="N734" s="304" t="s">
        <v>22</v>
      </c>
      <c r="O734" s="304" t="s">
        <v>22</v>
      </c>
      <c r="P734" s="304" t="s">
        <v>22</v>
      </c>
      <c r="Q734" s="304" t="s">
        <v>22</v>
      </c>
      <c r="R734" s="304" t="s">
        <v>22</v>
      </c>
      <c r="S734" s="304" t="s">
        <v>22</v>
      </c>
      <c r="T734" s="234" t="s">
        <v>22</v>
      </c>
      <c r="U734" s="234" t="s">
        <v>22</v>
      </c>
      <c r="V734" s="304" t="s">
        <v>138</v>
      </c>
      <c r="W734" s="304"/>
    </row>
    <row r="735" spans="1:23" s="212" customFormat="1" ht="51">
      <c r="A735" s="304" t="s">
        <v>1713</v>
      </c>
      <c r="B735" s="231" t="s">
        <v>2042</v>
      </c>
      <c r="C735" s="304" t="s">
        <v>1002</v>
      </c>
      <c r="D735" s="231" t="s">
        <v>2117</v>
      </c>
      <c r="E735" s="232">
        <v>45168</v>
      </c>
      <c r="F735" s="331">
        <v>45287</v>
      </c>
      <c r="G735" s="331">
        <v>45287</v>
      </c>
      <c r="H735" s="364"/>
      <c r="I735" s="341">
        <v>12237395</v>
      </c>
      <c r="J735" s="343"/>
      <c r="K735" s="344" t="s">
        <v>203</v>
      </c>
      <c r="L735" s="335">
        <v>100</v>
      </c>
      <c r="M735" s="304" t="s">
        <v>22</v>
      </c>
      <c r="N735" s="304">
        <v>138</v>
      </c>
      <c r="O735" s="304" t="s">
        <v>22</v>
      </c>
      <c r="P735" s="304" t="s">
        <v>22</v>
      </c>
      <c r="Q735" s="304" t="s">
        <v>22</v>
      </c>
      <c r="R735" s="304" t="s">
        <v>22</v>
      </c>
      <c r="S735" s="304" t="s">
        <v>22</v>
      </c>
      <c r="T735" s="234" t="s">
        <v>22</v>
      </c>
      <c r="U735" s="234" t="s">
        <v>22</v>
      </c>
      <c r="V735" s="304" t="s">
        <v>138</v>
      </c>
      <c r="W735" s="304"/>
    </row>
    <row r="736" spans="1:23" s="212" customFormat="1" ht="38.25">
      <c r="A736" s="304" t="s">
        <v>1678</v>
      </c>
      <c r="B736" s="304" t="s">
        <v>1724</v>
      </c>
      <c r="C736" s="304" t="s">
        <v>82</v>
      </c>
      <c r="D736" s="304" t="s">
        <v>1725</v>
      </c>
      <c r="E736" s="449">
        <v>45033</v>
      </c>
      <c r="F736" s="331">
        <v>45057</v>
      </c>
      <c r="G736" s="332">
        <v>45057</v>
      </c>
      <c r="H736" s="364"/>
      <c r="I736" s="341">
        <v>489484</v>
      </c>
      <c r="J736" s="343"/>
      <c r="K736" s="344" t="s">
        <v>203</v>
      </c>
      <c r="L736" s="335">
        <v>100</v>
      </c>
      <c r="M736" s="304">
        <v>138</v>
      </c>
      <c r="N736" s="304" t="s">
        <v>22</v>
      </c>
      <c r="O736" s="304" t="s">
        <v>22</v>
      </c>
      <c r="P736" s="304" t="s">
        <v>22</v>
      </c>
      <c r="Q736" s="304" t="s">
        <v>22</v>
      </c>
      <c r="R736" s="304" t="s">
        <v>22</v>
      </c>
      <c r="S736" s="304" t="s">
        <v>22</v>
      </c>
      <c r="T736" s="234" t="s">
        <v>22</v>
      </c>
      <c r="U736" s="234" t="s">
        <v>22</v>
      </c>
      <c r="V736" s="304" t="s">
        <v>138</v>
      </c>
      <c r="W736" s="304"/>
    </row>
    <row r="737" spans="1:23" s="212" customFormat="1" ht="38.25">
      <c r="A737" s="304" t="s">
        <v>1714</v>
      </c>
      <c r="B737" s="304" t="s">
        <v>2140</v>
      </c>
      <c r="C737" s="304" t="s">
        <v>409</v>
      </c>
      <c r="D737" s="231" t="s">
        <v>2118</v>
      </c>
      <c r="E737" s="323">
        <v>44918</v>
      </c>
      <c r="F737" s="232">
        <v>45231</v>
      </c>
      <c r="G737" s="232">
        <v>45231</v>
      </c>
      <c r="H737" s="364"/>
      <c r="I737" s="341">
        <v>7665758</v>
      </c>
      <c r="J737" s="343"/>
      <c r="K737" s="344" t="s">
        <v>203</v>
      </c>
      <c r="L737" s="335">
        <v>100</v>
      </c>
      <c r="M737" s="304" t="s">
        <v>22</v>
      </c>
      <c r="N737" s="304">
        <v>138</v>
      </c>
      <c r="O737" s="304" t="s">
        <v>22</v>
      </c>
      <c r="P737" s="304" t="s">
        <v>22</v>
      </c>
      <c r="Q737" s="304" t="s">
        <v>22</v>
      </c>
      <c r="R737" s="304" t="s">
        <v>22</v>
      </c>
      <c r="S737" s="304" t="s">
        <v>22</v>
      </c>
      <c r="T737" s="234" t="s">
        <v>22</v>
      </c>
      <c r="U737" s="234" t="s">
        <v>22</v>
      </c>
      <c r="V737" s="304" t="s">
        <v>138</v>
      </c>
      <c r="W737" s="304"/>
    </row>
    <row r="738" spans="1:23" s="212" customFormat="1" ht="25.5">
      <c r="A738" s="304" t="s">
        <v>1679</v>
      </c>
      <c r="B738" s="304" t="s">
        <v>1680</v>
      </c>
      <c r="C738" s="304" t="s">
        <v>167</v>
      </c>
      <c r="D738" s="304" t="s">
        <v>1746</v>
      </c>
      <c r="E738" s="323">
        <v>45013</v>
      </c>
      <c r="F738" s="347">
        <v>45281</v>
      </c>
      <c r="G738" s="347">
        <v>45281</v>
      </c>
      <c r="H738" s="364"/>
      <c r="I738" s="341">
        <v>657187</v>
      </c>
      <c r="J738" s="343"/>
      <c r="K738" s="344" t="s">
        <v>203</v>
      </c>
      <c r="L738" s="335">
        <v>100</v>
      </c>
      <c r="M738" s="304">
        <v>138</v>
      </c>
      <c r="N738" s="304" t="s">
        <v>22</v>
      </c>
      <c r="O738" s="304" t="s">
        <v>22</v>
      </c>
      <c r="P738" s="304" t="s">
        <v>22</v>
      </c>
      <c r="Q738" s="304" t="s">
        <v>22</v>
      </c>
      <c r="R738" s="304" t="s">
        <v>22</v>
      </c>
      <c r="S738" s="304" t="s">
        <v>22</v>
      </c>
      <c r="T738" s="234" t="s">
        <v>22</v>
      </c>
      <c r="U738" s="234" t="s">
        <v>22</v>
      </c>
      <c r="V738" s="304" t="s">
        <v>138</v>
      </c>
      <c r="W738" s="304"/>
    </row>
    <row r="739" spans="1:23" s="212" customFormat="1" ht="25.5">
      <c r="A739" s="304" t="s">
        <v>1695</v>
      </c>
      <c r="B739" s="304" t="s">
        <v>1591</v>
      </c>
      <c r="C739" s="304" t="s">
        <v>1681</v>
      </c>
      <c r="D739" s="304" t="s">
        <v>1682</v>
      </c>
      <c r="E739" s="232">
        <v>45219</v>
      </c>
      <c r="F739" s="232">
        <v>45366</v>
      </c>
      <c r="G739" s="448"/>
      <c r="H739" s="364"/>
      <c r="I739" s="341">
        <v>443757</v>
      </c>
      <c r="J739" s="343"/>
      <c r="K739" s="344" t="s">
        <v>203</v>
      </c>
      <c r="L739" s="335">
        <v>40</v>
      </c>
      <c r="M739" s="304">
        <v>138</v>
      </c>
      <c r="N739" s="304" t="s">
        <v>22</v>
      </c>
      <c r="O739" s="304" t="s">
        <v>22</v>
      </c>
      <c r="P739" s="304" t="s">
        <v>22</v>
      </c>
      <c r="Q739" s="304" t="s">
        <v>22</v>
      </c>
      <c r="R739" s="304" t="s">
        <v>22</v>
      </c>
      <c r="S739" s="304" t="s">
        <v>22</v>
      </c>
      <c r="T739" s="234" t="s">
        <v>22</v>
      </c>
      <c r="U739" s="234" t="s">
        <v>22</v>
      </c>
      <c r="V739" s="304" t="s">
        <v>138</v>
      </c>
      <c r="W739" s="304"/>
    </row>
    <row r="740" spans="1:23" s="212" customFormat="1" ht="38.25">
      <c r="A740" s="304" t="s">
        <v>2742</v>
      </c>
      <c r="B740" s="304" t="s">
        <v>1715</v>
      </c>
      <c r="C740" s="304" t="s">
        <v>167</v>
      </c>
      <c r="D740" s="304" t="s">
        <v>1716</v>
      </c>
      <c r="E740" s="232">
        <v>45658</v>
      </c>
      <c r="F740" s="348">
        <v>45785</v>
      </c>
      <c r="G740" s="391"/>
      <c r="H740" s="364"/>
      <c r="I740" s="341"/>
      <c r="J740" s="343"/>
      <c r="K740" s="344" t="s">
        <v>203</v>
      </c>
      <c r="L740" s="335">
        <v>0</v>
      </c>
      <c r="M740" s="304" t="s">
        <v>22</v>
      </c>
      <c r="N740" s="304">
        <v>138</v>
      </c>
      <c r="O740" s="304" t="s">
        <v>22</v>
      </c>
      <c r="P740" s="304" t="s">
        <v>22</v>
      </c>
      <c r="Q740" s="304" t="s">
        <v>22</v>
      </c>
      <c r="R740" s="304" t="s">
        <v>22</v>
      </c>
      <c r="S740" s="304" t="s">
        <v>22</v>
      </c>
      <c r="T740" s="234" t="s">
        <v>22</v>
      </c>
      <c r="U740" s="234" t="s">
        <v>22</v>
      </c>
      <c r="V740" s="304" t="s">
        <v>138</v>
      </c>
      <c r="W740" s="304"/>
    </row>
    <row r="741" spans="1:23" s="212" customFormat="1" ht="38.25">
      <c r="A741" s="304" t="s">
        <v>1717</v>
      </c>
      <c r="B741" s="304" t="s">
        <v>1684</v>
      </c>
      <c r="C741" s="304" t="s">
        <v>93</v>
      </c>
      <c r="D741" s="304" t="s">
        <v>1685</v>
      </c>
      <c r="E741" s="232">
        <v>45189</v>
      </c>
      <c r="F741" s="503">
        <v>45427</v>
      </c>
      <c r="G741" s="551"/>
      <c r="H741" s="364"/>
      <c r="I741" s="341">
        <v>1156883</v>
      </c>
      <c r="J741" s="343"/>
      <c r="K741" s="344" t="s">
        <v>203</v>
      </c>
      <c r="L741" s="335">
        <v>99</v>
      </c>
      <c r="M741" s="304" t="s">
        <v>22</v>
      </c>
      <c r="N741" s="304">
        <v>138</v>
      </c>
      <c r="O741" s="304" t="s">
        <v>22</v>
      </c>
      <c r="P741" s="304" t="s">
        <v>22</v>
      </c>
      <c r="Q741" s="304" t="s">
        <v>22</v>
      </c>
      <c r="R741" s="304" t="s">
        <v>22</v>
      </c>
      <c r="S741" s="304" t="s">
        <v>22</v>
      </c>
      <c r="T741" s="234" t="s">
        <v>22</v>
      </c>
      <c r="U741" s="234" t="s">
        <v>22</v>
      </c>
      <c r="V741" s="304" t="s">
        <v>138</v>
      </c>
      <c r="W741" s="304"/>
    </row>
    <row r="742" spans="1:23" s="212" customFormat="1" ht="38.25">
      <c r="A742" s="304" t="s">
        <v>1690</v>
      </c>
      <c r="B742" s="304" t="s">
        <v>1686</v>
      </c>
      <c r="C742" s="304" t="s">
        <v>1683</v>
      </c>
      <c r="D742" s="304" t="s">
        <v>1687</v>
      </c>
      <c r="E742" s="348">
        <v>45051</v>
      </c>
      <c r="F742" s="503">
        <v>45065</v>
      </c>
      <c r="G742" s="347">
        <v>45065</v>
      </c>
      <c r="H742" s="364"/>
      <c r="I742" s="341">
        <v>857678</v>
      </c>
      <c r="J742" s="343"/>
      <c r="K742" s="344" t="s">
        <v>203</v>
      </c>
      <c r="L742" s="335">
        <v>100</v>
      </c>
      <c r="M742" s="304">
        <v>138</v>
      </c>
      <c r="N742" s="304" t="s">
        <v>22</v>
      </c>
      <c r="O742" s="304" t="s">
        <v>22</v>
      </c>
      <c r="P742" s="304" t="s">
        <v>22</v>
      </c>
      <c r="Q742" s="304" t="s">
        <v>22</v>
      </c>
      <c r="R742" s="304" t="s">
        <v>22</v>
      </c>
      <c r="S742" s="304" t="s">
        <v>22</v>
      </c>
      <c r="T742" s="234" t="s">
        <v>22</v>
      </c>
      <c r="U742" s="234" t="s">
        <v>22</v>
      </c>
      <c r="V742" s="304" t="s">
        <v>138</v>
      </c>
      <c r="W742" s="304"/>
    </row>
    <row r="743" spans="1:23" s="442" customFormat="1" ht="40.5" customHeight="1">
      <c r="A743" s="256" t="s">
        <v>1691</v>
      </c>
      <c r="B743" s="256" t="s">
        <v>1688</v>
      </c>
      <c r="C743" s="256" t="s">
        <v>1672</v>
      </c>
      <c r="D743" s="256" t="s">
        <v>1689</v>
      </c>
      <c r="E743" s="503">
        <v>44953</v>
      </c>
      <c r="F743" s="331">
        <v>45266</v>
      </c>
      <c r="G743" s="331">
        <v>45266</v>
      </c>
      <c r="H743" s="308"/>
      <c r="I743" s="324">
        <v>2876107</v>
      </c>
      <c r="J743" s="322"/>
      <c r="K743" s="318" t="s">
        <v>203</v>
      </c>
      <c r="L743" s="335">
        <v>100</v>
      </c>
      <c r="M743" s="256">
        <v>138</v>
      </c>
      <c r="N743" s="256" t="s">
        <v>22</v>
      </c>
      <c r="O743" s="256" t="s">
        <v>22</v>
      </c>
      <c r="P743" s="256" t="s">
        <v>22</v>
      </c>
      <c r="Q743" s="256" t="s">
        <v>22</v>
      </c>
      <c r="R743" s="256" t="s">
        <v>22</v>
      </c>
      <c r="S743" s="256" t="s">
        <v>22</v>
      </c>
      <c r="T743" s="260" t="s">
        <v>22</v>
      </c>
      <c r="U743" s="260" t="s">
        <v>22</v>
      </c>
      <c r="V743" s="256" t="s">
        <v>138</v>
      </c>
      <c r="W743" s="256"/>
    </row>
    <row r="744" spans="1:23" s="212" customFormat="1" ht="38.25">
      <c r="A744" s="304" t="s">
        <v>2228</v>
      </c>
      <c r="B744" s="304" t="s">
        <v>1718</v>
      </c>
      <c r="C744" s="304" t="s">
        <v>1719</v>
      </c>
      <c r="D744" s="304" t="s">
        <v>1720</v>
      </c>
      <c r="E744" s="538">
        <v>45087</v>
      </c>
      <c r="F744" s="473">
        <v>45366</v>
      </c>
      <c r="G744" s="391"/>
      <c r="H744" s="364"/>
      <c r="I744" s="341">
        <v>7816660</v>
      </c>
      <c r="J744" s="343"/>
      <c r="K744" s="344" t="s">
        <v>203</v>
      </c>
      <c r="L744" s="335">
        <v>97</v>
      </c>
      <c r="M744" s="304" t="s">
        <v>22</v>
      </c>
      <c r="N744" s="304">
        <v>138</v>
      </c>
      <c r="O744" s="304" t="s">
        <v>22</v>
      </c>
      <c r="P744" s="304" t="s">
        <v>22</v>
      </c>
      <c r="Q744" s="304" t="s">
        <v>22</v>
      </c>
      <c r="R744" s="304" t="s">
        <v>22</v>
      </c>
      <c r="S744" s="304" t="s">
        <v>22</v>
      </c>
      <c r="T744" s="234" t="s">
        <v>22</v>
      </c>
      <c r="U744" s="234" t="s">
        <v>22</v>
      </c>
      <c r="V744" s="304" t="s">
        <v>138</v>
      </c>
      <c r="W744" s="304"/>
    </row>
    <row r="745" spans="1:23" s="212" customFormat="1" ht="25.5">
      <c r="A745" s="304" t="s">
        <v>1662</v>
      </c>
      <c r="B745" s="304" t="s">
        <v>1663</v>
      </c>
      <c r="C745" s="304" t="s">
        <v>167</v>
      </c>
      <c r="D745" s="304" t="s">
        <v>1664</v>
      </c>
      <c r="E745" s="232">
        <v>45265</v>
      </c>
      <c r="F745" s="347">
        <v>45280</v>
      </c>
      <c r="G745" s="347">
        <v>45280</v>
      </c>
      <c r="H745" s="364"/>
      <c r="I745" s="341">
        <v>318599.19</v>
      </c>
      <c r="J745" s="343"/>
      <c r="K745" s="344" t="s">
        <v>203</v>
      </c>
      <c r="L745" s="335">
        <v>100</v>
      </c>
      <c r="M745" s="304">
        <v>138</v>
      </c>
      <c r="N745" s="304" t="s">
        <v>22</v>
      </c>
      <c r="O745" s="304" t="s">
        <v>22</v>
      </c>
      <c r="P745" s="304" t="s">
        <v>22</v>
      </c>
      <c r="Q745" s="304" t="s">
        <v>22</v>
      </c>
      <c r="R745" s="304" t="s">
        <v>22</v>
      </c>
      <c r="S745" s="304" t="s">
        <v>22</v>
      </c>
      <c r="T745" s="234" t="s">
        <v>22</v>
      </c>
      <c r="U745" s="234" t="s">
        <v>22</v>
      </c>
      <c r="V745" s="304" t="s">
        <v>138</v>
      </c>
      <c r="W745" s="304"/>
    </row>
    <row r="746" spans="1:23" s="212" customFormat="1" ht="25.5">
      <c r="A746" s="304" t="s">
        <v>2327</v>
      </c>
      <c r="B746" s="304" t="s">
        <v>2328</v>
      </c>
      <c r="C746" s="304" t="s">
        <v>2456</v>
      </c>
      <c r="D746" s="304" t="s">
        <v>2329</v>
      </c>
      <c r="E746" s="232">
        <v>45281</v>
      </c>
      <c r="F746" s="547">
        <v>45629</v>
      </c>
      <c r="G746" s="352"/>
      <c r="H746" s="352"/>
      <c r="I746" s="341">
        <v>2783358</v>
      </c>
      <c r="J746" s="343"/>
      <c r="K746" s="344" t="s">
        <v>203</v>
      </c>
      <c r="L746" s="474">
        <v>45</v>
      </c>
      <c r="M746" s="304" t="s">
        <v>22</v>
      </c>
      <c r="N746" s="304">
        <v>345</v>
      </c>
      <c r="O746" s="304" t="s">
        <v>22</v>
      </c>
      <c r="P746" s="304" t="s">
        <v>22</v>
      </c>
      <c r="Q746" s="304" t="s">
        <v>22</v>
      </c>
      <c r="R746" s="304" t="s">
        <v>22</v>
      </c>
      <c r="S746" s="304" t="s">
        <v>22</v>
      </c>
      <c r="T746" s="234" t="s">
        <v>22</v>
      </c>
      <c r="U746" s="234" t="s">
        <v>22</v>
      </c>
      <c r="V746" s="304" t="s">
        <v>138</v>
      </c>
      <c r="W746" s="304"/>
    </row>
    <row r="747" spans="1:23" s="212" customFormat="1" ht="25.5">
      <c r="A747" s="304" t="s">
        <v>1665</v>
      </c>
      <c r="B747" s="304" t="s">
        <v>1666</v>
      </c>
      <c r="C747" s="304" t="s">
        <v>99</v>
      </c>
      <c r="D747" s="304" t="s">
        <v>1667</v>
      </c>
      <c r="E747" s="352">
        <v>45550</v>
      </c>
      <c r="F747" s="503">
        <v>45641</v>
      </c>
      <c r="G747" s="391"/>
      <c r="H747" s="364"/>
      <c r="I747" s="341"/>
      <c r="J747" s="343"/>
      <c r="K747" s="344" t="s">
        <v>203</v>
      </c>
      <c r="L747" s="335">
        <v>0</v>
      </c>
      <c r="M747" s="304" t="s">
        <v>22</v>
      </c>
      <c r="N747" s="304">
        <v>138</v>
      </c>
      <c r="O747" s="304" t="s">
        <v>22</v>
      </c>
      <c r="P747" s="304" t="s">
        <v>22</v>
      </c>
      <c r="Q747" s="304" t="s">
        <v>22</v>
      </c>
      <c r="R747" s="304" t="s">
        <v>22</v>
      </c>
      <c r="S747" s="304" t="s">
        <v>22</v>
      </c>
      <c r="T747" s="234" t="s">
        <v>22</v>
      </c>
      <c r="U747" s="234" t="s">
        <v>22</v>
      </c>
      <c r="V747" s="304" t="s">
        <v>138</v>
      </c>
      <c r="W747" s="304"/>
    </row>
    <row r="748" spans="1:23" s="212" customFormat="1" ht="25.5">
      <c r="A748" s="304" t="s">
        <v>1668</v>
      </c>
      <c r="B748" s="304" t="s">
        <v>1669</v>
      </c>
      <c r="C748" s="304" t="s">
        <v>99</v>
      </c>
      <c r="D748" s="304" t="s">
        <v>1667</v>
      </c>
      <c r="E748" s="352">
        <v>45572</v>
      </c>
      <c r="F748" s="503">
        <v>45792</v>
      </c>
      <c r="G748" s="551"/>
      <c r="H748" s="364"/>
      <c r="I748" s="341"/>
      <c r="J748" s="343"/>
      <c r="K748" s="344" t="s">
        <v>203</v>
      </c>
      <c r="L748" s="335">
        <v>0</v>
      </c>
      <c r="M748" s="304" t="s">
        <v>22</v>
      </c>
      <c r="N748" s="304">
        <v>138</v>
      </c>
      <c r="O748" s="304" t="s">
        <v>22</v>
      </c>
      <c r="P748" s="304" t="s">
        <v>22</v>
      </c>
      <c r="Q748" s="304" t="s">
        <v>22</v>
      </c>
      <c r="R748" s="304" t="s">
        <v>22</v>
      </c>
      <c r="S748" s="304" t="s">
        <v>22</v>
      </c>
      <c r="T748" s="234" t="s">
        <v>22</v>
      </c>
      <c r="U748" s="234" t="s">
        <v>22</v>
      </c>
      <c r="V748" s="304" t="s">
        <v>138</v>
      </c>
      <c r="W748" s="304"/>
    </row>
    <row r="749" spans="1:23" s="212" customFormat="1" ht="25.5">
      <c r="A749" s="304" t="s">
        <v>1735</v>
      </c>
      <c r="B749" s="304" t="s">
        <v>1753</v>
      </c>
      <c r="C749" s="304" t="s">
        <v>32</v>
      </c>
      <c r="D749" s="304" t="s">
        <v>1754</v>
      </c>
      <c r="E749" s="352">
        <v>44948</v>
      </c>
      <c r="F749" s="327">
        <v>45473</v>
      </c>
      <c r="G749" s="551"/>
      <c r="H749" s="364"/>
      <c r="I749" s="341">
        <v>373613</v>
      </c>
      <c r="J749" s="343"/>
      <c r="K749" s="344" t="s">
        <v>203</v>
      </c>
      <c r="L749" s="335">
        <v>99</v>
      </c>
      <c r="M749" s="304">
        <v>138</v>
      </c>
      <c r="N749" s="304" t="s">
        <v>22</v>
      </c>
      <c r="O749" s="304" t="s">
        <v>22</v>
      </c>
      <c r="P749" s="304" t="s">
        <v>22</v>
      </c>
      <c r="Q749" s="304" t="s">
        <v>22</v>
      </c>
      <c r="R749" s="304" t="s">
        <v>22</v>
      </c>
      <c r="S749" s="304" t="s">
        <v>22</v>
      </c>
      <c r="T749" s="304" t="s">
        <v>22</v>
      </c>
      <c r="U749" s="304" t="s">
        <v>22</v>
      </c>
      <c r="V749" s="304" t="s">
        <v>138</v>
      </c>
      <c r="W749" s="304"/>
    </row>
    <row r="750" spans="1:23" s="212" customFormat="1" ht="25.5">
      <c r="A750" s="304" t="s">
        <v>1736</v>
      </c>
      <c r="B750" s="304" t="s">
        <v>1755</v>
      </c>
      <c r="C750" s="304" t="s">
        <v>465</v>
      </c>
      <c r="D750" s="304" t="s">
        <v>1756</v>
      </c>
      <c r="E750" s="352">
        <v>45218</v>
      </c>
      <c r="F750" s="347">
        <v>45281</v>
      </c>
      <c r="G750" s="347">
        <v>45281</v>
      </c>
      <c r="H750" s="364"/>
      <c r="I750" s="341">
        <v>601943</v>
      </c>
      <c r="J750" s="343"/>
      <c r="K750" s="344" t="s">
        <v>203</v>
      </c>
      <c r="L750" s="335">
        <v>100</v>
      </c>
      <c r="M750" s="304">
        <v>138</v>
      </c>
      <c r="N750" s="304" t="s">
        <v>22</v>
      </c>
      <c r="O750" s="304" t="s">
        <v>22</v>
      </c>
      <c r="P750" s="304" t="s">
        <v>22</v>
      </c>
      <c r="Q750" s="304" t="s">
        <v>22</v>
      </c>
      <c r="R750" s="304" t="s">
        <v>22</v>
      </c>
      <c r="S750" s="304" t="s">
        <v>22</v>
      </c>
      <c r="T750" s="304" t="s">
        <v>22</v>
      </c>
      <c r="U750" s="304" t="s">
        <v>22</v>
      </c>
      <c r="V750" s="304" t="s">
        <v>138</v>
      </c>
      <c r="W750" s="304"/>
    </row>
    <row r="751" spans="1:23" s="212" customFormat="1" ht="25.5">
      <c r="A751" s="304" t="s">
        <v>1737</v>
      </c>
      <c r="B751" s="304" t="s">
        <v>1757</v>
      </c>
      <c r="C751" s="304" t="s">
        <v>26</v>
      </c>
      <c r="D751" s="304" t="s">
        <v>1758</v>
      </c>
      <c r="E751" s="538">
        <v>44991</v>
      </c>
      <c r="F751" s="352">
        <v>45261</v>
      </c>
      <c r="G751" s="332">
        <v>45261</v>
      </c>
      <c r="H751" s="364"/>
      <c r="I751" s="341">
        <v>2077589</v>
      </c>
      <c r="J751" s="343"/>
      <c r="K751" s="344" t="s">
        <v>203</v>
      </c>
      <c r="L751" s="335">
        <v>100</v>
      </c>
      <c r="M751" s="304">
        <v>138</v>
      </c>
      <c r="N751" s="304" t="s">
        <v>22</v>
      </c>
      <c r="O751" s="304" t="s">
        <v>22</v>
      </c>
      <c r="P751" s="304" t="s">
        <v>22</v>
      </c>
      <c r="Q751" s="304" t="s">
        <v>22</v>
      </c>
      <c r="R751" s="304" t="s">
        <v>22</v>
      </c>
      <c r="S751" s="304" t="s">
        <v>22</v>
      </c>
      <c r="T751" s="304" t="s">
        <v>22</v>
      </c>
      <c r="U751" s="304" t="s">
        <v>22</v>
      </c>
      <c r="V751" s="304" t="s">
        <v>138</v>
      </c>
      <c r="W751" s="304"/>
    </row>
    <row r="752" spans="1:23" s="212" customFormat="1" ht="25.5">
      <c r="A752" s="304" t="s">
        <v>1738</v>
      </c>
      <c r="B752" s="231" t="s">
        <v>2043</v>
      </c>
      <c r="C752" s="304" t="s">
        <v>170</v>
      </c>
      <c r="D752" s="231" t="s">
        <v>2119</v>
      </c>
      <c r="E752" s="503">
        <v>44998</v>
      </c>
      <c r="F752" s="232">
        <v>45063</v>
      </c>
      <c r="G752" s="347">
        <v>45063</v>
      </c>
      <c r="H752" s="364"/>
      <c r="I752" s="341">
        <v>742830</v>
      </c>
      <c r="J752" s="343"/>
      <c r="K752" s="344" t="s">
        <v>203</v>
      </c>
      <c r="L752" s="335">
        <v>100</v>
      </c>
      <c r="M752" s="304">
        <v>138</v>
      </c>
      <c r="N752" s="304" t="s">
        <v>22</v>
      </c>
      <c r="O752" s="304" t="s">
        <v>22</v>
      </c>
      <c r="P752" s="304" t="s">
        <v>22</v>
      </c>
      <c r="Q752" s="304" t="s">
        <v>22</v>
      </c>
      <c r="R752" s="304" t="s">
        <v>22</v>
      </c>
      <c r="S752" s="304" t="s">
        <v>22</v>
      </c>
      <c r="T752" s="304" t="s">
        <v>22</v>
      </c>
      <c r="U752" s="304" t="s">
        <v>22</v>
      </c>
      <c r="V752" s="304" t="s">
        <v>138</v>
      </c>
      <c r="W752" s="304"/>
    </row>
    <row r="753" spans="1:23" s="212" customFormat="1" ht="38.25">
      <c r="A753" s="304" t="s">
        <v>1791</v>
      </c>
      <c r="B753" s="231" t="s">
        <v>2044</v>
      </c>
      <c r="C753" s="304" t="s">
        <v>1110</v>
      </c>
      <c r="D753" s="304" t="s">
        <v>1759</v>
      </c>
      <c r="E753" s="232">
        <v>45199</v>
      </c>
      <c r="F753" s="352">
        <v>45275</v>
      </c>
      <c r="G753" s="347">
        <v>45275</v>
      </c>
      <c r="H753" s="364"/>
      <c r="I753" s="341">
        <v>1930107</v>
      </c>
      <c r="J753" s="343"/>
      <c r="K753" s="344" t="s">
        <v>203</v>
      </c>
      <c r="L753" s="335">
        <v>100</v>
      </c>
      <c r="M753" s="304">
        <v>138</v>
      </c>
      <c r="N753" s="304" t="s">
        <v>22</v>
      </c>
      <c r="O753" s="304" t="s">
        <v>22</v>
      </c>
      <c r="P753" s="304" t="s">
        <v>22</v>
      </c>
      <c r="Q753" s="304" t="s">
        <v>22</v>
      </c>
      <c r="R753" s="304" t="s">
        <v>22</v>
      </c>
      <c r="S753" s="304" t="s">
        <v>22</v>
      </c>
      <c r="T753" s="234" t="s">
        <v>22</v>
      </c>
      <c r="U753" s="234" t="s">
        <v>22</v>
      </c>
      <c r="V753" s="304" t="s">
        <v>138</v>
      </c>
      <c r="W753" s="304"/>
    </row>
    <row r="754" spans="1:23" s="212" customFormat="1" ht="25.5">
      <c r="A754" s="233" t="s">
        <v>3640</v>
      </c>
      <c r="B754" s="233" t="s">
        <v>3641</v>
      </c>
      <c r="C754" s="233" t="s">
        <v>2582</v>
      </c>
      <c r="D754" s="233" t="s">
        <v>3642</v>
      </c>
      <c r="E754" s="515">
        <v>45330</v>
      </c>
      <c r="F754" s="346">
        <v>45412</v>
      </c>
      <c r="G754" s="346"/>
      <c r="H754" s="233"/>
      <c r="I754" s="527">
        <v>4063623.1600000001</v>
      </c>
      <c r="J754" s="457"/>
      <c r="K754" s="458"/>
      <c r="L754" s="335">
        <v>0</v>
      </c>
      <c r="M754" s="240">
        <v>69</v>
      </c>
      <c r="N754" s="240">
        <v>138</v>
      </c>
      <c r="O754" s="240" t="s">
        <v>22</v>
      </c>
      <c r="P754" s="240" t="s">
        <v>22</v>
      </c>
      <c r="Q754" s="240" t="s">
        <v>22</v>
      </c>
      <c r="R754" s="240" t="s">
        <v>22</v>
      </c>
      <c r="S754" s="240" t="s">
        <v>22</v>
      </c>
      <c r="T754" s="240" t="s">
        <v>22</v>
      </c>
      <c r="U754" s="240" t="s">
        <v>22</v>
      </c>
      <c r="V754" s="240" t="s">
        <v>138</v>
      </c>
      <c r="W754" s="297"/>
    </row>
    <row r="755" spans="1:23" s="212" customFormat="1" ht="51">
      <c r="A755" s="304" t="s">
        <v>1793</v>
      </c>
      <c r="B755" s="304" t="s">
        <v>1762</v>
      </c>
      <c r="C755" s="304" t="s">
        <v>1051</v>
      </c>
      <c r="D755" s="304" t="s">
        <v>1763</v>
      </c>
      <c r="E755" s="352">
        <v>44998</v>
      </c>
      <c r="F755" s="503">
        <v>45036</v>
      </c>
      <c r="G755" s="551">
        <v>45036</v>
      </c>
      <c r="H755" s="364"/>
      <c r="I755" s="341">
        <v>270503</v>
      </c>
      <c r="J755" s="343"/>
      <c r="K755" s="344" t="s">
        <v>203</v>
      </c>
      <c r="L755" s="335">
        <v>100</v>
      </c>
      <c r="M755" s="304">
        <v>138</v>
      </c>
      <c r="N755" s="304" t="s">
        <v>22</v>
      </c>
      <c r="O755" s="304" t="s">
        <v>22</v>
      </c>
      <c r="P755" s="304" t="s">
        <v>22</v>
      </c>
      <c r="Q755" s="304" t="s">
        <v>22</v>
      </c>
      <c r="R755" s="304" t="s">
        <v>22</v>
      </c>
      <c r="S755" s="304" t="s">
        <v>22</v>
      </c>
      <c r="T755" s="304" t="s">
        <v>22</v>
      </c>
      <c r="U755" s="304" t="s">
        <v>22</v>
      </c>
      <c r="V755" s="304" t="s">
        <v>138</v>
      </c>
      <c r="W755" s="304"/>
    </row>
    <row r="756" spans="1:23" s="212" customFormat="1" ht="38.25">
      <c r="A756" s="304" t="s">
        <v>1794</v>
      </c>
      <c r="B756" s="304" t="s">
        <v>1795</v>
      </c>
      <c r="C756" s="304" t="s">
        <v>2141</v>
      </c>
      <c r="D756" s="304" t="s">
        <v>1796</v>
      </c>
      <c r="E756" s="348">
        <v>45458</v>
      </c>
      <c r="F756" s="352">
        <v>45610</v>
      </c>
      <c r="G756" s="391"/>
      <c r="H756" s="364"/>
      <c r="I756" s="341"/>
      <c r="J756" s="343"/>
      <c r="K756" s="344" t="s">
        <v>203</v>
      </c>
      <c r="L756" s="335">
        <v>0</v>
      </c>
      <c r="M756" s="304" t="s">
        <v>22</v>
      </c>
      <c r="N756" s="304">
        <v>345</v>
      </c>
      <c r="O756" s="304" t="s">
        <v>22</v>
      </c>
      <c r="P756" s="304" t="s">
        <v>22</v>
      </c>
      <c r="Q756" s="304" t="s">
        <v>22</v>
      </c>
      <c r="R756" s="304" t="s">
        <v>22</v>
      </c>
      <c r="S756" s="304" t="s">
        <v>22</v>
      </c>
      <c r="T756" s="304" t="s">
        <v>22</v>
      </c>
      <c r="U756" s="304" t="s">
        <v>22</v>
      </c>
      <c r="V756" s="304" t="s">
        <v>138</v>
      </c>
      <c r="W756" s="304"/>
    </row>
    <row r="757" spans="1:23" s="212" customFormat="1" ht="38.25">
      <c r="A757" s="304" t="s">
        <v>1739</v>
      </c>
      <c r="B757" s="304" t="s">
        <v>1764</v>
      </c>
      <c r="C757" s="304" t="s">
        <v>1050</v>
      </c>
      <c r="D757" s="304" t="s">
        <v>467</v>
      </c>
      <c r="E757" s="352">
        <v>45152</v>
      </c>
      <c r="F757" s="331">
        <v>45274</v>
      </c>
      <c r="G757" s="331">
        <v>45274</v>
      </c>
      <c r="H757" s="364"/>
      <c r="I757" s="341">
        <v>5786203.1200000001</v>
      </c>
      <c r="J757" s="343"/>
      <c r="K757" s="344" t="s">
        <v>203</v>
      </c>
      <c r="L757" s="335">
        <v>100</v>
      </c>
      <c r="M757" s="304" t="s">
        <v>22</v>
      </c>
      <c r="N757" s="304">
        <v>138</v>
      </c>
      <c r="O757" s="304" t="s">
        <v>22</v>
      </c>
      <c r="P757" s="304" t="s">
        <v>22</v>
      </c>
      <c r="Q757" s="304" t="s">
        <v>22</v>
      </c>
      <c r="R757" s="304" t="s">
        <v>22</v>
      </c>
      <c r="S757" s="304" t="s">
        <v>22</v>
      </c>
      <c r="T757" s="304" t="s">
        <v>22</v>
      </c>
      <c r="U757" s="304" t="s">
        <v>22</v>
      </c>
      <c r="V757" s="304" t="s">
        <v>138</v>
      </c>
      <c r="W757" s="304"/>
    </row>
    <row r="758" spans="1:23" s="212" customFormat="1" ht="25.5">
      <c r="A758" s="304" t="s">
        <v>1740</v>
      </c>
      <c r="B758" s="304" t="s">
        <v>1765</v>
      </c>
      <c r="C758" s="304" t="s">
        <v>80</v>
      </c>
      <c r="D758" s="231" t="s">
        <v>2120</v>
      </c>
      <c r="E758" s="449">
        <v>45014</v>
      </c>
      <c r="F758" s="503">
        <v>45101</v>
      </c>
      <c r="G758" s="352">
        <v>45101</v>
      </c>
      <c r="H758" s="364"/>
      <c r="I758" s="341">
        <v>3888689</v>
      </c>
      <c r="J758" s="343"/>
      <c r="K758" s="344" t="s">
        <v>203</v>
      </c>
      <c r="L758" s="335">
        <v>100</v>
      </c>
      <c r="M758" s="304">
        <v>138</v>
      </c>
      <c r="N758" s="304" t="s">
        <v>22</v>
      </c>
      <c r="O758" s="304" t="s">
        <v>22</v>
      </c>
      <c r="P758" s="304" t="s">
        <v>22</v>
      </c>
      <c r="Q758" s="304" t="s">
        <v>22</v>
      </c>
      <c r="R758" s="304" t="s">
        <v>22</v>
      </c>
      <c r="S758" s="304" t="s">
        <v>22</v>
      </c>
      <c r="T758" s="304" t="s">
        <v>22</v>
      </c>
      <c r="U758" s="304" t="s">
        <v>22</v>
      </c>
      <c r="V758" s="304" t="s">
        <v>138</v>
      </c>
      <c r="W758" s="304"/>
    </row>
    <row r="759" spans="1:23" s="212" customFormat="1" ht="25.5">
      <c r="A759" s="304" t="s">
        <v>1799</v>
      </c>
      <c r="B759" s="304" t="s">
        <v>1797</v>
      </c>
      <c r="C759" s="304" t="s">
        <v>167</v>
      </c>
      <c r="D759" s="304" t="s">
        <v>1798</v>
      </c>
      <c r="E759" s="348">
        <v>44970</v>
      </c>
      <c r="F759" s="332">
        <v>45271</v>
      </c>
      <c r="G759" s="332">
        <v>45271</v>
      </c>
      <c r="H759" s="364"/>
      <c r="I759" s="341">
        <v>3137931</v>
      </c>
      <c r="J759" s="343"/>
      <c r="K759" s="344" t="s">
        <v>203</v>
      </c>
      <c r="L759" s="335">
        <v>100</v>
      </c>
      <c r="M759" s="304">
        <v>138</v>
      </c>
      <c r="N759" s="304" t="s">
        <v>22</v>
      </c>
      <c r="O759" s="304" t="s">
        <v>22</v>
      </c>
      <c r="P759" s="304" t="s">
        <v>22</v>
      </c>
      <c r="Q759" s="304" t="s">
        <v>22</v>
      </c>
      <c r="R759" s="304" t="s">
        <v>22</v>
      </c>
      <c r="S759" s="304" t="s">
        <v>22</v>
      </c>
      <c r="T759" s="304" t="s">
        <v>22</v>
      </c>
      <c r="U759" s="304" t="s">
        <v>22</v>
      </c>
      <c r="V759" s="304" t="s">
        <v>138</v>
      </c>
      <c r="W759" s="304"/>
    </row>
    <row r="760" spans="1:23" s="212" customFormat="1" ht="38.25">
      <c r="A760" s="304" t="s">
        <v>1741</v>
      </c>
      <c r="B760" s="304" t="s">
        <v>1766</v>
      </c>
      <c r="C760" s="304" t="s">
        <v>26</v>
      </c>
      <c r="D760" s="304" t="s">
        <v>1767</v>
      </c>
      <c r="E760" s="348">
        <v>45085</v>
      </c>
      <c r="F760" s="547">
        <v>45443</v>
      </c>
      <c r="G760" s="391"/>
      <c r="H760" s="364"/>
      <c r="I760" s="341">
        <v>4471785</v>
      </c>
      <c r="J760" s="343"/>
      <c r="K760" s="344" t="s">
        <v>203</v>
      </c>
      <c r="L760" s="335">
        <v>47</v>
      </c>
      <c r="M760" s="304" t="s">
        <v>22</v>
      </c>
      <c r="N760" s="304">
        <v>138</v>
      </c>
      <c r="O760" s="304" t="s">
        <v>22</v>
      </c>
      <c r="P760" s="304" t="s">
        <v>22</v>
      </c>
      <c r="Q760" s="304" t="s">
        <v>22</v>
      </c>
      <c r="R760" s="304" t="s">
        <v>22</v>
      </c>
      <c r="S760" s="304" t="s">
        <v>22</v>
      </c>
      <c r="T760" s="304" t="s">
        <v>22</v>
      </c>
      <c r="U760" s="304" t="s">
        <v>22</v>
      </c>
      <c r="V760" s="304" t="s">
        <v>138</v>
      </c>
      <c r="W760" s="304"/>
    </row>
    <row r="761" spans="1:23" s="212" customFormat="1" ht="25.5">
      <c r="A761" s="304" t="s">
        <v>1768</v>
      </c>
      <c r="B761" s="304" t="s">
        <v>1769</v>
      </c>
      <c r="C761" s="304" t="s">
        <v>1598</v>
      </c>
      <c r="D761" s="304" t="s">
        <v>1770</v>
      </c>
      <c r="E761" s="331">
        <v>45075</v>
      </c>
      <c r="F761" s="347">
        <v>45275</v>
      </c>
      <c r="G761" s="347">
        <v>45275</v>
      </c>
      <c r="H761" s="364"/>
      <c r="I761" s="341">
        <v>3453066.6400000001</v>
      </c>
      <c r="J761" s="343"/>
      <c r="K761" s="344" t="s">
        <v>203</v>
      </c>
      <c r="L761" s="335">
        <v>100</v>
      </c>
      <c r="M761" s="304">
        <v>69</v>
      </c>
      <c r="N761" s="304">
        <v>138</v>
      </c>
      <c r="O761" s="304" t="s">
        <v>22</v>
      </c>
      <c r="P761" s="304" t="s">
        <v>22</v>
      </c>
      <c r="Q761" s="304" t="s">
        <v>22</v>
      </c>
      <c r="R761" s="304" t="s">
        <v>22</v>
      </c>
      <c r="S761" s="304" t="s">
        <v>22</v>
      </c>
      <c r="T761" s="234" t="s">
        <v>22</v>
      </c>
      <c r="U761" s="234" t="s">
        <v>22</v>
      </c>
      <c r="V761" s="304" t="s">
        <v>138</v>
      </c>
      <c r="W761" s="304"/>
    </row>
    <row r="762" spans="1:23" s="212" customFormat="1" ht="38.25">
      <c r="A762" s="304" t="s">
        <v>1771</v>
      </c>
      <c r="B762" s="304" t="s">
        <v>1772</v>
      </c>
      <c r="C762" s="304" t="s">
        <v>857</v>
      </c>
      <c r="D762" s="304" t="s">
        <v>1773</v>
      </c>
      <c r="E762" s="352">
        <v>44638</v>
      </c>
      <c r="F762" s="327">
        <v>44915</v>
      </c>
      <c r="G762" s="448">
        <v>44915</v>
      </c>
      <c r="H762" s="364"/>
      <c r="I762" s="341">
        <v>291328</v>
      </c>
      <c r="J762" s="343"/>
      <c r="K762" s="344" t="s">
        <v>203</v>
      </c>
      <c r="L762" s="335">
        <v>100</v>
      </c>
      <c r="M762" s="304">
        <v>138</v>
      </c>
      <c r="N762" s="304" t="s">
        <v>22</v>
      </c>
      <c r="O762" s="304" t="s">
        <v>22</v>
      </c>
      <c r="P762" s="304" t="s">
        <v>22</v>
      </c>
      <c r="Q762" s="304" t="s">
        <v>22</v>
      </c>
      <c r="R762" s="304" t="s">
        <v>22</v>
      </c>
      <c r="S762" s="304" t="s">
        <v>22</v>
      </c>
      <c r="T762" s="234" t="s">
        <v>22</v>
      </c>
      <c r="U762" s="234" t="s">
        <v>22</v>
      </c>
      <c r="V762" s="304" t="s">
        <v>138</v>
      </c>
      <c r="W762" s="304"/>
    </row>
    <row r="763" spans="1:23" s="212" customFormat="1" ht="25.5">
      <c r="A763" s="304" t="s">
        <v>2570</v>
      </c>
      <c r="B763" s="304" t="s">
        <v>1774</v>
      </c>
      <c r="C763" s="304" t="s">
        <v>1775</v>
      </c>
      <c r="D763" s="304" t="s">
        <v>1776</v>
      </c>
      <c r="E763" s="232">
        <v>45433</v>
      </c>
      <c r="F763" s="348">
        <v>45473</v>
      </c>
      <c r="G763" s="391"/>
      <c r="H763" s="364"/>
      <c r="I763" s="341">
        <v>269523</v>
      </c>
      <c r="J763" s="343"/>
      <c r="K763" s="344" t="s">
        <v>203</v>
      </c>
      <c r="L763" s="335">
        <v>0</v>
      </c>
      <c r="M763" s="304">
        <v>138</v>
      </c>
      <c r="N763" s="304" t="s">
        <v>22</v>
      </c>
      <c r="O763" s="304" t="s">
        <v>22</v>
      </c>
      <c r="P763" s="304" t="s">
        <v>22</v>
      </c>
      <c r="Q763" s="304" t="s">
        <v>22</v>
      </c>
      <c r="R763" s="304" t="s">
        <v>22</v>
      </c>
      <c r="S763" s="304" t="s">
        <v>22</v>
      </c>
      <c r="T763" s="234" t="s">
        <v>22</v>
      </c>
      <c r="U763" s="234" t="s">
        <v>22</v>
      </c>
      <c r="V763" s="304" t="s">
        <v>138</v>
      </c>
      <c r="W763" s="304"/>
    </row>
    <row r="764" spans="1:23" s="212" customFormat="1" ht="68.25" customHeight="1">
      <c r="A764" s="304" t="s">
        <v>2462</v>
      </c>
      <c r="B764" s="304" t="s">
        <v>1785</v>
      </c>
      <c r="C764" s="304" t="s">
        <v>180</v>
      </c>
      <c r="D764" s="304" t="s">
        <v>1786</v>
      </c>
      <c r="E764" s="538">
        <v>45006</v>
      </c>
      <c r="F764" s="513">
        <v>45327</v>
      </c>
      <c r="G764" s="391"/>
      <c r="H764" s="364"/>
      <c r="I764" s="341">
        <v>51315612</v>
      </c>
      <c r="J764" s="343"/>
      <c r="K764" s="344" t="s">
        <v>203</v>
      </c>
      <c r="L764" s="474">
        <v>98</v>
      </c>
      <c r="M764" s="304" t="s">
        <v>22</v>
      </c>
      <c r="N764" s="304">
        <v>345</v>
      </c>
      <c r="O764" s="304" t="s">
        <v>22</v>
      </c>
      <c r="P764" s="304" t="s">
        <v>22</v>
      </c>
      <c r="Q764" s="304" t="s">
        <v>22</v>
      </c>
      <c r="R764" s="304" t="s">
        <v>22</v>
      </c>
      <c r="S764" s="304" t="s">
        <v>22</v>
      </c>
      <c r="T764" s="234" t="s">
        <v>22</v>
      </c>
      <c r="U764" s="234" t="s">
        <v>22</v>
      </c>
      <c r="V764" s="304" t="s">
        <v>138</v>
      </c>
      <c r="W764" s="304"/>
    </row>
    <row r="765" spans="1:23" s="212" customFormat="1" ht="25.5">
      <c r="A765" s="304" t="s">
        <v>1841</v>
      </c>
      <c r="B765" s="304" t="s">
        <v>1842</v>
      </c>
      <c r="C765" s="304" t="s">
        <v>510</v>
      </c>
      <c r="D765" s="304" t="s">
        <v>1843</v>
      </c>
      <c r="E765" s="348">
        <v>45012</v>
      </c>
      <c r="F765" s="331">
        <v>45170</v>
      </c>
      <c r="G765" s="331">
        <v>45170</v>
      </c>
      <c r="H765" s="364"/>
      <c r="I765" s="341">
        <v>5112873</v>
      </c>
      <c r="J765" s="343"/>
      <c r="K765" s="344" t="s">
        <v>203</v>
      </c>
      <c r="L765" s="335">
        <v>100</v>
      </c>
      <c r="M765" s="304">
        <v>69</v>
      </c>
      <c r="N765" s="304">
        <v>138</v>
      </c>
      <c r="O765" s="304" t="s">
        <v>22</v>
      </c>
      <c r="P765" s="304" t="s">
        <v>22</v>
      </c>
      <c r="Q765" s="304" t="s">
        <v>22</v>
      </c>
      <c r="R765" s="304" t="s">
        <v>22</v>
      </c>
      <c r="S765" s="304" t="s">
        <v>22</v>
      </c>
      <c r="T765" s="234" t="s">
        <v>22</v>
      </c>
      <c r="U765" s="234" t="s">
        <v>22</v>
      </c>
      <c r="V765" s="304" t="s">
        <v>138</v>
      </c>
      <c r="W765" s="304"/>
    </row>
    <row r="766" spans="1:23" s="212" customFormat="1" ht="25.5">
      <c r="A766" s="304" t="s">
        <v>1815</v>
      </c>
      <c r="B766" s="304" t="s">
        <v>1844</v>
      </c>
      <c r="C766" s="304" t="s">
        <v>81</v>
      </c>
      <c r="D766" s="304" t="s">
        <v>1845</v>
      </c>
      <c r="E766" s="515">
        <v>45337</v>
      </c>
      <c r="F766" s="503">
        <v>45458</v>
      </c>
      <c r="G766" s="551"/>
      <c r="H766" s="364"/>
      <c r="I766" s="341"/>
      <c r="J766" s="343"/>
      <c r="K766" s="344" t="s">
        <v>203</v>
      </c>
      <c r="L766" s="335">
        <v>0</v>
      </c>
      <c r="M766" s="304">
        <v>345</v>
      </c>
      <c r="N766" s="304" t="s">
        <v>22</v>
      </c>
      <c r="O766" s="304" t="s">
        <v>22</v>
      </c>
      <c r="P766" s="304" t="s">
        <v>22</v>
      </c>
      <c r="Q766" s="304" t="s">
        <v>22</v>
      </c>
      <c r="R766" s="304" t="s">
        <v>22</v>
      </c>
      <c r="S766" s="304" t="s">
        <v>22</v>
      </c>
      <c r="T766" s="234" t="s">
        <v>22</v>
      </c>
      <c r="U766" s="234" t="s">
        <v>22</v>
      </c>
      <c r="V766" s="304" t="s">
        <v>138</v>
      </c>
      <c r="W766" s="304"/>
    </row>
    <row r="767" spans="1:23" s="212" customFormat="1" ht="25.5">
      <c r="A767" s="304" t="s">
        <v>1846</v>
      </c>
      <c r="B767" s="304" t="s">
        <v>1847</v>
      </c>
      <c r="C767" s="304" t="s">
        <v>170</v>
      </c>
      <c r="D767" s="304" t="s">
        <v>294</v>
      </c>
      <c r="E767" s="232">
        <v>45181</v>
      </c>
      <c r="F767" s="331">
        <v>45273</v>
      </c>
      <c r="G767" s="232">
        <v>45273</v>
      </c>
      <c r="H767" s="364"/>
      <c r="I767" s="341">
        <v>12035583.300000001</v>
      </c>
      <c r="J767" s="343"/>
      <c r="K767" s="344" t="s">
        <v>203</v>
      </c>
      <c r="L767" s="335">
        <v>100</v>
      </c>
      <c r="M767" s="304" t="s">
        <v>22</v>
      </c>
      <c r="N767" s="304">
        <v>138</v>
      </c>
      <c r="O767" s="304" t="s">
        <v>22</v>
      </c>
      <c r="P767" s="304" t="s">
        <v>22</v>
      </c>
      <c r="Q767" s="304" t="s">
        <v>22</v>
      </c>
      <c r="R767" s="304" t="s">
        <v>22</v>
      </c>
      <c r="S767" s="304" t="s">
        <v>22</v>
      </c>
      <c r="T767" s="234" t="s">
        <v>22</v>
      </c>
      <c r="U767" s="234" t="s">
        <v>22</v>
      </c>
      <c r="V767" s="304" t="s">
        <v>138</v>
      </c>
      <c r="W767" s="304"/>
    </row>
    <row r="768" spans="1:23" s="212" customFormat="1" ht="38.25">
      <c r="A768" s="304" t="s">
        <v>1848</v>
      </c>
      <c r="B768" s="231" t="s">
        <v>2045</v>
      </c>
      <c r="C768" s="304" t="s">
        <v>1849</v>
      </c>
      <c r="D768" s="231" t="s">
        <v>2121</v>
      </c>
      <c r="E768" s="538">
        <v>45050</v>
      </c>
      <c r="F768" s="331">
        <v>45271</v>
      </c>
      <c r="G768" s="232">
        <v>45271</v>
      </c>
      <c r="H768" s="364"/>
      <c r="I768" s="341">
        <v>7674888.2599999998</v>
      </c>
      <c r="J768" s="343"/>
      <c r="K768" s="344" t="s">
        <v>203</v>
      </c>
      <c r="L768" s="335">
        <v>100</v>
      </c>
      <c r="M768" s="304">
        <v>69</v>
      </c>
      <c r="N768" s="304">
        <v>138</v>
      </c>
      <c r="O768" s="304" t="s">
        <v>22</v>
      </c>
      <c r="P768" s="304" t="s">
        <v>22</v>
      </c>
      <c r="Q768" s="304" t="s">
        <v>22</v>
      </c>
      <c r="R768" s="304" t="s">
        <v>22</v>
      </c>
      <c r="S768" s="304" t="s">
        <v>22</v>
      </c>
      <c r="T768" s="234" t="s">
        <v>22</v>
      </c>
      <c r="U768" s="234" t="s">
        <v>22</v>
      </c>
      <c r="V768" s="304" t="s">
        <v>138</v>
      </c>
      <c r="W768" s="304"/>
    </row>
    <row r="769" spans="1:23" s="212" customFormat="1" ht="38.25">
      <c r="A769" s="304" t="s">
        <v>3191</v>
      </c>
      <c r="B769" s="304" t="s">
        <v>1851</v>
      </c>
      <c r="C769" s="304" t="s">
        <v>142</v>
      </c>
      <c r="D769" s="304" t="s">
        <v>1852</v>
      </c>
      <c r="E769" s="323">
        <v>45005</v>
      </c>
      <c r="F769" s="331">
        <v>45351</v>
      </c>
      <c r="G769" s="551"/>
      <c r="H769" s="364"/>
      <c r="I769" s="341">
        <v>6881328</v>
      </c>
      <c r="J769" s="343"/>
      <c r="K769" s="344" t="s">
        <v>203</v>
      </c>
      <c r="L769" s="335">
        <v>99</v>
      </c>
      <c r="M769" s="304" t="s">
        <v>22</v>
      </c>
      <c r="N769" s="304">
        <v>138</v>
      </c>
      <c r="O769" s="304" t="s">
        <v>22</v>
      </c>
      <c r="P769" s="304" t="s">
        <v>22</v>
      </c>
      <c r="Q769" s="304" t="s">
        <v>22</v>
      </c>
      <c r="R769" s="304" t="s">
        <v>22</v>
      </c>
      <c r="S769" s="304" t="s">
        <v>22</v>
      </c>
      <c r="T769" s="234" t="s">
        <v>22</v>
      </c>
      <c r="U769" s="234" t="s">
        <v>22</v>
      </c>
      <c r="V769" s="304" t="s">
        <v>138</v>
      </c>
      <c r="W769" s="304"/>
    </row>
    <row r="770" spans="1:23" s="212" customFormat="1" ht="25.5">
      <c r="A770" s="304" t="s">
        <v>1850</v>
      </c>
      <c r="B770" s="304" t="s">
        <v>1853</v>
      </c>
      <c r="C770" s="304" t="s">
        <v>41</v>
      </c>
      <c r="D770" s="304" t="s">
        <v>2531</v>
      </c>
      <c r="E770" s="472">
        <v>45334</v>
      </c>
      <c r="F770" s="473">
        <v>45394</v>
      </c>
      <c r="G770" s="391"/>
      <c r="H770" s="364"/>
      <c r="I770" s="341">
        <v>242336</v>
      </c>
      <c r="J770" s="343"/>
      <c r="K770" s="344" t="s">
        <v>203</v>
      </c>
      <c r="L770" s="335">
        <v>0</v>
      </c>
      <c r="M770" s="304">
        <v>345</v>
      </c>
      <c r="N770" s="304" t="s">
        <v>22</v>
      </c>
      <c r="O770" s="304" t="s">
        <v>22</v>
      </c>
      <c r="P770" s="304" t="s">
        <v>22</v>
      </c>
      <c r="Q770" s="304" t="s">
        <v>22</v>
      </c>
      <c r="R770" s="304" t="s">
        <v>22</v>
      </c>
      <c r="S770" s="304" t="s">
        <v>22</v>
      </c>
      <c r="T770" s="234" t="s">
        <v>22</v>
      </c>
      <c r="U770" s="234" t="s">
        <v>22</v>
      </c>
      <c r="V770" s="304" t="s">
        <v>138</v>
      </c>
      <c r="W770" s="304"/>
    </row>
    <row r="771" spans="1:23" s="212" customFormat="1" ht="38.25">
      <c r="A771" s="304" t="s">
        <v>1886</v>
      </c>
      <c r="B771" s="304" t="s">
        <v>2429</v>
      </c>
      <c r="C771" s="231" t="s">
        <v>32</v>
      </c>
      <c r="D771" s="304" t="s">
        <v>2142</v>
      </c>
      <c r="E771" s="348">
        <v>45139</v>
      </c>
      <c r="F771" s="547">
        <v>45313</v>
      </c>
      <c r="G771" s="547">
        <v>45313</v>
      </c>
      <c r="H771" s="364"/>
      <c r="I771" s="341">
        <v>5634503</v>
      </c>
      <c r="J771" s="343"/>
      <c r="K771" s="344" t="s">
        <v>203</v>
      </c>
      <c r="L771" s="474">
        <v>100</v>
      </c>
      <c r="M771" s="304">
        <v>138</v>
      </c>
      <c r="N771" s="304" t="s">
        <v>22</v>
      </c>
      <c r="O771" s="304" t="s">
        <v>22</v>
      </c>
      <c r="P771" s="304" t="s">
        <v>22</v>
      </c>
      <c r="Q771" s="304" t="s">
        <v>22</v>
      </c>
      <c r="R771" s="304" t="s">
        <v>22</v>
      </c>
      <c r="S771" s="304" t="s">
        <v>22</v>
      </c>
      <c r="T771" s="234" t="s">
        <v>22</v>
      </c>
      <c r="U771" s="234" t="s">
        <v>22</v>
      </c>
      <c r="V771" s="304" t="s">
        <v>138</v>
      </c>
      <c r="W771" s="304"/>
    </row>
    <row r="772" spans="1:23" s="212" customFormat="1" ht="25.5">
      <c r="A772" s="304" t="s">
        <v>1990</v>
      </c>
      <c r="B772" s="304" t="s">
        <v>1976</v>
      </c>
      <c r="C772" s="304" t="s">
        <v>140</v>
      </c>
      <c r="D772" s="304" t="s">
        <v>1667</v>
      </c>
      <c r="E772" s="331">
        <v>45184</v>
      </c>
      <c r="F772" s="232">
        <v>45322</v>
      </c>
      <c r="G772" s="391"/>
      <c r="H772" s="364"/>
      <c r="I772" s="341">
        <v>1284511.28</v>
      </c>
      <c r="J772" s="343"/>
      <c r="K772" s="344" t="s">
        <v>203</v>
      </c>
      <c r="L772" s="474">
        <v>99</v>
      </c>
      <c r="M772" s="304" t="s">
        <v>22</v>
      </c>
      <c r="N772" s="304">
        <v>138</v>
      </c>
      <c r="O772" s="304" t="s">
        <v>22</v>
      </c>
      <c r="P772" s="304" t="s">
        <v>22</v>
      </c>
      <c r="Q772" s="304" t="s">
        <v>22</v>
      </c>
      <c r="R772" s="304" t="s">
        <v>22</v>
      </c>
      <c r="S772" s="304" t="s">
        <v>22</v>
      </c>
      <c r="T772" s="234" t="s">
        <v>22</v>
      </c>
      <c r="U772" s="234" t="s">
        <v>22</v>
      </c>
      <c r="V772" s="304" t="s">
        <v>138</v>
      </c>
      <c r="W772" s="304"/>
    </row>
    <row r="773" spans="1:23" s="212" customFormat="1" ht="38.25">
      <c r="A773" s="304" t="s">
        <v>1956</v>
      </c>
      <c r="B773" s="304" t="s">
        <v>2143</v>
      </c>
      <c r="C773" s="231" t="s">
        <v>412</v>
      </c>
      <c r="D773" s="304" t="s">
        <v>2144</v>
      </c>
      <c r="E773" s="402">
        <v>45146</v>
      </c>
      <c r="F773" s="503">
        <v>45400</v>
      </c>
      <c r="G773" s="551"/>
      <c r="H773" s="364"/>
      <c r="I773" s="341">
        <v>8918238</v>
      </c>
      <c r="J773" s="343"/>
      <c r="K773" s="344" t="s">
        <v>203</v>
      </c>
      <c r="L773" s="474">
        <v>94</v>
      </c>
      <c r="M773" s="304" t="s">
        <v>22</v>
      </c>
      <c r="N773" s="304">
        <v>345</v>
      </c>
      <c r="O773" s="304" t="s">
        <v>22</v>
      </c>
      <c r="P773" s="304" t="s">
        <v>22</v>
      </c>
      <c r="Q773" s="304" t="s">
        <v>22</v>
      </c>
      <c r="R773" s="304" t="s">
        <v>22</v>
      </c>
      <c r="S773" s="304" t="s">
        <v>22</v>
      </c>
      <c r="T773" s="234" t="s">
        <v>22</v>
      </c>
      <c r="U773" s="234" t="s">
        <v>22</v>
      </c>
      <c r="V773" s="304" t="s">
        <v>138</v>
      </c>
      <c r="W773" s="304"/>
    </row>
    <row r="774" spans="1:23" s="212" customFormat="1" ht="25.5">
      <c r="A774" s="304" t="s">
        <v>1885</v>
      </c>
      <c r="B774" s="304" t="s">
        <v>1977</v>
      </c>
      <c r="C774" s="304" t="s">
        <v>1894</v>
      </c>
      <c r="D774" s="304" t="s">
        <v>1978</v>
      </c>
      <c r="E774" s="327">
        <v>45474</v>
      </c>
      <c r="F774" s="503">
        <v>45641</v>
      </c>
      <c r="G774" s="391"/>
      <c r="H774" s="364"/>
      <c r="I774" s="341"/>
      <c r="J774" s="343"/>
      <c r="K774" s="344" t="s">
        <v>203</v>
      </c>
      <c r="L774" s="335">
        <v>0</v>
      </c>
      <c r="M774" s="304" t="s">
        <v>22</v>
      </c>
      <c r="N774" s="304">
        <v>138</v>
      </c>
      <c r="O774" s="304" t="s">
        <v>22</v>
      </c>
      <c r="P774" s="304" t="s">
        <v>22</v>
      </c>
      <c r="Q774" s="304" t="s">
        <v>22</v>
      </c>
      <c r="R774" s="304" t="s">
        <v>22</v>
      </c>
      <c r="S774" s="304" t="s">
        <v>22</v>
      </c>
      <c r="T774" s="234" t="s">
        <v>22</v>
      </c>
      <c r="U774" s="234" t="s">
        <v>22</v>
      </c>
      <c r="V774" s="304" t="s">
        <v>138</v>
      </c>
      <c r="W774" s="304"/>
    </row>
    <row r="775" spans="1:23" s="212" customFormat="1" ht="51">
      <c r="A775" s="304" t="s">
        <v>1957</v>
      </c>
      <c r="B775" s="304" t="s">
        <v>1979</v>
      </c>
      <c r="C775" s="304" t="s">
        <v>26</v>
      </c>
      <c r="D775" s="304" t="s">
        <v>1980</v>
      </c>
      <c r="E775" s="232">
        <v>45054</v>
      </c>
      <c r="F775" s="331">
        <v>45274</v>
      </c>
      <c r="G775" s="331">
        <v>45274</v>
      </c>
      <c r="H775" s="364"/>
      <c r="I775" s="341">
        <v>6059890.7800000003</v>
      </c>
      <c r="J775" s="343"/>
      <c r="K775" s="344" t="s">
        <v>203</v>
      </c>
      <c r="L775" s="335">
        <v>100</v>
      </c>
      <c r="M775" s="304">
        <v>138</v>
      </c>
      <c r="N775" s="304" t="s">
        <v>22</v>
      </c>
      <c r="O775" s="304" t="s">
        <v>22</v>
      </c>
      <c r="P775" s="304" t="s">
        <v>22</v>
      </c>
      <c r="Q775" s="304" t="s">
        <v>22</v>
      </c>
      <c r="R775" s="304" t="s">
        <v>22</v>
      </c>
      <c r="S775" s="304" t="s">
        <v>22</v>
      </c>
      <c r="T775" s="234" t="s">
        <v>22</v>
      </c>
      <c r="U775" s="234" t="s">
        <v>22</v>
      </c>
      <c r="V775" s="304" t="s">
        <v>138</v>
      </c>
      <c r="W775" s="304"/>
    </row>
    <row r="776" spans="1:23" s="212" customFormat="1" ht="96" customHeight="1">
      <c r="A776" s="304" t="s">
        <v>1884</v>
      </c>
      <c r="B776" s="304" t="s">
        <v>1981</v>
      </c>
      <c r="C776" s="304" t="s">
        <v>140</v>
      </c>
      <c r="D776" s="304" t="s">
        <v>1982</v>
      </c>
      <c r="E776" s="232">
        <v>45066</v>
      </c>
      <c r="F776" s="327">
        <v>45322</v>
      </c>
      <c r="G776" s="448"/>
      <c r="H776" s="364"/>
      <c r="I776" s="341">
        <v>6718470.0599999996</v>
      </c>
      <c r="J776" s="343"/>
      <c r="K776" s="344" t="s">
        <v>203</v>
      </c>
      <c r="L776" s="335">
        <v>99</v>
      </c>
      <c r="M776" s="304" t="s">
        <v>22</v>
      </c>
      <c r="N776" s="304">
        <v>138</v>
      </c>
      <c r="O776" s="304" t="s">
        <v>22</v>
      </c>
      <c r="P776" s="304" t="s">
        <v>22</v>
      </c>
      <c r="Q776" s="304" t="s">
        <v>22</v>
      </c>
      <c r="R776" s="304" t="s">
        <v>22</v>
      </c>
      <c r="S776" s="304" t="s">
        <v>22</v>
      </c>
      <c r="T776" s="234" t="s">
        <v>22</v>
      </c>
      <c r="U776" s="234" t="s">
        <v>22</v>
      </c>
      <c r="V776" s="304" t="s">
        <v>138</v>
      </c>
      <c r="W776" s="304"/>
    </row>
    <row r="777" spans="1:23" s="212" customFormat="1" ht="51">
      <c r="A777" s="304" t="s">
        <v>1958</v>
      </c>
      <c r="B777" s="304" t="s">
        <v>2145</v>
      </c>
      <c r="C777" s="231" t="s">
        <v>142</v>
      </c>
      <c r="D777" s="304" t="s">
        <v>2146</v>
      </c>
      <c r="E777" s="232">
        <v>45188</v>
      </c>
      <c r="F777" s="232">
        <v>45231</v>
      </c>
      <c r="G777" s="232">
        <v>45231</v>
      </c>
      <c r="H777" s="364"/>
      <c r="I777" s="341">
        <v>257123.23000000001</v>
      </c>
      <c r="J777" s="343"/>
      <c r="K777" s="344" t="s">
        <v>203</v>
      </c>
      <c r="L777" s="335">
        <v>100</v>
      </c>
      <c r="M777" s="304">
        <v>345</v>
      </c>
      <c r="N777" s="304" t="s">
        <v>22</v>
      </c>
      <c r="O777" s="304" t="s">
        <v>22</v>
      </c>
      <c r="P777" s="304" t="s">
        <v>22</v>
      </c>
      <c r="Q777" s="304" t="s">
        <v>22</v>
      </c>
      <c r="R777" s="304" t="s">
        <v>22</v>
      </c>
      <c r="S777" s="304" t="s">
        <v>22</v>
      </c>
      <c r="T777" s="234" t="s">
        <v>22</v>
      </c>
      <c r="U777" s="234" t="s">
        <v>22</v>
      </c>
      <c r="V777" s="304" t="s">
        <v>138</v>
      </c>
      <c r="W777" s="304"/>
    </row>
    <row r="778" spans="1:23" s="212" customFormat="1" ht="93.75" customHeight="1">
      <c r="A778" s="304" t="s">
        <v>3768</v>
      </c>
      <c r="B778" s="304" t="s">
        <v>3185</v>
      </c>
      <c r="C778" s="231" t="s">
        <v>170</v>
      </c>
      <c r="D778" s="304" t="s">
        <v>2692</v>
      </c>
      <c r="E778" s="538">
        <v>45131</v>
      </c>
      <c r="F778" s="352">
        <v>45504</v>
      </c>
      <c r="G778" s="391"/>
      <c r="H778" s="364"/>
      <c r="I778" s="341">
        <v>37104354.760000005</v>
      </c>
      <c r="J778" s="343"/>
      <c r="K778" s="344" t="s">
        <v>203</v>
      </c>
      <c r="L778" s="335">
        <v>78</v>
      </c>
      <c r="M778" s="304" t="s">
        <v>22</v>
      </c>
      <c r="N778" s="304">
        <v>345</v>
      </c>
      <c r="O778" s="304" t="s">
        <v>22</v>
      </c>
      <c r="P778" s="304" t="s">
        <v>22</v>
      </c>
      <c r="Q778" s="304" t="s">
        <v>22</v>
      </c>
      <c r="R778" s="304" t="s">
        <v>22</v>
      </c>
      <c r="S778" s="304" t="s">
        <v>22</v>
      </c>
      <c r="T778" s="234" t="s">
        <v>22</v>
      </c>
      <c r="U778" s="234" t="s">
        <v>22</v>
      </c>
      <c r="V778" s="304" t="s">
        <v>138</v>
      </c>
      <c r="W778" s="304"/>
    </row>
    <row r="779" spans="1:23" s="212" customFormat="1" ht="38.25">
      <c r="A779" s="304" t="s">
        <v>1959</v>
      </c>
      <c r="B779" s="304" t="s">
        <v>3312</v>
      </c>
      <c r="C779" s="231" t="s">
        <v>91</v>
      </c>
      <c r="D779" s="304" t="s">
        <v>2147</v>
      </c>
      <c r="E779" s="352">
        <v>45026</v>
      </c>
      <c r="F779" s="232">
        <v>45076</v>
      </c>
      <c r="G779" s="332">
        <v>45076</v>
      </c>
      <c r="H779" s="364"/>
      <c r="I779" s="341">
        <v>372799</v>
      </c>
      <c r="J779" s="343"/>
      <c r="K779" s="344" t="s">
        <v>203</v>
      </c>
      <c r="L779" s="335">
        <v>100</v>
      </c>
      <c r="M779" s="304">
        <v>69</v>
      </c>
      <c r="N779" s="304" t="s">
        <v>22</v>
      </c>
      <c r="O779" s="304" t="s">
        <v>22</v>
      </c>
      <c r="P779" s="304" t="s">
        <v>22</v>
      </c>
      <c r="Q779" s="304" t="s">
        <v>22</v>
      </c>
      <c r="R779" s="304" t="s">
        <v>22</v>
      </c>
      <c r="S779" s="304" t="s">
        <v>22</v>
      </c>
      <c r="T779" s="234" t="s">
        <v>22</v>
      </c>
      <c r="U779" s="234" t="s">
        <v>22</v>
      </c>
      <c r="V779" s="304" t="s">
        <v>138</v>
      </c>
      <c r="W779" s="304"/>
    </row>
    <row r="780" spans="1:23" s="212" customFormat="1" ht="38.25">
      <c r="A780" s="478" t="s">
        <v>3902</v>
      </c>
      <c r="B780" s="478" t="s">
        <v>2846</v>
      </c>
      <c r="C780" s="478" t="s">
        <v>142</v>
      </c>
      <c r="D780" s="478" t="s">
        <v>1540</v>
      </c>
      <c r="E780" s="331">
        <v>45327</v>
      </c>
      <c r="F780" s="539">
        <v>45471</v>
      </c>
      <c r="G780" s="503"/>
      <c r="H780" s="352"/>
      <c r="I780" s="527">
        <v>9314574.1199999992</v>
      </c>
      <c r="J780" s="343"/>
      <c r="K780" s="344"/>
      <c r="L780" s="335">
        <v>0</v>
      </c>
      <c r="M780" s="304" t="s">
        <v>22</v>
      </c>
      <c r="N780" s="304">
        <v>138</v>
      </c>
      <c r="O780" s="304" t="s">
        <v>22</v>
      </c>
      <c r="P780" s="304" t="s">
        <v>22</v>
      </c>
      <c r="Q780" s="304" t="s">
        <v>22</v>
      </c>
      <c r="R780" s="304" t="s">
        <v>22</v>
      </c>
      <c r="S780" s="304" t="s">
        <v>22</v>
      </c>
      <c r="T780" s="234" t="s">
        <v>22</v>
      </c>
      <c r="U780" s="234" t="s">
        <v>22</v>
      </c>
      <c r="V780" s="304" t="s">
        <v>138</v>
      </c>
      <c r="W780" s="304"/>
    </row>
    <row r="781" spans="1:23" s="212" customFormat="1" ht="25.5">
      <c r="A781" s="304" t="s">
        <v>1898</v>
      </c>
      <c r="B781" s="304" t="s">
        <v>1899</v>
      </c>
      <c r="C781" s="304" t="s">
        <v>1900</v>
      </c>
      <c r="D781" s="304" t="s">
        <v>1901</v>
      </c>
      <c r="E781" s="323">
        <v>45112</v>
      </c>
      <c r="F781" s="503">
        <v>45289</v>
      </c>
      <c r="G781" s="332">
        <v>45289</v>
      </c>
      <c r="H781" s="364"/>
      <c r="I781" s="341">
        <v>11479356</v>
      </c>
      <c r="J781" s="343"/>
      <c r="K781" s="344" t="s">
        <v>203</v>
      </c>
      <c r="L781" s="335">
        <v>100</v>
      </c>
      <c r="M781" s="304">
        <v>345</v>
      </c>
      <c r="N781" s="304" t="s">
        <v>22</v>
      </c>
      <c r="O781" s="304" t="s">
        <v>22</v>
      </c>
      <c r="P781" s="304" t="s">
        <v>22</v>
      </c>
      <c r="Q781" s="304" t="s">
        <v>22</v>
      </c>
      <c r="R781" s="304" t="s">
        <v>22</v>
      </c>
      <c r="S781" s="304" t="s">
        <v>22</v>
      </c>
      <c r="T781" s="234" t="s">
        <v>22</v>
      </c>
      <c r="U781" s="234" t="s">
        <v>22</v>
      </c>
      <c r="V781" s="304" t="s">
        <v>138</v>
      </c>
      <c r="W781" s="304"/>
    </row>
    <row r="782" spans="1:23" s="212" customFormat="1" ht="25.5">
      <c r="A782" s="304" t="s">
        <v>1902</v>
      </c>
      <c r="B782" s="304" t="s">
        <v>1903</v>
      </c>
      <c r="C782" s="304" t="s">
        <v>206</v>
      </c>
      <c r="D782" s="304" t="s">
        <v>1904</v>
      </c>
      <c r="E782" s="331">
        <v>45188</v>
      </c>
      <c r="F782" s="332">
        <v>45279</v>
      </c>
      <c r="G782" s="347">
        <v>45279</v>
      </c>
      <c r="H782" s="364"/>
      <c r="I782" s="341">
        <v>1766020</v>
      </c>
      <c r="J782" s="343"/>
      <c r="K782" s="344" t="s">
        <v>203</v>
      </c>
      <c r="L782" s="335">
        <v>100</v>
      </c>
      <c r="M782" s="304">
        <v>138</v>
      </c>
      <c r="N782" s="304" t="s">
        <v>22</v>
      </c>
      <c r="O782" s="304" t="s">
        <v>22</v>
      </c>
      <c r="P782" s="304" t="s">
        <v>22</v>
      </c>
      <c r="Q782" s="304" t="s">
        <v>22</v>
      </c>
      <c r="R782" s="304" t="s">
        <v>22</v>
      </c>
      <c r="S782" s="304" t="s">
        <v>22</v>
      </c>
      <c r="T782" s="234" t="s">
        <v>22</v>
      </c>
      <c r="U782" s="234" t="s">
        <v>22</v>
      </c>
      <c r="V782" s="304" t="s">
        <v>138</v>
      </c>
      <c r="W782" s="304"/>
    </row>
    <row r="783" spans="1:23" s="212" customFormat="1" ht="38.25">
      <c r="A783" s="304" t="s">
        <v>1905</v>
      </c>
      <c r="B783" s="304" t="s">
        <v>1906</v>
      </c>
      <c r="C783" s="304" t="s">
        <v>204</v>
      </c>
      <c r="D783" s="304" t="s">
        <v>1540</v>
      </c>
      <c r="E783" s="352">
        <v>45134</v>
      </c>
      <c r="F783" s="232">
        <v>45272</v>
      </c>
      <c r="G783" s="232">
        <v>45272</v>
      </c>
      <c r="H783" s="364"/>
      <c r="I783" s="341">
        <v>5202980.5899999999</v>
      </c>
      <c r="J783" s="343"/>
      <c r="K783" s="344" t="s">
        <v>203</v>
      </c>
      <c r="L783" s="335">
        <v>100</v>
      </c>
      <c r="M783" s="304" t="s">
        <v>22</v>
      </c>
      <c r="N783" s="304">
        <v>138</v>
      </c>
      <c r="O783" s="304" t="s">
        <v>22</v>
      </c>
      <c r="P783" s="304" t="s">
        <v>22</v>
      </c>
      <c r="Q783" s="304" t="s">
        <v>22</v>
      </c>
      <c r="R783" s="304" t="s">
        <v>22</v>
      </c>
      <c r="S783" s="304" t="s">
        <v>22</v>
      </c>
      <c r="T783" s="234" t="s">
        <v>22</v>
      </c>
      <c r="U783" s="234" t="s">
        <v>22</v>
      </c>
      <c r="V783" s="304" t="s">
        <v>138</v>
      </c>
      <c r="W783" s="304"/>
    </row>
    <row r="784" spans="1:23" s="212" customFormat="1" ht="51">
      <c r="A784" s="304" t="s">
        <v>1907</v>
      </c>
      <c r="B784" s="304" t="s">
        <v>1908</v>
      </c>
      <c r="C784" s="304" t="s">
        <v>93</v>
      </c>
      <c r="D784" s="304" t="s">
        <v>1909</v>
      </c>
      <c r="E784" s="232">
        <v>45257</v>
      </c>
      <c r="F784" s="331">
        <v>45427</v>
      </c>
      <c r="G784" s="551"/>
      <c r="H784" s="364"/>
      <c r="I784" s="341">
        <v>467843.65000000002</v>
      </c>
      <c r="J784" s="343"/>
      <c r="K784" s="344" t="s">
        <v>203</v>
      </c>
      <c r="L784" s="335">
        <v>0</v>
      </c>
      <c r="M784" s="304">
        <v>138</v>
      </c>
      <c r="N784" s="304" t="s">
        <v>22</v>
      </c>
      <c r="O784" s="304" t="s">
        <v>22</v>
      </c>
      <c r="P784" s="304" t="s">
        <v>22</v>
      </c>
      <c r="Q784" s="304" t="s">
        <v>22</v>
      </c>
      <c r="R784" s="304" t="s">
        <v>22</v>
      </c>
      <c r="S784" s="304" t="s">
        <v>22</v>
      </c>
      <c r="T784" s="234" t="s">
        <v>22</v>
      </c>
      <c r="U784" s="234" t="s">
        <v>22</v>
      </c>
      <c r="V784" s="304" t="s">
        <v>138</v>
      </c>
      <c r="W784" s="304"/>
    </row>
    <row r="785" spans="1:23" s="212" customFormat="1" ht="25.5">
      <c r="A785" s="304" t="s">
        <v>1910</v>
      </c>
      <c r="B785" s="304" t="s">
        <v>1911</v>
      </c>
      <c r="C785" s="304" t="s">
        <v>510</v>
      </c>
      <c r="D785" s="304" t="s">
        <v>1667</v>
      </c>
      <c r="E785" s="352">
        <v>45068</v>
      </c>
      <c r="F785" s="352">
        <v>45338</v>
      </c>
      <c r="G785" s="391"/>
      <c r="H785" s="364"/>
      <c r="I785" s="341">
        <v>1132098</v>
      </c>
      <c r="J785" s="343"/>
      <c r="K785" s="344" t="s">
        <v>203</v>
      </c>
      <c r="L785" s="335">
        <v>99</v>
      </c>
      <c r="M785" s="304" t="s">
        <v>22</v>
      </c>
      <c r="N785" s="304">
        <v>138</v>
      </c>
      <c r="O785" s="304" t="s">
        <v>22</v>
      </c>
      <c r="P785" s="304" t="s">
        <v>22</v>
      </c>
      <c r="Q785" s="304" t="s">
        <v>22</v>
      </c>
      <c r="R785" s="304" t="s">
        <v>22</v>
      </c>
      <c r="S785" s="304" t="s">
        <v>22</v>
      </c>
      <c r="T785" s="234" t="s">
        <v>22</v>
      </c>
      <c r="U785" s="234" t="s">
        <v>22</v>
      </c>
      <c r="V785" s="304" t="s">
        <v>138</v>
      </c>
      <c r="W785" s="304"/>
    </row>
    <row r="786" spans="1:23" s="212" customFormat="1" ht="38.25">
      <c r="A786" s="304" t="s">
        <v>1912</v>
      </c>
      <c r="B786" s="304" t="s">
        <v>1913</v>
      </c>
      <c r="C786" s="304" t="s">
        <v>170</v>
      </c>
      <c r="D786" s="304" t="s">
        <v>1914</v>
      </c>
      <c r="E786" s="327">
        <v>45182</v>
      </c>
      <c r="F786" s="331">
        <v>45280</v>
      </c>
      <c r="G786" s="232">
        <v>45280</v>
      </c>
      <c r="H786" s="364"/>
      <c r="I786" s="341">
        <v>2294627.8999999999</v>
      </c>
      <c r="J786" s="343"/>
      <c r="K786" s="344" t="s">
        <v>203</v>
      </c>
      <c r="L786" s="335">
        <v>100</v>
      </c>
      <c r="M786" s="304">
        <v>345</v>
      </c>
      <c r="N786" s="304">
        <v>138</v>
      </c>
      <c r="O786" s="304" t="s">
        <v>22</v>
      </c>
      <c r="P786" s="304" t="s">
        <v>22</v>
      </c>
      <c r="Q786" s="304" t="s">
        <v>22</v>
      </c>
      <c r="R786" s="304" t="s">
        <v>22</v>
      </c>
      <c r="S786" s="304" t="s">
        <v>22</v>
      </c>
      <c r="T786" s="234" t="s">
        <v>22</v>
      </c>
      <c r="U786" s="234" t="s">
        <v>22</v>
      </c>
      <c r="V786" s="304" t="s">
        <v>138</v>
      </c>
      <c r="W786" s="304"/>
    </row>
    <row r="787" spans="1:23" s="212" customFormat="1" ht="25.5">
      <c r="A787" s="304" t="s">
        <v>1960</v>
      </c>
      <c r="B787" s="304" t="s">
        <v>1915</v>
      </c>
      <c r="C787" s="304" t="s">
        <v>2148</v>
      </c>
      <c r="D787" s="304" t="s">
        <v>1916</v>
      </c>
      <c r="E787" s="320">
        <v>45124</v>
      </c>
      <c r="F787" s="391">
        <v>45216</v>
      </c>
      <c r="G787" s="391">
        <v>45216</v>
      </c>
      <c r="H787" s="364"/>
      <c r="I787" s="341">
        <v>1487748</v>
      </c>
      <c r="J787" s="343"/>
      <c r="K787" s="344" t="s">
        <v>203</v>
      </c>
      <c r="L787" s="335">
        <v>100</v>
      </c>
      <c r="M787" s="304">
        <v>138</v>
      </c>
      <c r="N787" s="304" t="s">
        <v>22</v>
      </c>
      <c r="O787" s="304" t="s">
        <v>22</v>
      </c>
      <c r="P787" s="304" t="s">
        <v>22</v>
      </c>
      <c r="Q787" s="304" t="s">
        <v>22</v>
      </c>
      <c r="R787" s="304" t="s">
        <v>22</v>
      </c>
      <c r="S787" s="304" t="s">
        <v>22</v>
      </c>
      <c r="T787" s="234" t="s">
        <v>22</v>
      </c>
      <c r="U787" s="234" t="s">
        <v>22</v>
      </c>
      <c r="V787" s="304" t="s">
        <v>138</v>
      </c>
      <c r="W787" s="304"/>
    </row>
    <row r="788" spans="1:23" s="212" customFormat="1" ht="25.5">
      <c r="A788" s="304" t="s">
        <v>1917</v>
      </c>
      <c r="B788" s="304" t="s">
        <v>1918</v>
      </c>
      <c r="C788" s="304" t="s">
        <v>142</v>
      </c>
      <c r="D788" s="304" t="s">
        <v>1919</v>
      </c>
      <c r="E788" s="320">
        <v>45108</v>
      </c>
      <c r="F788" s="232">
        <v>45317</v>
      </c>
      <c r="G788" s="391"/>
      <c r="H788" s="364"/>
      <c r="I788" s="341">
        <v>4454481</v>
      </c>
      <c r="J788" s="343"/>
      <c r="K788" s="344" t="s">
        <v>203</v>
      </c>
      <c r="L788" s="335">
        <v>93</v>
      </c>
      <c r="M788" s="304">
        <v>138</v>
      </c>
      <c r="N788" s="304" t="s">
        <v>22</v>
      </c>
      <c r="O788" s="304" t="s">
        <v>22</v>
      </c>
      <c r="P788" s="304" t="s">
        <v>22</v>
      </c>
      <c r="Q788" s="304" t="s">
        <v>22</v>
      </c>
      <c r="R788" s="304" t="s">
        <v>22</v>
      </c>
      <c r="S788" s="304" t="s">
        <v>22</v>
      </c>
      <c r="T788" s="234" t="s">
        <v>22</v>
      </c>
      <c r="U788" s="234" t="s">
        <v>22</v>
      </c>
      <c r="V788" s="304" t="s">
        <v>138</v>
      </c>
      <c r="W788" s="304"/>
    </row>
    <row r="789" spans="1:23" s="212" customFormat="1" ht="25.5">
      <c r="A789" s="304" t="s">
        <v>1920</v>
      </c>
      <c r="B789" s="304" t="s">
        <v>1921</v>
      </c>
      <c r="C789" s="304" t="s">
        <v>32</v>
      </c>
      <c r="D789" s="304" t="s">
        <v>1922</v>
      </c>
      <c r="E789" s="331">
        <v>45185</v>
      </c>
      <c r="F789" s="503">
        <v>45412</v>
      </c>
      <c r="G789" s="391"/>
      <c r="H789" s="364"/>
      <c r="I789" s="341">
        <v>6000000</v>
      </c>
      <c r="J789" s="343"/>
      <c r="K789" s="344" t="s">
        <v>203</v>
      </c>
      <c r="L789" s="335">
        <v>36</v>
      </c>
      <c r="M789" s="304">
        <v>138</v>
      </c>
      <c r="N789" s="304" t="s">
        <v>22</v>
      </c>
      <c r="O789" s="304" t="s">
        <v>22</v>
      </c>
      <c r="P789" s="304" t="s">
        <v>22</v>
      </c>
      <c r="Q789" s="304" t="s">
        <v>22</v>
      </c>
      <c r="R789" s="304" t="s">
        <v>22</v>
      </c>
      <c r="S789" s="304" t="s">
        <v>22</v>
      </c>
      <c r="T789" s="234" t="s">
        <v>22</v>
      </c>
      <c r="U789" s="234" t="s">
        <v>22</v>
      </c>
      <c r="V789" s="304" t="s">
        <v>138</v>
      </c>
      <c r="W789" s="304"/>
    </row>
    <row r="790" spans="1:23" s="212" customFormat="1" ht="25.5">
      <c r="A790" s="304" t="s">
        <v>1923</v>
      </c>
      <c r="B790" s="304" t="s">
        <v>1924</v>
      </c>
      <c r="C790" s="304" t="s">
        <v>1925</v>
      </c>
      <c r="D790" s="304" t="s">
        <v>1961</v>
      </c>
      <c r="E790" s="327">
        <v>45114</v>
      </c>
      <c r="F790" s="503">
        <v>45397</v>
      </c>
      <c r="G790" s="551"/>
      <c r="H790" s="364"/>
      <c r="I790" s="341">
        <v>7696775.1699999999</v>
      </c>
      <c r="J790" s="343"/>
      <c r="K790" s="344" t="s">
        <v>203</v>
      </c>
      <c r="L790" s="474">
        <v>7</v>
      </c>
      <c r="M790" s="304">
        <v>69</v>
      </c>
      <c r="N790" s="304">
        <v>138</v>
      </c>
      <c r="O790" s="304" t="s">
        <v>22</v>
      </c>
      <c r="P790" s="304" t="s">
        <v>22</v>
      </c>
      <c r="Q790" s="304" t="s">
        <v>22</v>
      </c>
      <c r="R790" s="304" t="s">
        <v>22</v>
      </c>
      <c r="S790" s="304" t="s">
        <v>22</v>
      </c>
      <c r="T790" s="234" t="s">
        <v>22</v>
      </c>
      <c r="U790" s="234" t="s">
        <v>22</v>
      </c>
      <c r="V790" s="304" t="s">
        <v>138</v>
      </c>
      <c r="W790" s="304"/>
    </row>
    <row r="791" spans="1:23" s="212" customFormat="1" ht="38.25">
      <c r="A791" s="304" t="s">
        <v>2229</v>
      </c>
      <c r="B791" s="231" t="s">
        <v>2046</v>
      </c>
      <c r="C791" s="304" t="s">
        <v>616</v>
      </c>
      <c r="D791" s="231" t="s">
        <v>141</v>
      </c>
      <c r="E791" s="327">
        <v>45453</v>
      </c>
      <c r="F791" s="327">
        <v>45627</v>
      </c>
      <c r="G791" s="391"/>
      <c r="H791" s="364"/>
      <c r="I791" s="341"/>
      <c r="J791" s="343"/>
      <c r="K791" s="344" t="s">
        <v>203</v>
      </c>
      <c r="L791" s="335">
        <v>0</v>
      </c>
      <c r="M791" s="304" t="s">
        <v>22</v>
      </c>
      <c r="N791" s="304">
        <v>138</v>
      </c>
      <c r="O791" s="304" t="s">
        <v>22</v>
      </c>
      <c r="P791" s="304" t="s">
        <v>22</v>
      </c>
      <c r="Q791" s="304" t="s">
        <v>22</v>
      </c>
      <c r="R791" s="304" t="s">
        <v>22</v>
      </c>
      <c r="S791" s="304" t="s">
        <v>22</v>
      </c>
      <c r="T791" s="234" t="s">
        <v>22</v>
      </c>
      <c r="U791" s="234" t="s">
        <v>22</v>
      </c>
      <c r="V791" s="304" t="s">
        <v>138</v>
      </c>
      <c r="W791" s="304"/>
    </row>
    <row r="792" spans="1:23" s="212" customFormat="1" ht="51">
      <c r="A792" s="304" t="s">
        <v>1926</v>
      </c>
      <c r="B792" s="304" t="s">
        <v>1927</v>
      </c>
      <c r="C792" s="304" t="s">
        <v>318</v>
      </c>
      <c r="D792" s="304" t="s">
        <v>1928</v>
      </c>
      <c r="E792" s="402">
        <v>45120</v>
      </c>
      <c r="F792" s="332">
        <v>45279</v>
      </c>
      <c r="G792" s="347">
        <v>45279</v>
      </c>
      <c r="H792" s="364"/>
      <c r="I792" s="341">
        <v>5066451</v>
      </c>
      <c r="J792" s="343"/>
      <c r="K792" s="344" t="s">
        <v>203</v>
      </c>
      <c r="L792" s="335">
        <v>100</v>
      </c>
      <c r="M792" s="304">
        <v>138</v>
      </c>
      <c r="N792" s="304" t="s">
        <v>22</v>
      </c>
      <c r="O792" s="304" t="s">
        <v>22</v>
      </c>
      <c r="P792" s="304" t="s">
        <v>22</v>
      </c>
      <c r="Q792" s="304" t="s">
        <v>22</v>
      </c>
      <c r="R792" s="304" t="s">
        <v>22</v>
      </c>
      <c r="S792" s="304" t="s">
        <v>22</v>
      </c>
      <c r="T792" s="234" t="s">
        <v>22</v>
      </c>
      <c r="U792" s="234" t="s">
        <v>22</v>
      </c>
      <c r="V792" s="304" t="s">
        <v>138</v>
      </c>
      <c r="W792" s="304"/>
    </row>
    <row r="793" spans="1:23" s="212" customFormat="1" ht="38.25">
      <c r="A793" s="304" t="s">
        <v>1962</v>
      </c>
      <c r="B793" s="304" t="s">
        <v>1929</v>
      </c>
      <c r="C793" s="304" t="s">
        <v>1930</v>
      </c>
      <c r="D793" s="304" t="s">
        <v>1931</v>
      </c>
      <c r="E793" s="232">
        <v>45614</v>
      </c>
      <c r="F793" s="331">
        <v>45764</v>
      </c>
      <c r="G793" s="551"/>
      <c r="H793" s="364"/>
      <c r="I793" s="341"/>
      <c r="J793" s="343"/>
      <c r="K793" s="344" t="s">
        <v>203</v>
      </c>
      <c r="L793" s="335">
        <v>0</v>
      </c>
      <c r="M793" s="304" t="s">
        <v>22</v>
      </c>
      <c r="N793" s="304">
        <v>138</v>
      </c>
      <c r="O793" s="304" t="s">
        <v>22</v>
      </c>
      <c r="P793" s="304" t="s">
        <v>22</v>
      </c>
      <c r="Q793" s="304" t="s">
        <v>22</v>
      </c>
      <c r="R793" s="304" t="s">
        <v>22</v>
      </c>
      <c r="S793" s="304" t="s">
        <v>22</v>
      </c>
      <c r="T793" s="234" t="s">
        <v>22</v>
      </c>
      <c r="U793" s="234" t="s">
        <v>22</v>
      </c>
      <c r="V793" s="304" t="s">
        <v>138</v>
      </c>
      <c r="W793" s="304"/>
    </row>
    <row r="794" spans="1:23" s="212" customFormat="1" ht="38.25">
      <c r="A794" s="304" t="s">
        <v>2800</v>
      </c>
      <c r="B794" s="304" t="s">
        <v>1932</v>
      </c>
      <c r="C794" s="304" t="s">
        <v>212</v>
      </c>
      <c r="D794" s="304" t="s">
        <v>1933</v>
      </c>
      <c r="E794" s="331">
        <v>45124</v>
      </c>
      <c r="F794" s="473">
        <v>45443</v>
      </c>
      <c r="G794" s="448"/>
      <c r="H794" s="364"/>
      <c r="I794" s="341">
        <v>8224356</v>
      </c>
      <c r="J794" s="343"/>
      <c r="K794" s="344" t="s">
        <v>203</v>
      </c>
      <c r="L794" s="474">
        <v>89</v>
      </c>
      <c r="M794" s="304" t="s">
        <v>22</v>
      </c>
      <c r="N794" s="304">
        <v>138</v>
      </c>
      <c r="O794" s="304" t="s">
        <v>22</v>
      </c>
      <c r="P794" s="304" t="s">
        <v>22</v>
      </c>
      <c r="Q794" s="304" t="s">
        <v>22</v>
      </c>
      <c r="R794" s="304" t="s">
        <v>22</v>
      </c>
      <c r="S794" s="304" t="s">
        <v>22</v>
      </c>
      <c r="T794" s="234" t="s">
        <v>22</v>
      </c>
      <c r="U794" s="234" t="s">
        <v>22</v>
      </c>
      <c r="V794" s="304" t="s">
        <v>138</v>
      </c>
      <c r="W794" s="304"/>
    </row>
    <row r="795" spans="1:23" s="212" customFormat="1" ht="38.25">
      <c r="A795" s="304" t="s">
        <v>1963</v>
      </c>
      <c r="B795" s="304" t="s">
        <v>1934</v>
      </c>
      <c r="C795" s="304" t="s">
        <v>1964</v>
      </c>
      <c r="D795" s="304" t="s">
        <v>1935</v>
      </c>
      <c r="E795" s="232">
        <v>45058</v>
      </c>
      <c r="F795" s="232">
        <v>45245</v>
      </c>
      <c r="G795" s="232">
        <v>45245</v>
      </c>
      <c r="H795" s="364"/>
      <c r="I795" s="341">
        <v>8256917.4800000004</v>
      </c>
      <c r="J795" s="343"/>
      <c r="K795" s="344" t="s">
        <v>203</v>
      </c>
      <c r="L795" s="335">
        <v>100</v>
      </c>
      <c r="M795" s="304" t="s">
        <v>22</v>
      </c>
      <c r="N795" s="304">
        <v>345</v>
      </c>
      <c r="O795" s="304" t="s">
        <v>22</v>
      </c>
      <c r="P795" s="304" t="s">
        <v>22</v>
      </c>
      <c r="Q795" s="304" t="s">
        <v>22</v>
      </c>
      <c r="R795" s="304" t="s">
        <v>22</v>
      </c>
      <c r="S795" s="304" t="s">
        <v>22</v>
      </c>
      <c r="T795" s="234" t="s">
        <v>22</v>
      </c>
      <c r="U795" s="234" t="s">
        <v>22</v>
      </c>
      <c r="V795" s="304" t="s">
        <v>138</v>
      </c>
      <c r="W795" s="304"/>
    </row>
    <row r="796" spans="1:23" s="212" customFormat="1" ht="25.5">
      <c r="A796" s="304" t="s">
        <v>1965</v>
      </c>
      <c r="B796" s="304" t="s">
        <v>1936</v>
      </c>
      <c r="C796" s="304" t="s">
        <v>1937</v>
      </c>
      <c r="D796" s="304" t="s">
        <v>1938</v>
      </c>
      <c r="E796" s="472">
        <v>45327</v>
      </c>
      <c r="F796" s="547">
        <v>45596</v>
      </c>
      <c r="G796" s="391"/>
      <c r="H796" s="364"/>
      <c r="I796" s="341">
        <v>5546376.54</v>
      </c>
      <c r="J796" s="343"/>
      <c r="K796" s="344" t="s">
        <v>203</v>
      </c>
      <c r="L796" s="335">
        <v>0</v>
      </c>
      <c r="M796" s="304" t="s">
        <v>22</v>
      </c>
      <c r="N796" s="304">
        <v>138</v>
      </c>
      <c r="O796" s="304" t="s">
        <v>22</v>
      </c>
      <c r="P796" s="304" t="s">
        <v>22</v>
      </c>
      <c r="Q796" s="304" t="s">
        <v>22</v>
      </c>
      <c r="R796" s="304" t="s">
        <v>22</v>
      </c>
      <c r="S796" s="304" t="s">
        <v>22</v>
      </c>
      <c r="T796" s="234" t="s">
        <v>22</v>
      </c>
      <c r="U796" s="234" t="s">
        <v>22</v>
      </c>
      <c r="V796" s="304" t="s">
        <v>138</v>
      </c>
      <c r="W796" s="304"/>
    </row>
    <row r="797" spans="1:23" s="212" customFormat="1" ht="38.25">
      <c r="A797" s="304" t="s">
        <v>1949</v>
      </c>
      <c r="B797" s="304" t="s">
        <v>1950</v>
      </c>
      <c r="C797" s="304" t="s">
        <v>82</v>
      </c>
      <c r="D797" s="304" t="s">
        <v>1951</v>
      </c>
      <c r="E797" s="352">
        <v>45017</v>
      </c>
      <c r="F797" s="331">
        <v>45077</v>
      </c>
      <c r="G797" s="332">
        <v>45077</v>
      </c>
      <c r="H797" s="364"/>
      <c r="I797" s="341">
        <v>417144</v>
      </c>
      <c r="J797" s="343"/>
      <c r="K797" s="344" t="s">
        <v>203</v>
      </c>
      <c r="L797" s="335">
        <v>100</v>
      </c>
      <c r="M797" s="304">
        <v>345</v>
      </c>
      <c r="N797" s="304" t="s">
        <v>22</v>
      </c>
      <c r="O797" s="304" t="s">
        <v>22</v>
      </c>
      <c r="P797" s="304" t="s">
        <v>22</v>
      </c>
      <c r="Q797" s="304" t="s">
        <v>22</v>
      </c>
      <c r="R797" s="304" t="s">
        <v>22</v>
      </c>
      <c r="S797" s="304" t="s">
        <v>22</v>
      </c>
      <c r="T797" s="234" t="s">
        <v>22</v>
      </c>
      <c r="U797" s="234" t="s">
        <v>22</v>
      </c>
      <c r="V797" s="304" t="s">
        <v>138</v>
      </c>
      <c r="W797" s="304"/>
    </row>
    <row r="798" spans="1:23" s="212" customFormat="1" ht="38.25">
      <c r="A798" s="304" t="s">
        <v>2430</v>
      </c>
      <c r="B798" s="304" t="s">
        <v>2181</v>
      </c>
      <c r="C798" s="304" t="s">
        <v>2182</v>
      </c>
      <c r="D798" s="304" t="s">
        <v>2183</v>
      </c>
      <c r="E798" s="327">
        <v>45635</v>
      </c>
      <c r="F798" s="352">
        <v>45792</v>
      </c>
      <c r="G798" s="391"/>
      <c r="H798" s="364"/>
      <c r="I798" s="341"/>
      <c r="J798" s="343"/>
      <c r="K798" s="344" t="s">
        <v>203</v>
      </c>
      <c r="L798" s="335">
        <v>0</v>
      </c>
      <c r="M798" s="304">
        <v>345</v>
      </c>
      <c r="N798" s="304" t="s">
        <v>22</v>
      </c>
      <c r="O798" s="304" t="s">
        <v>22</v>
      </c>
      <c r="P798" s="304" t="s">
        <v>22</v>
      </c>
      <c r="Q798" s="304" t="s">
        <v>22</v>
      </c>
      <c r="R798" s="304" t="s">
        <v>22</v>
      </c>
      <c r="S798" s="304" t="s">
        <v>22</v>
      </c>
      <c r="T798" s="234" t="s">
        <v>22</v>
      </c>
      <c r="U798" s="234" t="s">
        <v>22</v>
      </c>
      <c r="V798" s="304" t="s">
        <v>138</v>
      </c>
      <c r="W798" s="304"/>
    </row>
    <row r="799" spans="1:23" s="212" customFormat="1" ht="38.25">
      <c r="A799" s="304" t="s">
        <v>2175</v>
      </c>
      <c r="B799" s="304" t="s">
        <v>2176</v>
      </c>
      <c r="C799" s="304" t="s">
        <v>733</v>
      </c>
      <c r="D799" s="304" t="s">
        <v>2177</v>
      </c>
      <c r="E799" s="348">
        <v>45225</v>
      </c>
      <c r="F799" s="332">
        <v>45281</v>
      </c>
      <c r="G799" s="347">
        <v>45281</v>
      </c>
      <c r="H799" s="364"/>
      <c r="I799" s="341">
        <v>799329.20999999996</v>
      </c>
      <c r="J799" s="343"/>
      <c r="K799" s="344" t="s">
        <v>203</v>
      </c>
      <c r="L799" s="335">
        <v>100</v>
      </c>
      <c r="M799" s="304">
        <v>69</v>
      </c>
      <c r="N799" s="304">
        <v>138</v>
      </c>
      <c r="O799" s="304" t="s">
        <v>22</v>
      </c>
      <c r="P799" s="304" t="s">
        <v>22</v>
      </c>
      <c r="Q799" s="304" t="s">
        <v>22</v>
      </c>
      <c r="R799" s="304" t="s">
        <v>22</v>
      </c>
      <c r="S799" s="304" t="s">
        <v>22</v>
      </c>
      <c r="T799" s="234" t="s">
        <v>22</v>
      </c>
      <c r="U799" s="234" t="s">
        <v>22</v>
      </c>
      <c r="V799" s="304" t="s">
        <v>138</v>
      </c>
      <c r="W799" s="304"/>
    </row>
    <row r="800" spans="1:23" s="212" customFormat="1" ht="38.25">
      <c r="A800" s="304" t="s">
        <v>2743</v>
      </c>
      <c r="B800" s="304" t="s">
        <v>2184</v>
      </c>
      <c r="C800" s="304" t="s">
        <v>300</v>
      </c>
      <c r="D800" s="304" t="s">
        <v>2185</v>
      </c>
      <c r="E800" s="538">
        <v>45054</v>
      </c>
      <c r="F800" s="352">
        <v>46006</v>
      </c>
      <c r="G800" s="391"/>
      <c r="H800" s="364"/>
      <c r="I800" s="341">
        <v>25331071.079999998</v>
      </c>
      <c r="J800" s="343"/>
      <c r="K800" s="344" t="s">
        <v>203</v>
      </c>
      <c r="L800" s="335">
        <v>19</v>
      </c>
      <c r="M800" s="304">
        <v>138</v>
      </c>
      <c r="N800" s="304" t="s">
        <v>22</v>
      </c>
      <c r="O800" s="304" t="s">
        <v>22</v>
      </c>
      <c r="P800" s="304" t="s">
        <v>22</v>
      </c>
      <c r="Q800" s="304" t="s">
        <v>22</v>
      </c>
      <c r="R800" s="304" t="s">
        <v>22</v>
      </c>
      <c r="S800" s="304" t="s">
        <v>22</v>
      </c>
      <c r="T800" s="234" t="s">
        <v>22</v>
      </c>
      <c r="U800" s="234" t="s">
        <v>22</v>
      </c>
      <c r="V800" s="304" t="s">
        <v>138</v>
      </c>
      <c r="W800" s="304"/>
    </row>
    <row r="801" spans="1:23" s="212" customFormat="1" ht="38.25">
      <c r="A801" s="304" t="s">
        <v>2463</v>
      </c>
      <c r="B801" s="304" t="s">
        <v>2173</v>
      </c>
      <c r="C801" s="304" t="s">
        <v>1719</v>
      </c>
      <c r="D801" s="304" t="s">
        <v>2174</v>
      </c>
      <c r="E801" s="232">
        <v>45139</v>
      </c>
      <c r="F801" s="473">
        <v>45323</v>
      </c>
      <c r="G801" s="391"/>
      <c r="H801" s="364"/>
      <c r="I801" s="341">
        <v>6441930.2999999998</v>
      </c>
      <c r="J801" s="343"/>
      <c r="K801" s="344" t="s">
        <v>203</v>
      </c>
      <c r="L801" s="474">
        <v>99</v>
      </c>
      <c r="M801" s="304" t="s">
        <v>22</v>
      </c>
      <c r="N801" s="304">
        <v>138</v>
      </c>
      <c r="O801" s="304" t="s">
        <v>22</v>
      </c>
      <c r="P801" s="304" t="s">
        <v>22</v>
      </c>
      <c r="Q801" s="304" t="s">
        <v>22</v>
      </c>
      <c r="R801" s="304" t="s">
        <v>22</v>
      </c>
      <c r="S801" s="304" t="s">
        <v>22</v>
      </c>
      <c r="T801" s="234" t="s">
        <v>22</v>
      </c>
      <c r="U801" s="234" t="s">
        <v>22</v>
      </c>
      <c r="V801" s="304" t="s">
        <v>138</v>
      </c>
      <c r="W801" s="304"/>
    </row>
    <row r="802" spans="1:23" s="212" customFormat="1" ht="38.25">
      <c r="A802" s="304" t="s">
        <v>2154</v>
      </c>
      <c r="B802" s="304" t="s">
        <v>2155</v>
      </c>
      <c r="C802" s="304" t="s">
        <v>1296</v>
      </c>
      <c r="D802" s="304" t="s">
        <v>2156</v>
      </c>
      <c r="E802" s="515">
        <v>45301</v>
      </c>
      <c r="F802" s="348">
        <v>45428</v>
      </c>
      <c r="G802" s="364"/>
      <c r="H802" s="304"/>
      <c r="I802" s="341">
        <v>5182447.9199999999</v>
      </c>
      <c r="J802" s="343"/>
      <c r="K802" s="344" t="s">
        <v>203</v>
      </c>
      <c r="L802" s="474">
        <v>10</v>
      </c>
      <c r="M802" s="304" t="s">
        <v>22</v>
      </c>
      <c r="N802" s="304">
        <v>138</v>
      </c>
      <c r="O802" s="304" t="s">
        <v>22</v>
      </c>
      <c r="P802" s="304" t="s">
        <v>22</v>
      </c>
      <c r="Q802" s="304" t="s">
        <v>22</v>
      </c>
      <c r="R802" s="304" t="s">
        <v>22</v>
      </c>
      <c r="S802" s="304" t="s">
        <v>22</v>
      </c>
      <c r="T802" s="234" t="s">
        <v>22</v>
      </c>
      <c r="U802" s="234" t="s">
        <v>22</v>
      </c>
      <c r="V802" s="304" t="s">
        <v>138</v>
      </c>
      <c r="W802" s="304"/>
    </row>
    <row r="803" spans="1:23" s="212" customFormat="1" ht="38.25">
      <c r="A803" s="304" t="s">
        <v>2210</v>
      </c>
      <c r="B803" s="304" t="s">
        <v>2178</v>
      </c>
      <c r="C803" s="304" t="s">
        <v>1598</v>
      </c>
      <c r="D803" s="304" t="s">
        <v>2179</v>
      </c>
      <c r="E803" s="232">
        <v>45086</v>
      </c>
      <c r="F803" s="331">
        <v>45338</v>
      </c>
      <c r="G803" s="391"/>
      <c r="H803" s="364"/>
      <c r="I803" s="341">
        <v>7014280.5499999998</v>
      </c>
      <c r="J803" s="343"/>
      <c r="K803" s="344" t="s">
        <v>203</v>
      </c>
      <c r="L803" s="474">
        <v>82</v>
      </c>
      <c r="M803" s="304">
        <v>69</v>
      </c>
      <c r="N803" s="304">
        <v>138</v>
      </c>
      <c r="O803" s="304" t="s">
        <v>22</v>
      </c>
      <c r="P803" s="304" t="s">
        <v>22</v>
      </c>
      <c r="Q803" s="304" t="s">
        <v>22</v>
      </c>
      <c r="R803" s="304" t="s">
        <v>22</v>
      </c>
      <c r="S803" s="304" t="s">
        <v>22</v>
      </c>
      <c r="T803" s="234" t="s">
        <v>22</v>
      </c>
      <c r="U803" s="234" t="s">
        <v>22</v>
      </c>
      <c r="V803" s="304" t="s">
        <v>138</v>
      </c>
      <c r="W803" s="304"/>
    </row>
    <row r="804" spans="1:23" s="212" customFormat="1" ht="38.25">
      <c r="A804" s="304" t="s">
        <v>2170</v>
      </c>
      <c r="B804" s="304" t="s">
        <v>2171</v>
      </c>
      <c r="C804" s="304" t="s">
        <v>733</v>
      </c>
      <c r="D804" s="304" t="s">
        <v>2172</v>
      </c>
      <c r="E804" s="352">
        <v>45033</v>
      </c>
      <c r="F804" s="352">
        <v>45287</v>
      </c>
      <c r="G804" s="352">
        <v>45287</v>
      </c>
      <c r="H804" s="364"/>
      <c r="I804" s="341">
        <v>1160565.6199999999</v>
      </c>
      <c r="J804" s="343"/>
      <c r="K804" s="344" t="s">
        <v>203</v>
      </c>
      <c r="L804" s="335">
        <v>100</v>
      </c>
      <c r="M804" s="304">
        <v>69</v>
      </c>
      <c r="N804" s="304">
        <v>138</v>
      </c>
      <c r="O804" s="304" t="s">
        <v>22</v>
      </c>
      <c r="P804" s="304" t="s">
        <v>22</v>
      </c>
      <c r="Q804" s="304" t="s">
        <v>22</v>
      </c>
      <c r="R804" s="304" t="s">
        <v>22</v>
      </c>
      <c r="S804" s="304" t="s">
        <v>22</v>
      </c>
      <c r="T804" s="234" t="s">
        <v>22</v>
      </c>
      <c r="U804" s="234" t="s">
        <v>22</v>
      </c>
      <c r="V804" s="304" t="s">
        <v>138</v>
      </c>
      <c r="W804" s="304"/>
    </row>
    <row r="805" spans="1:23" s="212" customFormat="1" ht="38.25">
      <c r="A805" s="304" t="s">
        <v>2167</v>
      </c>
      <c r="B805" s="304" t="s">
        <v>2168</v>
      </c>
      <c r="C805" s="304" t="s">
        <v>26</v>
      </c>
      <c r="D805" s="304" t="s">
        <v>2169</v>
      </c>
      <c r="E805" s="449">
        <v>45103</v>
      </c>
      <c r="F805" s="547">
        <v>45307</v>
      </c>
      <c r="G805" s="506">
        <v>45307</v>
      </c>
      <c r="H805" s="364"/>
      <c r="I805" s="341">
        <v>4028834</v>
      </c>
      <c r="J805" s="343"/>
      <c r="K805" s="344" t="s">
        <v>203</v>
      </c>
      <c r="L805" s="474">
        <v>100</v>
      </c>
      <c r="M805" s="304">
        <v>138</v>
      </c>
      <c r="N805" s="304" t="s">
        <v>22</v>
      </c>
      <c r="O805" s="304" t="s">
        <v>22</v>
      </c>
      <c r="P805" s="304" t="s">
        <v>22</v>
      </c>
      <c r="Q805" s="304" t="s">
        <v>22</v>
      </c>
      <c r="R805" s="304" t="s">
        <v>22</v>
      </c>
      <c r="S805" s="304" t="s">
        <v>22</v>
      </c>
      <c r="T805" s="234" t="s">
        <v>22</v>
      </c>
      <c r="U805" s="234" t="s">
        <v>22</v>
      </c>
      <c r="V805" s="304" t="s">
        <v>138</v>
      </c>
      <c r="W805" s="304"/>
    </row>
    <row r="806" spans="1:23" s="212" customFormat="1" ht="25.5">
      <c r="A806" s="304" t="s">
        <v>2164</v>
      </c>
      <c r="B806" s="304" t="s">
        <v>2165</v>
      </c>
      <c r="C806" s="304" t="s">
        <v>142</v>
      </c>
      <c r="D806" s="304" t="s">
        <v>2166</v>
      </c>
      <c r="E806" s="352">
        <v>45460</v>
      </c>
      <c r="F806" s="503">
        <v>45641</v>
      </c>
      <c r="G806" s="551"/>
      <c r="H806" s="364"/>
      <c r="I806" s="341"/>
      <c r="J806" s="343"/>
      <c r="K806" s="344" t="s">
        <v>203</v>
      </c>
      <c r="L806" s="335">
        <v>0</v>
      </c>
      <c r="M806" s="304">
        <v>138</v>
      </c>
      <c r="N806" s="304" t="s">
        <v>22</v>
      </c>
      <c r="O806" s="304" t="s">
        <v>22</v>
      </c>
      <c r="P806" s="304" t="s">
        <v>22</v>
      </c>
      <c r="Q806" s="304" t="s">
        <v>22</v>
      </c>
      <c r="R806" s="304" t="s">
        <v>22</v>
      </c>
      <c r="S806" s="304" t="s">
        <v>22</v>
      </c>
      <c r="T806" s="234" t="s">
        <v>22</v>
      </c>
      <c r="U806" s="234" t="s">
        <v>22</v>
      </c>
      <c r="V806" s="304" t="s">
        <v>138</v>
      </c>
      <c r="W806" s="304"/>
    </row>
    <row r="807" spans="1:23" s="212" customFormat="1" ht="25.5">
      <c r="A807" s="304" t="s">
        <v>2163</v>
      </c>
      <c r="B807" s="304" t="s">
        <v>2211</v>
      </c>
      <c r="C807" s="304" t="s">
        <v>510</v>
      </c>
      <c r="D807" s="304" t="s">
        <v>2212</v>
      </c>
      <c r="E807" s="503">
        <v>44732</v>
      </c>
      <c r="F807" s="352">
        <v>44926</v>
      </c>
      <c r="G807" s="352">
        <v>44926</v>
      </c>
      <c r="H807" s="364"/>
      <c r="I807" s="341">
        <v>5320157</v>
      </c>
      <c r="J807" s="343"/>
      <c r="K807" s="344" t="s">
        <v>203</v>
      </c>
      <c r="L807" s="335">
        <v>100</v>
      </c>
      <c r="M807" s="304" t="s">
        <v>22</v>
      </c>
      <c r="N807" s="304">
        <v>138</v>
      </c>
      <c r="O807" s="304" t="s">
        <v>22</v>
      </c>
      <c r="P807" s="304" t="s">
        <v>22</v>
      </c>
      <c r="Q807" s="304" t="s">
        <v>22</v>
      </c>
      <c r="R807" s="304" t="s">
        <v>22</v>
      </c>
      <c r="S807" s="304" t="s">
        <v>22</v>
      </c>
      <c r="T807" s="234" t="s">
        <v>22</v>
      </c>
      <c r="U807" s="234" t="s">
        <v>22</v>
      </c>
      <c r="V807" s="304" t="s">
        <v>1315</v>
      </c>
      <c r="W807" s="304" t="s">
        <v>2218</v>
      </c>
    </row>
    <row r="808" spans="1:23" s="212" customFormat="1" ht="25.5">
      <c r="A808" s="304" t="s">
        <v>2180</v>
      </c>
      <c r="B808" s="304" t="s">
        <v>2213</v>
      </c>
      <c r="C808" s="304" t="s">
        <v>41</v>
      </c>
      <c r="D808" s="304" t="s">
        <v>2693</v>
      </c>
      <c r="E808" s="327">
        <v>45135</v>
      </c>
      <c r="F808" s="331">
        <v>45281</v>
      </c>
      <c r="G808" s="347">
        <v>45281</v>
      </c>
      <c r="H808" s="364"/>
      <c r="I808" s="341">
        <v>4684435</v>
      </c>
      <c r="J808" s="343"/>
      <c r="K808" s="344" t="s">
        <v>203</v>
      </c>
      <c r="L808" s="335">
        <v>100</v>
      </c>
      <c r="M808" s="304">
        <v>138</v>
      </c>
      <c r="N808" s="304" t="s">
        <v>22</v>
      </c>
      <c r="O808" s="304" t="s">
        <v>22</v>
      </c>
      <c r="P808" s="304" t="s">
        <v>22</v>
      </c>
      <c r="Q808" s="304" t="s">
        <v>22</v>
      </c>
      <c r="R808" s="304" t="s">
        <v>22</v>
      </c>
      <c r="S808" s="304" t="s">
        <v>22</v>
      </c>
      <c r="T808" s="234" t="s">
        <v>22</v>
      </c>
      <c r="U808" s="234" t="s">
        <v>22</v>
      </c>
      <c r="V808" s="304" t="s">
        <v>138</v>
      </c>
      <c r="W808" s="304"/>
    </row>
    <row r="809" spans="1:23" s="212" customFormat="1" ht="25.5">
      <c r="A809" s="304" t="s">
        <v>2125</v>
      </c>
      <c r="B809" s="304" t="s">
        <v>2152</v>
      </c>
      <c r="C809" s="304" t="s">
        <v>103</v>
      </c>
      <c r="D809" s="304" t="s">
        <v>2153</v>
      </c>
      <c r="E809" s="331">
        <v>45369</v>
      </c>
      <c r="F809" s="348">
        <v>45427</v>
      </c>
      <c r="G809" s="364"/>
      <c r="H809" s="304"/>
      <c r="I809" s="324"/>
      <c r="J809" s="343"/>
      <c r="K809" s="344" t="s">
        <v>203</v>
      </c>
      <c r="L809" s="335">
        <v>0</v>
      </c>
      <c r="M809" s="304" t="s">
        <v>22</v>
      </c>
      <c r="N809" s="304">
        <v>138</v>
      </c>
      <c r="O809" s="304" t="s">
        <v>22</v>
      </c>
      <c r="P809" s="304" t="s">
        <v>22</v>
      </c>
      <c r="Q809" s="304" t="s">
        <v>22</v>
      </c>
      <c r="R809" s="304" t="s">
        <v>22</v>
      </c>
      <c r="S809" s="304" t="s">
        <v>22</v>
      </c>
      <c r="T809" s="234" t="s">
        <v>22</v>
      </c>
      <c r="U809" s="234" t="s">
        <v>22</v>
      </c>
      <c r="V809" s="304" t="s">
        <v>138</v>
      </c>
      <c r="W809" s="304"/>
    </row>
    <row r="810" spans="1:23" s="212" customFormat="1" ht="51">
      <c r="A810" s="304" t="s">
        <v>2791</v>
      </c>
      <c r="B810" s="304" t="s">
        <v>2160</v>
      </c>
      <c r="C810" s="304" t="s">
        <v>2161</v>
      </c>
      <c r="D810" s="304" t="s">
        <v>2162</v>
      </c>
      <c r="E810" s="331">
        <v>45086</v>
      </c>
      <c r="F810" s="473">
        <v>45337</v>
      </c>
      <c r="G810" s="448"/>
      <c r="H810" s="364"/>
      <c r="I810" s="341">
        <v>7746476.3799999999</v>
      </c>
      <c r="J810" s="343"/>
      <c r="K810" s="344" t="s">
        <v>203</v>
      </c>
      <c r="L810" s="474">
        <v>99</v>
      </c>
      <c r="M810" s="304">
        <v>138</v>
      </c>
      <c r="N810" s="304" t="s">
        <v>22</v>
      </c>
      <c r="O810" s="304" t="s">
        <v>22</v>
      </c>
      <c r="P810" s="304" t="s">
        <v>22</v>
      </c>
      <c r="Q810" s="304" t="s">
        <v>22</v>
      </c>
      <c r="R810" s="304" t="s">
        <v>22</v>
      </c>
      <c r="S810" s="304" t="s">
        <v>22</v>
      </c>
      <c r="T810" s="234" t="s">
        <v>22</v>
      </c>
      <c r="U810" s="234" t="s">
        <v>22</v>
      </c>
      <c r="V810" s="304" t="s">
        <v>138</v>
      </c>
      <c r="W810" s="304"/>
    </row>
    <row r="811" spans="1:23" s="212" customFormat="1" ht="38.25">
      <c r="A811" s="304" t="s">
        <v>3699</v>
      </c>
      <c r="B811" s="304" t="s">
        <v>2157</v>
      </c>
      <c r="C811" s="304" t="s">
        <v>2158</v>
      </c>
      <c r="D811" s="304" t="s">
        <v>2159</v>
      </c>
      <c r="E811" s="232">
        <v>45278</v>
      </c>
      <c r="F811" s="352">
        <v>45565</v>
      </c>
      <c r="G811" s="391"/>
      <c r="H811" s="364"/>
      <c r="I811" s="341">
        <v>26114264</v>
      </c>
      <c r="J811" s="343"/>
      <c r="K811" s="344" t="s">
        <v>203</v>
      </c>
      <c r="L811" s="335">
        <v>2</v>
      </c>
      <c r="M811" s="304" t="s">
        <v>22</v>
      </c>
      <c r="N811" s="304">
        <v>138</v>
      </c>
      <c r="O811" s="304" t="s">
        <v>22</v>
      </c>
      <c r="P811" s="304" t="s">
        <v>22</v>
      </c>
      <c r="Q811" s="304" t="s">
        <v>22</v>
      </c>
      <c r="R811" s="304" t="s">
        <v>22</v>
      </c>
      <c r="S811" s="304" t="s">
        <v>22</v>
      </c>
      <c r="T811" s="234" t="s">
        <v>22</v>
      </c>
      <c r="U811" s="234" t="s">
        <v>22</v>
      </c>
      <c r="V811" s="304" t="s">
        <v>138</v>
      </c>
      <c r="W811" s="304"/>
    </row>
    <row r="812" spans="1:23" s="212" customFormat="1" ht="25.5">
      <c r="A812" s="304" t="s">
        <v>2214</v>
      </c>
      <c r="B812" s="304" t="s">
        <v>2215</v>
      </c>
      <c r="C812" s="304" t="s">
        <v>2216</v>
      </c>
      <c r="D812" s="304" t="s">
        <v>2530</v>
      </c>
      <c r="E812" s="472">
        <v>45385</v>
      </c>
      <c r="F812" s="473">
        <v>46006</v>
      </c>
      <c r="G812" s="391"/>
      <c r="H812" s="364"/>
      <c r="I812" s="527"/>
      <c r="J812" s="343"/>
      <c r="K812" s="344" t="s">
        <v>203</v>
      </c>
      <c r="L812" s="335">
        <v>0</v>
      </c>
      <c r="M812" s="304">
        <v>138</v>
      </c>
      <c r="N812" s="304" t="s">
        <v>22</v>
      </c>
      <c r="O812" s="304" t="s">
        <v>22</v>
      </c>
      <c r="P812" s="304" t="s">
        <v>22</v>
      </c>
      <c r="Q812" s="304" t="s">
        <v>22</v>
      </c>
      <c r="R812" s="304" t="s">
        <v>22</v>
      </c>
      <c r="S812" s="304" t="s">
        <v>22</v>
      </c>
      <c r="T812" s="234" t="s">
        <v>22</v>
      </c>
      <c r="U812" s="234" t="s">
        <v>22</v>
      </c>
      <c r="V812" s="304" t="s">
        <v>138</v>
      </c>
      <c r="W812" s="304"/>
    </row>
    <row r="813" spans="1:23" s="212" customFormat="1" ht="25.5">
      <c r="A813" s="304" t="s">
        <v>2198</v>
      </c>
      <c r="B813" s="304" t="s">
        <v>2199</v>
      </c>
      <c r="C813" s="304" t="s">
        <v>169</v>
      </c>
      <c r="D813" s="304" t="s">
        <v>2200</v>
      </c>
      <c r="E813" s="503">
        <v>45017</v>
      </c>
      <c r="F813" s="331">
        <v>45072</v>
      </c>
      <c r="G813" s="347">
        <v>45072</v>
      </c>
      <c r="H813" s="352"/>
      <c r="I813" s="341">
        <v>280545</v>
      </c>
      <c r="J813" s="343"/>
      <c r="K813" s="344" t="s">
        <v>203</v>
      </c>
      <c r="L813" s="335">
        <v>100</v>
      </c>
      <c r="M813" s="304">
        <v>138</v>
      </c>
      <c r="N813" s="304" t="s">
        <v>22</v>
      </c>
      <c r="O813" s="304" t="s">
        <v>22</v>
      </c>
      <c r="P813" s="304" t="s">
        <v>22</v>
      </c>
      <c r="Q813" s="304" t="s">
        <v>22</v>
      </c>
      <c r="R813" s="304" t="s">
        <v>22</v>
      </c>
      <c r="S813" s="304" t="s">
        <v>22</v>
      </c>
      <c r="T813" s="234" t="s">
        <v>22</v>
      </c>
      <c r="U813" s="234" t="s">
        <v>22</v>
      </c>
      <c r="V813" s="304" t="s">
        <v>138</v>
      </c>
      <c r="W813" s="304"/>
    </row>
    <row r="814" spans="1:23" s="212" customFormat="1" ht="25.5">
      <c r="A814" s="304" t="s">
        <v>2293</v>
      </c>
      <c r="B814" s="304" t="s">
        <v>2294</v>
      </c>
      <c r="C814" s="304" t="s">
        <v>1988</v>
      </c>
      <c r="D814" s="304" t="s">
        <v>1667</v>
      </c>
      <c r="E814" s="515">
        <v>45390</v>
      </c>
      <c r="F814" s="331">
        <v>45595</v>
      </c>
      <c r="G814" s="503"/>
      <c r="H814" s="352"/>
      <c r="I814" s="341"/>
      <c r="J814" s="343"/>
      <c r="K814" s="344" t="s">
        <v>203</v>
      </c>
      <c r="L814" s="335">
        <v>0</v>
      </c>
      <c r="M814" s="304" t="s">
        <v>22</v>
      </c>
      <c r="N814" s="304">
        <v>138</v>
      </c>
      <c r="O814" s="304" t="s">
        <v>22</v>
      </c>
      <c r="P814" s="304" t="s">
        <v>22</v>
      </c>
      <c r="Q814" s="304" t="s">
        <v>22</v>
      </c>
      <c r="R814" s="304" t="s">
        <v>22</v>
      </c>
      <c r="S814" s="304" t="s">
        <v>22</v>
      </c>
      <c r="T814" s="234" t="s">
        <v>22</v>
      </c>
      <c r="U814" s="234" t="s">
        <v>22</v>
      </c>
      <c r="V814" s="304" t="s">
        <v>138</v>
      </c>
      <c r="W814" s="304"/>
    </row>
    <row r="815" spans="1:23" s="212" customFormat="1" ht="38.25">
      <c r="A815" s="304" t="s">
        <v>2268</v>
      </c>
      <c r="B815" s="304" t="s">
        <v>2269</v>
      </c>
      <c r="C815" s="304" t="s">
        <v>41</v>
      </c>
      <c r="D815" s="304" t="s">
        <v>2295</v>
      </c>
      <c r="E815" s="232">
        <v>45185</v>
      </c>
      <c r="F815" s="232">
        <v>45337</v>
      </c>
      <c r="G815" s="352"/>
      <c r="H815" s="352"/>
      <c r="I815" s="341">
        <v>522194.66999999998</v>
      </c>
      <c r="J815" s="343"/>
      <c r="K815" s="344" t="s">
        <v>203</v>
      </c>
      <c r="L815" s="335">
        <v>99</v>
      </c>
      <c r="M815" s="304">
        <v>138</v>
      </c>
      <c r="N815" s="304" t="s">
        <v>22</v>
      </c>
      <c r="O815" s="304" t="s">
        <v>22</v>
      </c>
      <c r="P815" s="304" t="s">
        <v>22</v>
      </c>
      <c r="Q815" s="304" t="s">
        <v>22</v>
      </c>
      <c r="R815" s="304" t="s">
        <v>22</v>
      </c>
      <c r="S815" s="304" t="s">
        <v>22</v>
      </c>
      <c r="T815" s="234" t="s">
        <v>22</v>
      </c>
      <c r="U815" s="234" t="s">
        <v>22</v>
      </c>
      <c r="V815" s="304" t="s">
        <v>138</v>
      </c>
      <c r="W815" s="304"/>
    </row>
    <row r="816" spans="1:23" s="212" customFormat="1" ht="25.5">
      <c r="A816" s="304" t="s">
        <v>2454</v>
      </c>
      <c r="B816" s="304" t="s">
        <v>2296</v>
      </c>
      <c r="C816" s="304" t="s">
        <v>26</v>
      </c>
      <c r="D816" s="304" t="s">
        <v>2270</v>
      </c>
      <c r="E816" s="503">
        <v>45195</v>
      </c>
      <c r="F816" s="232">
        <v>45278</v>
      </c>
      <c r="G816" s="232">
        <v>45278</v>
      </c>
      <c r="H816" s="352"/>
      <c r="I816" s="341">
        <v>1584343</v>
      </c>
      <c r="J816" s="343"/>
      <c r="K816" s="344" t="s">
        <v>203</v>
      </c>
      <c r="L816" s="335">
        <v>100</v>
      </c>
      <c r="M816" s="304">
        <v>138</v>
      </c>
      <c r="N816" s="304" t="s">
        <v>22</v>
      </c>
      <c r="O816" s="304" t="s">
        <v>22</v>
      </c>
      <c r="P816" s="304" t="s">
        <v>22</v>
      </c>
      <c r="Q816" s="304" t="s">
        <v>22</v>
      </c>
      <c r="R816" s="304" t="s">
        <v>22</v>
      </c>
      <c r="S816" s="304" t="s">
        <v>22</v>
      </c>
      <c r="T816" s="234" t="s">
        <v>22</v>
      </c>
      <c r="U816" s="234" t="s">
        <v>22</v>
      </c>
      <c r="V816" s="304" t="s">
        <v>138</v>
      </c>
      <c r="W816" s="304"/>
    </row>
    <row r="817" spans="1:23" s="212" customFormat="1" ht="38.25">
      <c r="A817" s="304" t="s">
        <v>3192</v>
      </c>
      <c r="B817" s="304" t="s">
        <v>2297</v>
      </c>
      <c r="C817" s="304" t="s">
        <v>107</v>
      </c>
      <c r="D817" s="304" t="s">
        <v>2298</v>
      </c>
      <c r="E817" s="541">
        <v>45310</v>
      </c>
      <c r="F817" s="503">
        <v>45322</v>
      </c>
      <c r="G817" s="352"/>
      <c r="H817" s="352"/>
      <c r="I817" s="341">
        <v>459939.13</v>
      </c>
      <c r="J817" s="343"/>
      <c r="K817" s="344" t="s">
        <v>203</v>
      </c>
      <c r="L817" s="335">
        <v>0</v>
      </c>
      <c r="M817" s="304">
        <v>138</v>
      </c>
      <c r="N817" s="304" t="s">
        <v>22</v>
      </c>
      <c r="O817" s="304" t="s">
        <v>22</v>
      </c>
      <c r="P817" s="304" t="s">
        <v>22</v>
      </c>
      <c r="Q817" s="304" t="s">
        <v>22</v>
      </c>
      <c r="R817" s="304" t="s">
        <v>22</v>
      </c>
      <c r="S817" s="304" t="s">
        <v>22</v>
      </c>
      <c r="T817" s="234" t="s">
        <v>22</v>
      </c>
      <c r="U817" s="234" t="s">
        <v>22</v>
      </c>
      <c r="V817" s="304" t="s">
        <v>138</v>
      </c>
      <c r="W817" s="304"/>
    </row>
    <row r="818" spans="1:23" s="212" customFormat="1" ht="38.25">
      <c r="A818" s="304" t="s">
        <v>2299</v>
      </c>
      <c r="B818" s="304" t="s">
        <v>2300</v>
      </c>
      <c r="C818" s="304" t="s">
        <v>102</v>
      </c>
      <c r="D818" s="304" t="s">
        <v>2301</v>
      </c>
      <c r="E818" s="511">
        <v>45341</v>
      </c>
      <c r="F818" s="352">
        <v>45427</v>
      </c>
      <c r="G818" s="352"/>
      <c r="H818" s="352"/>
      <c r="I818" s="341">
        <v>1641833.71</v>
      </c>
      <c r="J818" s="343"/>
      <c r="K818" s="344" t="s">
        <v>203</v>
      </c>
      <c r="L818" s="335">
        <v>0</v>
      </c>
      <c r="M818" s="304" t="s">
        <v>22</v>
      </c>
      <c r="N818" s="304">
        <v>345</v>
      </c>
      <c r="O818" s="304" t="s">
        <v>22</v>
      </c>
      <c r="P818" s="304" t="s">
        <v>22</v>
      </c>
      <c r="Q818" s="304" t="s">
        <v>22</v>
      </c>
      <c r="R818" s="304" t="s">
        <v>22</v>
      </c>
      <c r="S818" s="304" t="s">
        <v>22</v>
      </c>
      <c r="T818" s="234" t="s">
        <v>22</v>
      </c>
      <c r="U818" s="234" t="s">
        <v>22</v>
      </c>
      <c r="V818" s="304" t="s">
        <v>138</v>
      </c>
      <c r="W818" s="304"/>
    </row>
    <row r="819" spans="1:23" s="212" customFormat="1" ht="25.5">
      <c r="A819" s="304" t="s">
        <v>2271</v>
      </c>
      <c r="B819" s="304" t="s">
        <v>2272</v>
      </c>
      <c r="C819" s="304" t="s">
        <v>227</v>
      </c>
      <c r="D819" s="304" t="s">
        <v>2694</v>
      </c>
      <c r="E819" s="331">
        <v>45218</v>
      </c>
      <c r="F819" s="331">
        <v>45427</v>
      </c>
      <c r="G819" s="352"/>
      <c r="H819" s="352"/>
      <c r="I819" s="341">
        <v>2926358.3500000001</v>
      </c>
      <c r="J819" s="343"/>
      <c r="K819" s="344" t="s">
        <v>203</v>
      </c>
      <c r="L819" s="474">
        <v>28</v>
      </c>
      <c r="M819" s="304">
        <v>138</v>
      </c>
      <c r="N819" s="304" t="s">
        <v>22</v>
      </c>
      <c r="O819" s="304" t="s">
        <v>22</v>
      </c>
      <c r="P819" s="304" t="s">
        <v>22</v>
      </c>
      <c r="Q819" s="304" t="s">
        <v>22</v>
      </c>
      <c r="R819" s="304" t="s">
        <v>22</v>
      </c>
      <c r="S819" s="304" t="s">
        <v>22</v>
      </c>
      <c r="T819" s="234" t="s">
        <v>22</v>
      </c>
      <c r="U819" s="234" t="s">
        <v>22</v>
      </c>
      <c r="V819" s="304" t="s">
        <v>138</v>
      </c>
      <c r="W819" s="304"/>
    </row>
    <row r="820" spans="1:23" s="212" customFormat="1" ht="25.5">
      <c r="A820" s="304" t="s">
        <v>2273</v>
      </c>
      <c r="B820" s="304" t="s">
        <v>2302</v>
      </c>
      <c r="C820" s="304" t="s">
        <v>169</v>
      </c>
      <c r="D820" s="304" t="s">
        <v>2303</v>
      </c>
      <c r="E820" s="352">
        <v>45488</v>
      </c>
      <c r="F820" s="352">
        <v>45641</v>
      </c>
      <c r="G820" s="352"/>
      <c r="H820" s="352"/>
      <c r="I820" s="341"/>
      <c r="J820" s="343"/>
      <c r="K820" s="344" t="s">
        <v>203</v>
      </c>
      <c r="L820" s="335">
        <v>0</v>
      </c>
      <c r="M820" s="304">
        <v>138</v>
      </c>
      <c r="N820" s="304" t="s">
        <v>22</v>
      </c>
      <c r="O820" s="304" t="s">
        <v>22</v>
      </c>
      <c r="P820" s="304" t="s">
        <v>22</v>
      </c>
      <c r="Q820" s="304" t="s">
        <v>22</v>
      </c>
      <c r="R820" s="304" t="s">
        <v>22</v>
      </c>
      <c r="S820" s="304" t="s">
        <v>22</v>
      </c>
      <c r="T820" s="234" t="s">
        <v>22</v>
      </c>
      <c r="U820" s="234" t="s">
        <v>22</v>
      </c>
      <c r="V820" s="304" t="s">
        <v>138</v>
      </c>
      <c r="W820" s="304"/>
    </row>
    <row r="821" spans="1:23" s="212" customFormat="1" ht="25.5">
      <c r="A821" s="304" t="s">
        <v>2304</v>
      </c>
      <c r="B821" s="304" t="s">
        <v>2305</v>
      </c>
      <c r="C821" s="304" t="s">
        <v>2306</v>
      </c>
      <c r="D821" s="304" t="s">
        <v>294</v>
      </c>
      <c r="E821" s="331">
        <v>45203</v>
      </c>
      <c r="F821" s="473">
        <v>45336</v>
      </c>
      <c r="G821" s="503"/>
      <c r="H821" s="352"/>
      <c r="I821" s="341">
        <v>5865337</v>
      </c>
      <c r="J821" s="343"/>
      <c r="K821" s="344" t="s">
        <v>203</v>
      </c>
      <c r="L821" s="474">
        <v>99</v>
      </c>
      <c r="M821" s="304" t="s">
        <v>22</v>
      </c>
      <c r="N821" s="304">
        <v>138</v>
      </c>
      <c r="O821" s="304" t="s">
        <v>22</v>
      </c>
      <c r="P821" s="304" t="s">
        <v>22</v>
      </c>
      <c r="Q821" s="304" t="s">
        <v>22</v>
      </c>
      <c r="R821" s="304" t="s">
        <v>22</v>
      </c>
      <c r="S821" s="304" t="s">
        <v>22</v>
      </c>
      <c r="T821" s="234" t="s">
        <v>22</v>
      </c>
      <c r="U821" s="234" t="s">
        <v>22</v>
      </c>
      <c r="V821" s="304" t="s">
        <v>138</v>
      </c>
      <c r="W821" s="304"/>
    </row>
    <row r="822" spans="1:23" s="212" customFormat="1" ht="25.5">
      <c r="A822" s="304" t="s">
        <v>2274</v>
      </c>
      <c r="B822" s="304" t="s">
        <v>2307</v>
      </c>
      <c r="C822" s="304" t="s">
        <v>26</v>
      </c>
      <c r="D822" s="304" t="s">
        <v>2308</v>
      </c>
      <c r="E822" s="352">
        <v>45171</v>
      </c>
      <c r="F822" s="503">
        <v>45397</v>
      </c>
      <c r="G822" s="503"/>
      <c r="H822" s="352"/>
      <c r="I822" s="341">
        <v>8648622</v>
      </c>
      <c r="J822" s="343"/>
      <c r="K822" s="344" t="s">
        <v>203</v>
      </c>
      <c r="L822" s="474">
        <v>54</v>
      </c>
      <c r="M822" s="304">
        <v>138</v>
      </c>
      <c r="N822" s="304" t="s">
        <v>22</v>
      </c>
      <c r="O822" s="304" t="s">
        <v>22</v>
      </c>
      <c r="P822" s="304" t="s">
        <v>22</v>
      </c>
      <c r="Q822" s="304" t="s">
        <v>22</v>
      </c>
      <c r="R822" s="304" t="s">
        <v>22</v>
      </c>
      <c r="S822" s="304" t="s">
        <v>22</v>
      </c>
      <c r="T822" s="234" t="s">
        <v>22</v>
      </c>
      <c r="U822" s="234" t="s">
        <v>22</v>
      </c>
      <c r="V822" s="304" t="s">
        <v>138</v>
      </c>
      <c r="W822" s="304"/>
    </row>
    <row r="823" spans="1:23" s="212" customFormat="1" ht="25.5">
      <c r="A823" s="304" t="s">
        <v>2275</v>
      </c>
      <c r="B823" s="304" t="s">
        <v>2309</v>
      </c>
      <c r="C823" s="304" t="s">
        <v>206</v>
      </c>
      <c r="D823" s="304" t="s">
        <v>2310</v>
      </c>
      <c r="E823" s="331">
        <v>45222</v>
      </c>
      <c r="F823" s="331">
        <v>45289</v>
      </c>
      <c r="G823" s="347">
        <v>45289</v>
      </c>
      <c r="H823" s="352"/>
      <c r="I823" s="341">
        <v>2721475.0299999998</v>
      </c>
      <c r="J823" s="343"/>
      <c r="K823" s="344" t="s">
        <v>203</v>
      </c>
      <c r="L823" s="335">
        <v>100</v>
      </c>
      <c r="M823" s="304">
        <v>138</v>
      </c>
      <c r="N823" s="304" t="s">
        <v>22</v>
      </c>
      <c r="O823" s="304" t="s">
        <v>22</v>
      </c>
      <c r="P823" s="304" t="s">
        <v>22</v>
      </c>
      <c r="Q823" s="304" t="s">
        <v>22</v>
      </c>
      <c r="R823" s="304" t="s">
        <v>22</v>
      </c>
      <c r="S823" s="304" t="s">
        <v>22</v>
      </c>
      <c r="T823" s="234" t="s">
        <v>22</v>
      </c>
      <c r="U823" s="234" t="s">
        <v>22</v>
      </c>
      <c r="V823" s="304" t="s">
        <v>138</v>
      </c>
      <c r="W823" s="304"/>
    </row>
    <row r="824" spans="1:23" s="212" customFormat="1" ht="38.25">
      <c r="A824" s="304" t="s">
        <v>2276</v>
      </c>
      <c r="B824" s="304" t="s">
        <v>2311</v>
      </c>
      <c r="C824" s="304" t="s">
        <v>40</v>
      </c>
      <c r="D824" s="304" t="s">
        <v>2312</v>
      </c>
      <c r="E824" s="352">
        <v>45119</v>
      </c>
      <c r="F824" s="332">
        <v>45261</v>
      </c>
      <c r="G824" s="332">
        <v>45261</v>
      </c>
      <c r="H824" s="352"/>
      <c r="I824" s="341">
        <v>5440827</v>
      </c>
      <c r="J824" s="343"/>
      <c r="K824" s="344" t="s">
        <v>203</v>
      </c>
      <c r="L824" s="335">
        <v>100</v>
      </c>
      <c r="M824" s="304">
        <v>138</v>
      </c>
      <c r="N824" s="304" t="s">
        <v>22</v>
      </c>
      <c r="O824" s="304" t="s">
        <v>22</v>
      </c>
      <c r="P824" s="304" t="s">
        <v>22</v>
      </c>
      <c r="Q824" s="304" t="s">
        <v>22</v>
      </c>
      <c r="R824" s="304" t="s">
        <v>22</v>
      </c>
      <c r="S824" s="304" t="s">
        <v>22</v>
      </c>
      <c r="T824" s="234" t="s">
        <v>22</v>
      </c>
      <c r="U824" s="234" t="s">
        <v>22</v>
      </c>
      <c r="V824" s="304" t="s">
        <v>138</v>
      </c>
      <c r="W824" s="304"/>
    </row>
    <row r="825" spans="1:23" s="212" customFormat="1" ht="38.25">
      <c r="A825" s="304" t="s">
        <v>2744</v>
      </c>
      <c r="B825" s="304" t="s">
        <v>2313</v>
      </c>
      <c r="C825" s="304" t="s">
        <v>1306</v>
      </c>
      <c r="D825" s="304" t="s">
        <v>294</v>
      </c>
      <c r="E825" s="232">
        <v>45243</v>
      </c>
      <c r="F825" s="473">
        <v>45427</v>
      </c>
      <c r="G825" s="503"/>
      <c r="H825" s="352"/>
      <c r="I825" s="341">
        <v>6280985</v>
      </c>
      <c r="J825" s="343"/>
      <c r="K825" s="344" t="s">
        <v>203</v>
      </c>
      <c r="L825" s="474">
        <v>42</v>
      </c>
      <c r="M825" s="304" t="s">
        <v>22</v>
      </c>
      <c r="N825" s="304">
        <v>138</v>
      </c>
      <c r="O825" s="304" t="s">
        <v>22</v>
      </c>
      <c r="P825" s="304" t="s">
        <v>22</v>
      </c>
      <c r="Q825" s="304" t="s">
        <v>22</v>
      </c>
      <c r="R825" s="304" t="s">
        <v>22</v>
      </c>
      <c r="S825" s="304" t="s">
        <v>22</v>
      </c>
      <c r="T825" s="234" t="s">
        <v>22</v>
      </c>
      <c r="U825" s="234" t="s">
        <v>22</v>
      </c>
      <c r="V825" s="304" t="s">
        <v>138</v>
      </c>
      <c r="W825" s="304"/>
    </row>
    <row r="826" spans="1:23" s="212" customFormat="1" ht="38.25">
      <c r="A826" s="304" t="s">
        <v>2455</v>
      </c>
      <c r="B826" s="304" t="s">
        <v>2314</v>
      </c>
      <c r="C826" s="304" t="s">
        <v>233</v>
      </c>
      <c r="D826" s="304" t="s">
        <v>2315</v>
      </c>
      <c r="E826" s="232">
        <v>45177</v>
      </c>
      <c r="F826" s="347">
        <v>45268</v>
      </c>
      <c r="G826" s="347">
        <v>45268</v>
      </c>
      <c r="H826" s="352"/>
      <c r="I826" s="341">
        <v>1679418</v>
      </c>
      <c r="J826" s="343"/>
      <c r="K826" s="344" t="s">
        <v>203</v>
      </c>
      <c r="L826" s="335">
        <v>100</v>
      </c>
      <c r="M826" s="304">
        <v>345</v>
      </c>
      <c r="N826" s="304" t="s">
        <v>22</v>
      </c>
      <c r="O826" s="304" t="s">
        <v>22</v>
      </c>
      <c r="P826" s="304" t="s">
        <v>22</v>
      </c>
      <c r="Q826" s="304" t="s">
        <v>22</v>
      </c>
      <c r="R826" s="304" t="s">
        <v>22</v>
      </c>
      <c r="S826" s="304" t="s">
        <v>22</v>
      </c>
      <c r="T826" s="234" t="s">
        <v>22</v>
      </c>
      <c r="U826" s="234" t="s">
        <v>22</v>
      </c>
      <c r="V826" s="304" t="s">
        <v>138</v>
      </c>
      <c r="W826" s="304"/>
    </row>
    <row r="827" spans="1:23" s="212" customFormat="1" ht="38.25">
      <c r="A827" s="304" t="s">
        <v>2277</v>
      </c>
      <c r="B827" s="304" t="s">
        <v>2316</v>
      </c>
      <c r="C827" s="304" t="s">
        <v>167</v>
      </c>
      <c r="D827" s="304" t="s">
        <v>2317</v>
      </c>
      <c r="E827" s="352">
        <v>45156</v>
      </c>
      <c r="F827" s="331">
        <v>45279</v>
      </c>
      <c r="G827" s="331">
        <v>45279</v>
      </c>
      <c r="H827" s="352"/>
      <c r="I827" s="341">
        <v>4934341</v>
      </c>
      <c r="J827" s="343"/>
      <c r="K827" s="344" t="s">
        <v>203</v>
      </c>
      <c r="L827" s="335">
        <v>100</v>
      </c>
      <c r="M827" s="304">
        <v>138</v>
      </c>
      <c r="N827" s="304" t="s">
        <v>22</v>
      </c>
      <c r="O827" s="304" t="s">
        <v>22</v>
      </c>
      <c r="P827" s="304" t="s">
        <v>22</v>
      </c>
      <c r="Q827" s="304" t="s">
        <v>22</v>
      </c>
      <c r="R827" s="304" t="s">
        <v>22</v>
      </c>
      <c r="S827" s="304" t="s">
        <v>22</v>
      </c>
      <c r="T827" s="234" t="s">
        <v>22</v>
      </c>
      <c r="U827" s="234" t="s">
        <v>22</v>
      </c>
      <c r="V827" s="304" t="s">
        <v>138</v>
      </c>
      <c r="W827" s="304"/>
    </row>
    <row r="828" spans="1:23" s="212" customFormat="1" ht="25.5">
      <c r="A828" s="304" t="s">
        <v>2278</v>
      </c>
      <c r="B828" s="304" t="s">
        <v>2279</v>
      </c>
      <c r="C828" s="304" t="s">
        <v>1672</v>
      </c>
      <c r="D828" s="304" t="s">
        <v>2318</v>
      </c>
      <c r="E828" s="503">
        <v>45320</v>
      </c>
      <c r="F828" s="503">
        <v>45397</v>
      </c>
      <c r="G828" s="503"/>
      <c r="H828" s="352"/>
      <c r="I828" s="341">
        <v>907830.91000000003</v>
      </c>
      <c r="J828" s="343"/>
      <c r="K828" s="344" t="s">
        <v>203</v>
      </c>
      <c r="L828" s="335">
        <v>0</v>
      </c>
      <c r="M828" s="304">
        <v>138</v>
      </c>
      <c r="N828" s="304" t="s">
        <v>22</v>
      </c>
      <c r="O828" s="304" t="s">
        <v>22</v>
      </c>
      <c r="P828" s="304" t="s">
        <v>22</v>
      </c>
      <c r="Q828" s="304" t="s">
        <v>22</v>
      </c>
      <c r="R828" s="304" t="s">
        <v>22</v>
      </c>
      <c r="S828" s="304" t="s">
        <v>22</v>
      </c>
      <c r="T828" s="234" t="s">
        <v>22</v>
      </c>
      <c r="U828" s="234" t="s">
        <v>22</v>
      </c>
      <c r="V828" s="304" t="s">
        <v>138</v>
      </c>
      <c r="W828" s="304"/>
    </row>
    <row r="829" spans="1:23" s="212" customFormat="1" ht="25.5">
      <c r="A829" s="304" t="s">
        <v>2280</v>
      </c>
      <c r="B829" s="304" t="s">
        <v>2319</v>
      </c>
      <c r="C829" s="304" t="s">
        <v>2320</v>
      </c>
      <c r="D829" s="304" t="s">
        <v>2321</v>
      </c>
      <c r="E829" s="352">
        <v>45187</v>
      </c>
      <c r="F829" s="332">
        <v>45274</v>
      </c>
      <c r="G829" s="332">
        <v>45274</v>
      </c>
      <c r="H829" s="352"/>
      <c r="I829" s="341">
        <v>1061203.54</v>
      </c>
      <c r="J829" s="343"/>
      <c r="K829" s="344" t="s">
        <v>203</v>
      </c>
      <c r="L829" s="335">
        <v>100</v>
      </c>
      <c r="M829" s="304">
        <v>345</v>
      </c>
      <c r="N829" s="304" t="s">
        <v>22</v>
      </c>
      <c r="O829" s="304" t="s">
        <v>22</v>
      </c>
      <c r="P829" s="304" t="s">
        <v>22</v>
      </c>
      <c r="Q829" s="304" t="s">
        <v>22</v>
      </c>
      <c r="R829" s="304" t="s">
        <v>22</v>
      </c>
      <c r="S829" s="304" t="s">
        <v>22</v>
      </c>
      <c r="T829" s="234" t="s">
        <v>22</v>
      </c>
      <c r="U829" s="234" t="s">
        <v>22</v>
      </c>
      <c r="V829" s="304" t="s">
        <v>138</v>
      </c>
      <c r="W829" s="304"/>
    </row>
    <row r="830" spans="1:23" s="212" customFormat="1" ht="38.25">
      <c r="A830" s="304" t="s">
        <v>2322</v>
      </c>
      <c r="B830" s="304" t="s">
        <v>2323</v>
      </c>
      <c r="C830" s="304" t="s">
        <v>824</v>
      </c>
      <c r="D830" s="304" t="s">
        <v>2324</v>
      </c>
      <c r="E830" s="331">
        <v>45194</v>
      </c>
      <c r="F830" s="347">
        <v>45281</v>
      </c>
      <c r="G830" s="347">
        <v>45281</v>
      </c>
      <c r="H830" s="352"/>
      <c r="I830" s="324">
        <v>1269094.9099999999</v>
      </c>
      <c r="J830" s="343"/>
      <c r="K830" s="344" t="s">
        <v>203</v>
      </c>
      <c r="L830" s="335">
        <v>100</v>
      </c>
      <c r="M830" s="304">
        <v>69</v>
      </c>
      <c r="N830" s="304">
        <v>138</v>
      </c>
      <c r="O830" s="304" t="s">
        <v>22</v>
      </c>
      <c r="P830" s="304" t="s">
        <v>22</v>
      </c>
      <c r="Q830" s="304" t="s">
        <v>22</v>
      </c>
      <c r="R830" s="304" t="s">
        <v>22</v>
      </c>
      <c r="S830" s="304" t="s">
        <v>22</v>
      </c>
      <c r="T830" s="234" t="s">
        <v>22</v>
      </c>
      <c r="U830" s="234" t="s">
        <v>22</v>
      </c>
      <c r="V830" s="304" t="s">
        <v>138</v>
      </c>
      <c r="W830" s="304"/>
    </row>
    <row r="831" spans="1:23" s="212" customFormat="1" ht="38.25">
      <c r="A831" s="304" t="s">
        <v>2325</v>
      </c>
      <c r="B831" s="304" t="s">
        <v>2281</v>
      </c>
      <c r="C831" s="304" t="s">
        <v>1080</v>
      </c>
      <c r="D831" s="304" t="s">
        <v>2326</v>
      </c>
      <c r="E831" s="352">
        <v>45144</v>
      </c>
      <c r="F831" s="332">
        <v>45289</v>
      </c>
      <c r="G831" s="332">
        <v>45289</v>
      </c>
      <c r="H831" s="352"/>
      <c r="I831" s="341">
        <v>1488433.79</v>
      </c>
      <c r="J831" s="343"/>
      <c r="K831" s="344" t="s">
        <v>203</v>
      </c>
      <c r="L831" s="335">
        <v>100</v>
      </c>
      <c r="M831" s="304">
        <v>138</v>
      </c>
      <c r="N831" s="304" t="s">
        <v>22</v>
      </c>
      <c r="O831" s="304" t="s">
        <v>22</v>
      </c>
      <c r="P831" s="304" t="s">
        <v>22</v>
      </c>
      <c r="Q831" s="304" t="s">
        <v>22</v>
      </c>
      <c r="R831" s="304" t="s">
        <v>22</v>
      </c>
      <c r="S831" s="304" t="s">
        <v>22</v>
      </c>
      <c r="T831" s="234" t="s">
        <v>22</v>
      </c>
      <c r="U831" s="234" t="s">
        <v>22</v>
      </c>
      <c r="V831" s="304" t="s">
        <v>138</v>
      </c>
      <c r="W831" s="304"/>
    </row>
    <row r="832" spans="1:23" s="212" customFormat="1" ht="38.25">
      <c r="A832" s="478" t="s">
        <v>2930</v>
      </c>
      <c r="B832" s="478" t="s">
        <v>2975</v>
      </c>
      <c r="C832" s="478" t="s">
        <v>2976</v>
      </c>
      <c r="D832" s="478" t="s">
        <v>2312</v>
      </c>
      <c r="E832" s="472">
        <v>45303</v>
      </c>
      <c r="F832" s="479">
        <v>45427</v>
      </c>
      <c r="G832" s="352"/>
      <c r="H832" s="352"/>
      <c r="I832" s="341">
        <v>3783842.75</v>
      </c>
      <c r="J832" s="343"/>
      <c r="K832" s="344"/>
      <c r="L832" s="474">
        <v>32</v>
      </c>
      <c r="M832" s="304">
        <v>138</v>
      </c>
      <c r="N832" s="304" t="s">
        <v>22</v>
      </c>
      <c r="O832" s="304" t="s">
        <v>22</v>
      </c>
      <c r="P832" s="304" t="s">
        <v>22</v>
      </c>
      <c r="Q832" s="304" t="s">
        <v>22</v>
      </c>
      <c r="R832" s="304" t="s">
        <v>22</v>
      </c>
      <c r="S832" s="304" t="s">
        <v>22</v>
      </c>
      <c r="T832" s="234" t="s">
        <v>22</v>
      </c>
      <c r="U832" s="234" t="s">
        <v>22</v>
      </c>
      <c r="V832" s="304" t="s">
        <v>138</v>
      </c>
      <c r="W832" s="304"/>
    </row>
    <row r="833" spans="1:23" s="212" customFormat="1" ht="38.25">
      <c r="A833" s="304" t="s">
        <v>2282</v>
      </c>
      <c r="B833" s="304" t="s">
        <v>2330</v>
      </c>
      <c r="C833" s="304" t="s">
        <v>26</v>
      </c>
      <c r="D833" s="304" t="s">
        <v>2331</v>
      </c>
      <c r="E833" s="232">
        <v>45194</v>
      </c>
      <c r="F833" s="331">
        <v>45277</v>
      </c>
      <c r="G833" s="331">
        <v>45277</v>
      </c>
      <c r="H833" s="352"/>
      <c r="I833" s="341">
        <v>1278081.5500000001</v>
      </c>
      <c r="J833" s="343"/>
      <c r="K833" s="344" t="s">
        <v>203</v>
      </c>
      <c r="L833" s="335">
        <v>100</v>
      </c>
      <c r="M833" s="304">
        <v>69</v>
      </c>
      <c r="N833" s="304">
        <v>138</v>
      </c>
      <c r="O833" s="304" t="s">
        <v>22</v>
      </c>
      <c r="P833" s="304" t="s">
        <v>22</v>
      </c>
      <c r="Q833" s="304" t="s">
        <v>22</v>
      </c>
      <c r="R833" s="304" t="s">
        <v>22</v>
      </c>
      <c r="S833" s="304" t="s">
        <v>22</v>
      </c>
      <c r="T833" s="234" t="s">
        <v>22</v>
      </c>
      <c r="U833" s="234" t="s">
        <v>22</v>
      </c>
      <c r="V833" s="304" t="s">
        <v>138</v>
      </c>
      <c r="W833" s="304"/>
    </row>
    <row r="834" spans="1:23" s="212" customFormat="1" ht="25.5">
      <c r="A834" s="304" t="s">
        <v>1895</v>
      </c>
      <c r="B834" s="304" t="s">
        <v>1896</v>
      </c>
      <c r="C834" s="304" t="s">
        <v>142</v>
      </c>
      <c r="D834" s="304" t="s">
        <v>1897</v>
      </c>
      <c r="E834" s="515">
        <v>45352</v>
      </c>
      <c r="F834" s="503">
        <v>45413</v>
      </c>
      <c r="G834" s="551"/>
      <c r="H834" s="364"/>
      <c r="I834" s="341">
        <v>10363590.220000001</v>
      </c>
      <c r="J834" s="343"/>
      <c r="K834" s="344" t="s">
        <v>203</v>
      </c>
      <c r="L834" s="335">
        <v>0</v>
      </c>
      <c r="M834" s="304">
        <v>138</v>
      </c>
      <c r="N834" s="304" t="s">
        <v>22</v>
      </c>
      <c r="O834" s="304" t="s">
        <v>22</v>
      </c>
      <c r="P834" s="304" t="s">
        <v>22</v>
      </c>
      <c r="Q834" s="304" t="s">
        <v>22</v>
      </c>
      <c r="R834" s="304" t="s">
        <v>22</v>
      </c>
      <c r="S834" s="304" t="s">
        <v>22</v>
      </c>
      <c r="T834" s="234" t="s">
        <v>22</v>
      </c>
      <c r="U834" s="234" t="s">
        <v>22</v>
      </c>
      <c r="V834" s="304" t="s">
        <v>138</v>
      </c>
      <c r="W834" s="304"/>
    </row>
    <row r="835" spans="1:23" s="212" customFormat="1" ht="38.25">
      <c r="A835" s="304" t="s">
        <v>2284</v>
      </c>
      <c r="B835" s="304" t="s">
        <v>2334</v>
      </c>
      <c r="C835" s="304" t="s">
        <v>455</v>
      </c>
      <c r="D835" s="304" t="s">
        <v>780</v>
      </c>
      <c r="E835" s="352">
        <v>45151</v>
      </c>
      <c r="F835" s="332">
        <v>45261</v>
      </c>
      <c r="G835" s="332">
        <v>45261</v>
      </c>
      <c r="H835" s="352"/>
      <c r="I835" s="341">
        <v>3088708.21</v>
      </c>
      <c r="J835" s="343"/>
      <c r="K835" s="344" t="s">
        <v>203</v>
      </c>
      <c r="L835" s="335">
        <v>100</v>
      </c>
      <c r="M835" s="304">
        <v>138</v>
      </c>
      <c r="N835" s="304" t="s">
        <v>22</v>
      </c>
      <c r="O835" s="304" t="s">
        <v>22</v>
      </c>
      <c r="P835" s="304" t="s">
        <v>22</v>
      </c>
      <c r="Q835" s="304" t="s">
        <v>22</v>
      </c>
      <c r="R835" s="304" t="s">
        <v>22</v>
      </c>
      <c r="S835" s="304" t="s">
        <v>22</v>
      </c>
      <c r="T835" s="234" t="s">
        <v>22</v>
      </c>
      <c r="U835" s="234" t="s">
        <v>22</v>
      </c>
      <c r="V835" s="304" t="s">
        <v>138</v>
      </c>
      <c r="W835" s="304"/>
    </row>
    <row r="836" spans="1:23" s="212" customFormat="1" ht="38.25">
      <c r="A836" s="304" t="s">
        <v>2335</v>
      </c>
      <c r="B836" s="304" t="s">
        <v>2336</v>
      </c>
      <c r="C836" s="304" t="s">
        <v>179</v>
      </c>
      <c r="D836" s="304" t="s">
        <v>2337</v>
      </c>
      <c r="E836" s="352">
        <v>45189</v>
      </c>
      <c r="F836" s="347">
        <v>45286</v>
      </c>
      <c r="G836" s="347">
        <v>45286</v>
      </c>
      <c r="H836" s="352"/>
      <c r="I836" s="341">
        <v>1352233</v>
      </c>
      <c r="J836" s="343"/>
      <c r="K836" s="344" t="s">
        <v>203</v>
      </c>
      <c r="L836" s="335">
        <v>100</v>
      </c>
      <c r="M836" s="304">
        <v>345</v>
      </c>
      <c r="N836" s="304" t="s">
        <v>22</v>
      </c>
      <c r="O836" s="304" t="s">
        <v>22</v>
      </c>
      <c r="P836" s="304" t="s">
        <v>22</v>
      </c>
      <c r="Q836" s="304" t="s">
        <v>22</v>
      </c>
      <c r="R836" s="304" t="s">
        <v>22</v>
      </c>
      <c r="S836" s="304" t="s">
        <v>22</v>
      </c>
      <c r="T836" s="234" t="s">
        <v>22</v>
      </c>
      <c r="U836" s="234" t="s">
        <v>22</v>
      </c>
      <c r="V836" s="304" t="s">
        <v>138</v>
      </c>
      <c r="W836" s="304"/>
    </row>
    <row r="837" spans="1:23" s="212" customFormat="1" ht="38.25">
      <c r="A837" s="304" t="s">
        <v>2338</v>
      </c>
      <c r="B837" s="304" t="s">
        <v>2339</v>
      </c>
      <c r="C837" s="304" t="s">
        <v>2340</v>
      </c>
      <c r="D837" s="304" t="s">
        <v>294</v>
      </c>
      <c r="E837" s="352">
        <v>45141</v>
      </c>
      <c r="F837" s="473">
        <v>45302</v>
      </c>
      <c r="G837" s="473">
        <v>45302</v>
      </c>
      <c r="H837" s="352"/>
      <c r="I837" s="341">
        <v>6220625</v>
      </c>
      <c r="J837" s="343"/>
      <c r="K837" s="344" t="s">
        <v>203</v>
      </c>
      <c r="L837" s="474">
        <v>100</v>
      </c>
      <c r="M837" s="304" t="s">
        <v>22</v>
      </c>
      <c r="N837" s="304">
        <v>138</v>
      </c>
      <c r="O837" s="304" t="s">
        <v>22</v>
      </c>
      <c r="P837" s="304" t="s">
        <v>22</v>
      </c>
      <c r="Q837" s="304" t="s">
        <v>22</v>
      </c>
      <c r="R837" s="304" t="s">
        <v>22</v>
      </c>
      <c r="S837" s="304" t="s">
        <v>22</v>
      </c>
      <c r="T837" s="234" t="s">
        <v>22</v>
      </c>
      <c r="U837" s="234" t="s">
        <v>22</v>
      </c>
      <c r="V837" s="304" t="s">
        <v>138</v>
      </c>
      <c r="W837" s="304"/>
    </row>
    <row r="838" spans="1:23" s="212" customFormat="1" ht="25.5">
      <c r="A838" s="304" t="s">
        <v>2285</v>
      </c>
      <c r="B838" s="304" t="s">
        <v>2341</v>
      </c>
      <c r="C838" s="304" t="s">
        <v>26</v>
      </c>
      <c r="D838" s="304" t="s">
        <v>2342</v>
      </c>
      <c r="E838" s="352">
        <v>45084</v>
      </c>
      <c r="F838" s="503">
        <v>45366</v>
      </c>
      <c r="G838" s="503"/>
      <c r="H838" s="352"/>
      <c r="I838" s="341">
        <v>8573178</v>
      </c>
      <c r="J838" s="343"/>
      <c r="K838" s="344" t="s">
        <v>203</v>
      </c>
      <c r="L838" s="474">
        <v>42</v>
      </c>
      <c r="M838" s="304">
        <v>138</v>
      </c>
      <c r="N838" s="304" t="s">
        <v>22</v>
      </c>
      <c r="O838" s="304" t="s">
        <v>22</v>
      </c>
      <c r="P838" s="304" t="s">
        <v>22</v>
      </c>
      <c r="Q838" s="304" t="s">
        <v>22</v>
      </c>
      <c r="R838" s="304" t="s">
        <v>22</v>
      </c>
      <c r="S838" s="304" t="s">
        <v>22</v>
      </c>
      <c r="T838" s="234" t="s">
        <v>22</v>
      </c>
      <c r="U838" s="234" t="s">
        <v>22</v>
      </c>
      <c r="V838" s="304" t="s">
        <v>138</v>
      </c>
      <c r="W838" s="304"/>
    </row>
    <row r="839" spans="1:23" s="212" customFormat="1" ht="38.25">
      <c r="A839" s="304" t="s">
        <v>2287</v>
      </c>
      <c r="B839" s="304" t="s">
        <v>2288</v>
      </c>
      <c r="C839" s="304" t="s">
        <v>2289</v>
      </c>
      <c r="D839" s="304" t="s">
        <v>2290</v>
      </c>
      <c r="E839" s="503">
        <v>45272</v>
      </c>
      <c r="F839" s="331">
        <v>45279</v>
      </c>
      <c r="G839" s="331">
        <v>45279</v>
      </c>
      <c r="H839" s="352"/>
      <c r="I839" s="341">
        <v>202615</v>
      </c>
      <c r="J839" s="343"/>
      <c r="K839" s="344" t="s">
        <v>203</v>
      </c>
      <c r="L839" s="335">
        <v>100</v>
      </c>
      <c r="M839" s="304">
        <v>345</v>
      </c>
      <c r="N839" s="304" t="s">
        <v>22</v>
      </c>
      <c r="O839" s="304" t="s">
        <v>22</v>
      </c>
      <c r="P839" s="304" t="s">
        <v>22</v>
      </c>
      <c r="Q839" s="304" t="s">
        <v>22</v>
      </c>
      <c r="R839" s="304" t="s">
        <v>22</v>
      </c>
      <c r="S839" s="304" t="s">
        <v>22</v>
      </c>
      <c r="T839" s="234" t="s">
        <v>22</v>
      </c>
      <c r="U839" s="234" t="s">
        <v>22</v>
      </c>
      <c r="V839" s="304" t="s">
        <v>1315</v>
      </c>
      <c r="W839" s="304"/>
    </row>
    <row r="840" spans="1:23" s="212" customFormat="1" ht="38.25">
      <c r="A840" s="304" t="s">
        <v>2538</v>
      </c>
      <c r="B840" s="304" t="s">
        <v>2511</v>
      </c>
      <c r="C840" s="304" t="s">
        <v>302</v>
      </c>
      <c r="D840" s="304" t="s">
        <v>141</v>
      </c>
      <c r="E840" s="320">
        <v>45125</v>
      </c>
      <c r="F840" s="331">
        <v>45288</v>
      </c>
      <c r="G840" s="232">
        <v>45288</v>
      </c>
      <c r="H840" s="352"/>
      <c r="I840" s="341">
        <v>6068762</v>
      </c>
      <c r="J840" s="343"/>
      <c r="K840" s="344" t="s">
        <v>203</v>
      </c>
      <c r="L840" s="335">
        <v>100</v>
      </c>
      <c r="M840" s="304" t="s">
        <v>22</v>
      </c>
      <c r="N840" s="304">
        <v>138</v>
      </c>
      <c r="O840" s="304" t="s">
        <v>22</v>
      </c>
      <c r="P840" s="304" t="s">
        <v>22</v>
      </c>
      <c r="Q840" s="304" t="s">
        <v>22</v>
      </c>
      <c r="R840" s="304" t="s">
        <v>22</v>
      </c>
      <c r="S840" s="304" t="s">
        <v>22</v>
      </c>
      <c r="T840" s="234" t="s">
        <v>22</v>
      </c>
      <c r="U840" s="234" t="s">
        <v>22</v>
      </c>
      <c r="V840" s="304" t="s">
        <v>138</v>
      </c>
      <c r="W840" s="304"/>
    </row>
    <row r="841" spans="1:23" s="212" customFormat="1" ht="25.5">
      <c r="A841" s="304" t="s">
        <v>2512</v>
      </c>
      <c r="B841" s="304" t="s">
        <v>2513</v>
      </c>
      <c r="C841" s="304" t="s">
        <v>2514</v>
      </c>
      <c r="D841" s="304" t="s">
        <v>2474</v>
      </c>
      <c r="E841" s="327">
        <v>45236</v>
      </c>
      <c r="F841" s="331">
        <v>45275</v>
      </c>
      <c r="G841" s="332">
        <v>45275</v>
      </c>
      <c r="H841" s="352"/>
      <c r="I841" s="341" t="s">
        <v>3251</v>
      </c>
      <c r="J841" s="343"/>
      <c r="K841" s="344" t="s">
        <v>203</v>
      </c>
      <c r="L841" s="335">
        <v>100</v>
      </c>
      <c r="M841" s="304" t="s">
        <v>22</v>
      </c>
      <c r="N841" s="304">
        <v>69</v>
      </c>
      <c r="O841" s="304" t="s">
        <v>22</v>
      </c>
      <c r="P841" s="304" t="s">
        <v>22</v>
      </c>
      <c r="Q841" s="304" t="s">
        <v>22</v>
      </c>
      <c r="R841" s="304" t="s">
        <v>22</v>
      </c>
      <c r="S841" s="304" t="s">
        <v>22</v>
      </c>
      <c r="T841" s="234" t="s">
        <v>22</v>
      </c>
      <c r="U841" s="234" t="s">
        <v>22</v>
      </c>
      <c r="V841" s="304" t="s">
        <v>138</v>
      </c>
      <c r="W841" s="304"/>
    </row>
    <row r="842" spans="1:23" s="259" customFormat="1" ht="37.5" customHeight="1">
      <c r="A842" s="256" t="s">
        <v>2515</v>
      </c>
      <c r="B842" s="256" t="s">
        <v>2475</v>
      </c>
      <c r="C842" s="256" t="s">
        <v>239</v>
      </c>
      <c r="D842" s="256" t="s">
        <v>2476</v>
      </c>
      <c r="E842" s="503">
        <v>45200</v>
      </c>
      <c r="F842" s="473">
        <v>45352</v>
      </c>
      <c r="G842" s="320"/>
      <c r="H842" s="320"/>
      <c r="I842" s="324">
        <v>1150308</v>
      </c>
      <c r="J842" s="322"/>
      <c r="K842" s="318" t="s">
        <v>203</v>
      </c>
      <c r="L842" s="474">
        <v>95</v>
      </c>
      <c r="M842" s="256">
        <v>69</v>
      </c>
      <c r="N842" s="256">
        <v>138</v>
      </c>
      <c r="O842" s="256" t="s">
        <v>22</v>
      </c>
      <c r="P842" s="256" t="s">
        <v>22</v>
      </c>
      <c r="Q842" s="256" t="s">
        <v>22</v>
      </c>
      <c r="R842" s="256" t="s">
        <v>22</v>
      </c>
      <c r="S842" s="256" t="s">
        <v>22</v>
      </c>
      <c r="T842" s="260" t="s">
        <v>22</v>
      </c>
      <c r="U842" s="260" t="s">
        <v>22</v>
      </c>
      <c r="V842" s="256" t="s">
        <v>138</v>
      </c>
      <c r="W842" s="256"/>
    </row>
    <row r="843" spans="1:23" s="212" customFormat="1" ht="25.5">
      <c r="A843" s="304" t="s">
        <v>2477</v>
      </c>
      <c r="B843" s="304" t="s">
        <v>2516</v>
      </c>
      <c r="C843" s="304" t="s">
        <v>26</v>
      </c>
      <c r="D843" s="304" t="s">
        <v>2517</v>
      </c>
      <c r="E843" s="331">
        <v>45221</v>
      </c>
      <c r="F843" s="232">
        <v>45278</v>
      </c>
      <c r="G843" s="232">
        <v>45278</v>
      </c>
      <c r="H843" s="352"/>
      <c r="I843" s="341">
        <v>1511565.6100000001</v>
      </c>
      <c r="J843" s="343"/>
      <c r="K843" s="344" t="s">
        <v>203</v>
      </c>
      <c r="L843" s="335">
        <v>100</v>
      </c>
      <c r="M843" s="304">
        <v>138</v>
      </c>
      <c r="N843" s="304" t="s">
        <v>22</v>
      </c>
      <c r="O843" s="304" t="s">
        <v>22</v>
      </c>
      <c r="P843" s="304" t="s">
        <v>22</v>
      </c>
      <c r="Q843" s="304" t="s">
        <v>22</v>
      </c>
      <c r="R843" s="304" t="s">
        <v>22</v>
      </c>
      <c r="S843" s="304" t="s">
        <v>22</v>
      </c>
      <c r="T843" s="234" t="s">
        <v>22</v>
      </c>
      <c r="U843" s="234" t="s">
        <v>22</v>
      </c>
      <c r="V843" s="304" t="s">
        <v>138</v>
      </c>
      <c r="W843" s="304"/>
    </row>
    <row r="844" spans="1:23" s="212" customFormat="1" ht="25.5">
      <c r="A844" s="450" t="s">
        <v>2518</v>
      </c>
      <c r="B844" s="450" t="s">
        <v>2519</v>
      </c>
      <c r="C844" s="450" t="s">
        <v>167</v>
      </c>
      <c r="D844" s="450" t="s">
        <v>2539</v>
      </c>
      <c r="E844" s="472">
        <v>45313</v>
      </c>
      <c r="F844" s="452">
        <v>45322</v>
      </c>
      <c r="G844" s="452"/>
      <c r="H844" s="452"/>
      <c r="I844" s="341">
        <v>679897</v>
      </c>
      <c r="J844" s="453"/>
      <c r="K844" s="344" t="s">
        <v>203</v>
      </c>
      <c r="L844" s="474">
        <v>89</v>
      </c>
      <c r="M844" s="450">
        <v>138</v>
      </c>
      <c r="N844" s="450" t="s">
        <v>22</v>
      </c>
      <c r="O844" s="450" t="s">
        <v>22</v>
      </c>
      <c r="P844" s="450" t="s">
        <v>22</v>
      </c>
      <c r="Q844" s="450" t="s">
        <v>22</v>
      </c>
      <c r="R844" s="450" t="s">
        <v>22</v>
      </c>
      <c r="S844" s="450" t="s">
        <v>22</v>
      </c>
      <c r="T844" s="451" t="s">
        <v>22</v>
      </c>
      <c r="U844" s="451" t="s">
        <v>22</v>
      </c>
      <c r="V844" s="450" t="s">
        <v>138</v>
      </c>
      <c r="W844" s="450"/>
    </row>
    <row r="845" spans="1:23" s="212" customFormat="1" ht="25.5">
      <c r="A845" s="450" t="s">
        <v>2283</v>
      </c>
      <c r="B845" s="450" t="s">
        <v>2332</v>
      </c>
      <c r="C845" s="450" t="s">
        <v>168</v>
      </c>
      <c r="D845" s="450" t="s">
        <v>2333</v>
      </c>
      <c r="E845" s="472">
        <v>45312</v>
      </c>
      <c r="F845" s="452">
        <v>45458</v>
      </c>
      <c r="G845" s="452"/>
      <c r="H845" s="452"/>
      <c r="I845" s="341">
        <v>1628115.95</v>
      </c>
      <c r="J845" s="453"/>
      <c r="K845" s="344" t="s">
        <v>203</v>
      </c>
      <c r="L845" s="474">
        <v>37</v>
      </c>
      <c r="M845" s="450">
        <v>345</v>
      </c>
      <c r="N845" s="450" t="s">
        <v>22</v>
      </c>
      <c r="O845" s="450" t="s">
        <v>22</v>
      </c>
      <c r="P845" s="450" t="s">
        <v>22</v>
      </c>
      <c r="Q845" s="450" t="s">
        <v>22</v>
      </c>
      <c r="R845" s="450" t="s">
        <v>22</v>
      </c>
      <c r="S845" s="450" t="s">
        <v>22</v>
      </c>
      <c r="T845" s="451" t="s">
        <v>22</v>
      </c>
      <c r="U845" s="451" t="s">
        <v>22</v>
      </c>
      <c r="V845" s="450" t="s">
        <v>138</v>
      </c>
      <c r="W845" s="450"/>
    </row>
    <row r="846" spans="1:23" s="212" customFormat="1" ht="38.25">
      <c r="A846" s="482" t="s">
        <v>2925</v>
      </c>
      <c r="B846" s="482" t="s">
        <v>2967</v>
      </c>
      <c r="C846" s="482" t="s">
        <v>2968</v>
      </c>
      <c r="D846" s="482" t="s">
        <v>2969</v>
      </c>
      <c r="E846" s="472">
        <v>45316</v>
      </c>
      <c r="F846" s="483">
        <v>45427</v>
      </c>
      <c r="G846" s="452"/>
      <c r="H846" s="452"/>
      <c r="I846" s="341">
        <v>3015513.2000000002</v>
      </c>
      <c r="J846" s="453"/>
      <c r="K846" s="344"/>
      <c r="L846" s="474">
        <v>34</v>
      </c>
      <c r="M846" s="450">
        <v>138</v>
      </c>
      <c r="N846" s="450" t="s">
        <v>22</v>
      </c>
      <c r="O846" s="450" t="s">
        <v>22</v>
      </c>
      <c r="P846" s="450" t="s">
        <v>22</v>
      </c>
      <c r="Q846" s="450" t="s">
        <v>22</v>
      </c>
      <c r="R846" s="450" t="s">
        <v>22</v>
      </c>
      <c r="S846" s="450" t="s">
        <v>22</v>
      </c>
      <c r="T846" s="451" t="s">
        <v>22</v>
      </c>
      <c r="U846" s="451" t="s">
        <v>22</v>
      </c>
      <c r="V846" s="450" t="s">
        <v>138</v>
      </c>
      <c r="W846" s="450"/>
    </row>
    <row r="847" spans="1:23" s="212" customFormat="1" ht="38.25">
      <c r="A847" s="450" t="s">
        <v>2696</v>
      </c>
      <c r="B847" s="450" t="s">
        <v>2592</v>
      </c>
      <c r="C847" s="450" t="s">
        <v>2593</v>
      </c>
      <c r="D847" s="450" t="s">
        <v>2594</v>
      </c>
      <c r="E847" s="540">
        <v>45317</v>
      </c>
      <c r="F847" s="503">
        <v>45427</v>
      </c>
      <c r="G847" s="452"/>
      <c r="H847" s="452"/>
      <c r="I847" s="364">
        <v>9228939.5399999991</v>
      </c>
      <c r="J847" s="453"/>
      <c r="K847" s="344" t="s">
        <v>203</v>
      </c>
      <c r="L847" s="474">
        <v>2</v>
      </c>
      <c r="M847" s="450" t="s">
        <v>22</v>
      </c>
      <c r="N847" s="450">
        <v>138</v>
      </c>
      <c r="O847" s="450" t="s">
        <v>22</v>
      </c>
      <c r="P847" s="450" t="s">
        <v>22</v>
      </c>
      <c r="Q847" s="450" t="s">
        <v>22</v>
      </c>
      <c r="R847" s="450" t="s">
        <v>22</v>
      </c>
      <c r="S847" s="450" t="s">
        <v>22</v>
      </c>
      <c r="T847" s="451" t="s">
        <v>22</v>
      </c>
      <c r="U847" s="451" t="s">
        <v>22</v>
      </c>
      <c r="V847" s="450" t="s">
        <v>138</v>
      </c>
      <c r="W847" s="450"/>
    </row>
    <row r="848" spans="1:23" s="212" customFormat="1" ht="38.25">
      <c r="A848" s="450" t="s">
        <v>2697</v>
      </c>
      <c r="B848" s="450" t="s">
        <v>2595</v>
      </c>
      <c r="C848" s="450" t="s">
        <v>41</v>
      </c>
      <c r="D848" s="450" t="s">
        <v>2596</v>
      </c>
      <c r="E848" s="540">
        <v>45307</v>
      </c>
      <c r="F848" s="452">
        <v>45427</v>
      </c>
      <c r="G848" s="452"/>
      <c r="H848" s="452"/>
      <c r="I848" s="341">
        <v>6002291.0499999998</v>
      </c>
      <c r="J848" s="453"/>
      <c r="K848" s="344" t="s">
        <v>203</v>
      </c>
      <c r="L848" s="474">
        <v>9</v>
      </c>
      <c r="M848" s="450" t="s">
        <v>22</v>
      </c>
      <c r="N848" s="450">
        <v>138</v>
      </c>
      <c r="O848" s="450" t="s">
        <v>22</v>
      </c>
      <c r="P848" s="450" t="s">
        <v>22</v>
      </c>
      <c r="Q848" s="450" t="s">
        <v>22</v>
      </c>
      <c r="R848" s="450" t="s">
        <v>22</v>
      </c>
      <c r="S848" s="450" t="s">
        <v>22</v>
      </c>
      <c r="T848" s="451" t="s">
        <v>22</v>
      </c>
      <c r="U848" s="451" t="s">
        <v>22</v>
      </c>
      <c r="V848" s="450" t="s">
        <v>138</v>
      </c>
      <c r="W848" s="450"/>
    </row>
    <row r="849" spans="1:23" s="212" customFormat="1" ht="38.25">
      <c r="A849" s="450" t="s">
        <v>2698</v>
      </c>
      <c r="B849" s="450" t="s">
        <v>2597</v>
      </c>
      <c r="C849" s="450" t="s">
        <v>2707</v>
      </c>
      <c r="D849" s="450" t="s">
        <v>2598</v>
      </c>
      <c r="E849" s="331">
        <v>45450</v>
      </c>
      <c r="F849" s="473">
        <v>45785</v>
      </c>
      <c r="G849" s="503"/>
      <c r="H849" s="452"/>
      <c r="I849" s="341"/>
      <c r="J849" s="453"/>
      <c r="K849" s="344" t="s">
        <v>203</v>
      </c>
      <c r="L849" s="335">
        <v>0</v>
      </c>
      <c r="M849" s="450" t="s">
        <v>22</v>
      </c>
      <c r="N849" s="450">
        <v>345</v>
      </c>
      <c r="O849" s="450" t="s">
        <v>22</v>
      </c>
      <c r="P849" s="450" t="s">
        <v>22</v>
      </c>
      <c r="Q849" s="450" t="s">
        <v>22</v>
      </c>
      <c r="R849" s="450" t="s">
        <v>22</v>
      </c>
      <c r="S849" s="450" t="s">
        <v>22</v>
      </c>
      <c r="T849" s="451" t="s">
        <v>22</v>
      </c>
      <c r="U849" s="451" t="s">
        <v>22</v>
      </c>
      <c r="V849" s="450" t="s">
        <v>138</v>
      </c>
      <c r="W849" s="450"/>
    </row>
    <row r="850" spans="1:23" s="259" customFormat="1" ht="38.25">
      <c r="A850" s="256" t="s">
        <v>2699</v>
      </c>
      <c r="B850" s="256" t="s">
        <v>2599</v>
      </c>
      <c r="C850" s="256" t="s">
        <v>1316</v>
      </c>
      <c r="D850" s="256" t="s">
        <v>2600</v>
      </c>
      <c r="E850" s="538">
        <v>45369</v>
      </c>
      <c r="F850" s="320">
        <v>45613</v>
      </c>
      <c r="G850" s="320"/>
      <c r="H850" s="320"/>
      <c r="I850" s="324"/>
      <c r="J850" s="322"/>
      <c r="K850" s="318" t="s">
        <v>203</v>
      </c>
      <c r="L850" s="335">
        <v>0</v>
      </c>
      <c r="M850" s="256" t="s">
        <v>22</v>
      </c>
      <c r="N850" s="256">
        <v>138</v>
      </c>
      <c r="O850" s="256" t="s">
        <v>22</v>
      </c>
      <c r="P850" s="256" t="s">
        <v>22</v>
      </c>
      <c r="Q850" s="256" t="s">
        <v>22</v>
      </c>
      <c r="R850" s="256" t="s">
        <v>22</v>
      </c>
      <c r="S850" s="256" t="s">
        <v>22</v>
      </c>
      <c r="T850" s="260" t="s">
        <v>22</v>
      </c>
      <c r="U850" s="260" t="s">
        <v>22</v>
      </c>
      <c r="V850" s="256" t="s">
        <v>138</v>
      </c>
      <c r="W850" s="256"/>
    </row>
    <row r="851" spans="1:23" s="259" customFormat="1" ht="25.5">
      <c r="A851" s="256" t="s">
        <v>2577</v>
      </c>
      <c r="B851" s="256" t="s">
        <v>2601</v>
      </c>
      <c r="C851" s="256" t="s">
        <v>143</v>
      </c>
      <c r="D851" s="256" t="s">
        <v>351</v>
      </c>
      <c r="E851" s="327">
        <v>45224</v>
      </c>
      <c r="F851" s="327">
        <v>45248</v>
      </c>
      <c r="G851" s="327">
        <v>45248</v>
      </c>
      <c r="H851" s="320"/>
      <c r="I851" s="341">
        <v>658291.58999999997</v>
      </c>
      <c r="J851" s="322"/>
      <c r="K851" s="318" t="s">
        <v>203</v>
      </c>
      <c r="L851" s="335">
        <v>100</v>
      </c>
      <c r="M851" s="256">
        <v>138</v>
      </c>
      <c r="N851" s="256" t="s">
        <v>22</v>
      </c>
      <c r="O851" s="256" t="s">
        <v>22</v>
      </c>
      <c r="P851" s="256" t="s">
        <v>22</v>
      </c>
      <c r="Q851" s="256" t="s">
        <v>22</v>
      </c>
      <c r="R851" s="256" t="s">
        <v>22</v>
      </c>
      <c r="S851" s="256" t="s">
        <v>22</v>
      </c>
      <c r="T851" s="260" t="s">
        <v>22</v>
      </c>
      <c r="U851" s="260" t="s">
        <v>22</v>
      </c>
      <c r="V851" s="256" t="s">
        <v>138</v>
      </c>
      <c r="W851" s="256"/>
    </row>
    <row r="852" spans="1:23" s="259" customFormat="1" ht="38.25">
      <c r="A852" s="256" t="s">
        <v>2700</v>
      </c>
      <c r="B852" s="256" t="s">
        <v>2602</v>
      </c>
      <c r="C852" s="256" t="s">
        <v>130</v>
      </c>
      <c r="D852" s="256" t="s">
        <v>2600</v>
      </c>
      <c r="E852" s="331">
        <v>45233</v>
      </c>
      <c r="F852" s="320">
        <v>45427</v>
      </c>
      <c r="G852" s="320"/>
      <c r="H852" s="320"/>
      <c r="I852" s="341">
        <v>6036824</v>
      </c>
      <c r="J852" s="322"/>
      <c r="K852" s="318" t="s">
        <v>203</v>
      </c>
      <c r="L852" s="474">
        <v>12</v>
      </c>
      <c r="M852" s="256" t="s">
        <v>22</v>
      </c>
      <c r="N852" s="256">
        <v>138</v>
      </c>
      <c r="O852" s="256" t="s">
        <v>22</v>
      </c>
      <c r="P852" s="256" t="s">
        <v>22</v>
      </c>
      <c r="Q852" s="256" t="s">
        <v>22</v>
      </c>
      <c r="R852" s="256" t="s">
        <v>22</v>
      </c>
      <c r="S852" s="256" t="s">
        <v>22</v>
      </c>
      <c r="T852" s="260" t="s">
        <v>22</v>
      </c>
      <c r="U852" s="260" t="s">
        <v>22</v>
      </c>
      <c r="V852" s="256" t="s">
        <v>138</v>
      </c>
      <c r="W852" s="256"/>
    </row>
    <row r="853" spans="1:23" s="259" customFormat="1" ht="25.5">
      <c r="A853" s="256" t="s">
        <v>2764</v>
      </c>
      <c r="B853" s="256" t="s">
        <v>2765</v>
      </c>
      <c r="C853" s="256" t="s">
        <v>169</v>
      </c>
      <c r="D853" s="256" t="s">
        <v>2766</v>
      </c>
      <c r="E853" s="323">
        <v>44985</v>
      </c>
      <c r="F853" s="320">
        <v>44992</v>
      </c>
      <c r="G853" s="320">
        <v>44992</v>
      </c>
      <c r="H853" s="320"/>
      <c r="I853" s="341">
        <v>931806.81000000006</v>
      </c>
      <c r="J853" s="322"/>
      <c r="K853" s="318"/>
      <c r="L853" s="335">
        <v>100</v>
      </c>
      <c r="M853" s="256">
        <v>345</v>
      </c>
      <c r="N853" s="256" t="s">
        <v>22</v>
      </c>
      <c r="O853" s="256" t="s">
        <v>22</v>
      </c>
      <c r="P853" s="256" t="s">
        <v>22</v>
      </c>
      <c r="Q853" s="256" t="s">
        <v>22</v>
      </c>
      <c r="R853" s="256" t="s">
        <v>22</v>
      </c>
      <c r="S853" s="256" t="s">
        <v>22</v>
      </c>
      <c r="T853" s="260" t="s">
        <v>22</v>
      </c>
      <c r="U853" s="260" t="s">
        <v>22</v>
      </c>
      <c r="V853" s="256" t="s">
        <v>1315</v>
      </c>
      <c r="W853" s="256"/>
    </row>
    <row r="854" spans="1:23" s="259" customFormat="1" ht="38.25">
      <c r="A854" s="256" t="s">
        <v>3769</v>
      </c>
      <c r="B854" s="256" t="s">
        <v>2767</v>
      </c>
      <c r="C854" s="256" t="s">
        <v>409</v>
      </c>
      <c r="D854" s="256" t="s">
        <v>2768</v>
      </c>
      <c r="E854" s="511">
        <v>45320</v>
      </c>
      <c r="F854" s="320">
        <v>45427</v>
      </c>
      <c r="G854" s="320"/>
      <c r="H854" s="320"/>
      <c r="I854" s="341">
        <v>11325067.549999999</v>
      </c>
      <c r="J854" s="322"/>
      <c r="K854" s="318"/>
      <c r="L854" s="335">
        <v>0</v>
      </c>
      <c r="M854" s="256" t="s">
        <v>22</v>
      </c>
      <c r="N854" s="256">
        <v>345</v>
      </c>
      <c r="O854" s="256" t="s">
        <v>22</v>
      </c>
      <c r="P854" s="256" t="s">
        <v>22</v>
      </c>
      <c r="Q854" s="256" t="s">
        <v>22</v>
      </c>
      <c r="R854" s="256" t="s">
        <v>22</v>
      </c>
      <c r="S854" s="256" t="s">
        <v>22</v>
      </c>
      <c r="T854" s="260" t="s">
        <v>22</v>
      </c>
      <c r="U854" s="260" t="s">
        <v>22</v>
      </c>
      <c r="V854" s="256" t="s">
        <v>138</v>
      </c>
      <c r="W854" s="256"/>
    </row>
    <row r="855" spans="1:23" s="259" customFormat="1" ht="38.25">
      <c r="A855" s="256" t="s">
        <v>2774</v>
      </c>
      <c r="B855" s="256" t="s">
        <v>2904</v>
      </c>
      <c r="C855" s="256" t="s">
        <v>2769</v>
      </c>
      <c r="D855" s="256" t="s">
        <v>1931</v>
      </c>
      <c r="E855" s="323">
        <v>45553</v>
      </c>
      <c r="F855" s="320">
        <v>45785</v>
      </c>
      <c r="G855" s="320"/>
      <c r="H855" s="320"/>
      <c r="I855" s="341"/>
      <c r="J855" s="322"/>
      <c r="K855" s="318"/>
      <c r="L855" s="335">
        <v>0</v>
      </c>
      <c r="M855" s="256" t="s">
        <v>22</v>
      </c>
      <c r="N855" s="256">
        <v>345</v>
      </c>
      <c r="O855" s="256" t="s">
        <v>22</v>
      </c>
      <c r="P855" s="256" t="s">
        <v>22</v>
      </c>
      <c r="Q855" s="256" t="s">
        <v>22</v>
      </c>
      <c r="R855" s="256" t="s">
        <v>22</v>
      </c>
      <c r="S855" s="256" t="s">
        <v>22</v>
      </c>
      <c r="T855" s="260" t="s">
        <v>22</v>
      </c>
      <c r="U855" s="260" t="s">
        <v>22</v>
      </c>
      <c r="V855" s="256" t="s">
        <v>138</v>
      </c>
      <c r="W855" s="256"/>
    </row>
    <row r="856" spans="1:23" s="259" customFormat="1" ht="25.5">
      <c r="A856" s="256" t="s">
        <v>2770</v>
      </c>
      <c r="B856" s="256" t="s">
        <v>2771</v>
      </c>
      <c r="C856" s="256" t="s">
        <v>33</v>
      </c>
      <c r="D856" s="256" t="s">
        <v>2775</v>
      </c>
      <c r="E856" s="331">
        <v>46178</v>
      </c>
      <c r="F856" s="327">
        <v>46280</v>
      </c>
      <c r="G856" s="320"/>
      <c r="H856" s="320"/>
      <c r="I856" s="341"/>
      <c r="J856" s="322"/>
      <c r="K856" s="318"/>
      <c r="L856" s="335">
        <v>0</v>
      </c>
      <c r="M856" s="256">
        <v>69</v>
      </c>
      <c r="N856" s="256">
        <v>138</v>
      </c>
      <c r="O856" s="256" t="s">
        <v>22</v>
      </c>
      <c r="P856" s="256" t="s">
        <v>22</v>
      </c>
      <c r="Q856" s="256" t="s">
        <v>22</v>
      </c>
      <c r="R856" s="256" t="s">
        <v>22</v>
      </c>
      <c r="S856" s="256" t="s">
        <v>22</v>
      </c>
      <c r="T856" s="260" t="s">
        <v>22</v>
      </c>
      <c r="U856" s="260" t="s">
        <v>22</v>
      </c>
      <c r="V856" s="256" t="s">
        <v>138</v>
      </c>
      <c r="W856" s="256"/>
    </row>
    <row r="857" spans="1:23" s="259" customFormat="1" ht="38.25">
      <c r="A857" s="256" t="s">
        <v>2776</v>
      </c>
      <c r="B857" s="256" t="s">
        <v>2777</v>
      </c>
      <c r="C857" s="256" t="s">
        <v>2772</v>
      </c>
      <c r="D857" s="256" t="s">
        <v>2778</v>
      </c>
      <c r="E857" s="323">
        <v>46006</v>
      </c>
      <c r="F857" s="538">
        <v>46149</v>
      </c>
      <c r="G857" s="503"/>
      <c r="H857" s="320"/>
      <c r="I857" s="341"/>
      <c r="J857" s="322"/>
      <c r="K857" s="318"/>
      <c r="L857" s="335">
        <v>0</v>
      </c>
      <c r="M857" s="256" t="s">
        <v>22</v>
      </c>
      <c r="N857" s="256">
        <v>345</v>
      </c>
      <c r="O857" s="256" t="s">
        <v>22</v>
      </c>
      <c r="P857" s="256" t="s">
        <v>22</v>
      </c>
      <c r="Q857" s="256" t="s">
        <v>22</v>
      </c>
      <c r="R857" s="256" t="s">
        <v>22</v>
      </c>
      <c r="S857" s="256" t="s">
        <v>22</v>
      </c>
      <c r="T857" s="260" t="s">
        <v>22</v>
      </c>
      <c r="U857" s="260" t="s">
        <v>22</v>
      </c>
      <c r="V857" s="256" t="s">
        <v>138</v>
      </c>
      <c r="W857" s="256"/>
    </row>
    <row r="858" spans="1:23" s="259" customFormat="1" ht="51">
      <c r="A858" s="256" t="s">
        <v>2773</v>
      </c>
      <c r="B858" s="256" t="s">
        <v>2779</v>
      </c>
      <c r="C858" s="256" t="s">
        <v>1405</v>
      </c>
      <c r="D858" s="256" t="s">
        <v>2905</v>
      </c>
      <c r="E858" s="472">
        <v>45264</v>
      </c>
      <c r="F858" s="323">
        <v>45400</v>
      </c>
      <c r="G858" s="320"/>
      <c r="H858" s="320"/>
      <c r="I858" s="341">
        <v>4553646.2599999998</v>
      </c>
      <c r="J858" s="322"/>
      <c r="K858" s="318"/>
      <c r="L858" s="474">
        <v>7</v>
      </c>
      <c r="M858" s="256">
        <v>345</v>
      </c>
      <c r="N858" s="256" t="s">
        <v>22</v>
      </c>
      <c r="O858" s="256" t="s">
        <v>22</v>
      </c>
      <c r="P858" s="256" t="s">
        <v>22</v>
      </c>
      <c r="Q858" s="256" t="s">
        <v>22</v>
      </c>
      <c r="R858" s="256" t="s">
        <v>22</v>
      </c>
      <c r="S858" s="256" t="s">
        <v>22</v>
      </c>
      <c r="T858" s="260" t="s">
        <v>22</v>
      </c>
      <c r="U858" s="260" t="s">
        <v>22</v>
      </c>
      <c r="V858" s="256" t="s">
        <v>138</v>
      </c>
      <c r="W858" s="256"/>
    </row>
    <row r="859" spans="1:23" s="259" customFormat="1" ht="25.5">
      <c r="A859" s="256" t="s">
        <v>2780</v>
      </c>
      <c r="B859" s="256" t="s">
        <v>2781</v>
      </c>
      <c r="C859" s="256" t="s">
        <v>143</v>
      </c>
      <c r="D859" s="256" t="s">
        <v>2782</v>
      </c>
      <c r="E859" s="323">
        <v>45187</v>
      </c>
      <c r="F859" s="327">
        <v>45279</v>
      </c>
      <c r="G859" s="327">
        <v>45279</v>
      </c>
      <c r="H859" s="320"/>
      <c r="I859" s="341">
        <v>370936</v>
      </c>
      <c r="J859" s="322"/>
      <c r="K859" s="318"/>
      <c r="L859" s="335">
        <v>100</v>
      </c>
      <c r="M859" s="256">
        <v>138</v>
      </c>
      <c r="N859" s="256" t="s">
        <v>22</v>
      </c>
      <c r="O859" s="256" t="s">
        <v>22</v>
      </c>
      <c r="P859" s="256" t="s">
        <v>22</v>
      </c>
      <c r="Q859" s="256" t="s">
        <v>22</v>
      </c>
      <c r="R859" s="256" t="s">
        <v>22</v>
      </c>
      <c r="S859" s="256" t="s">
        <v>22</v>
      </c>
      <c r="T859" s="260" t="s">
        <v>22</v>
      </c>
      <c r="U859" s="260" t="s">
        <v>22</v>
      </c>
      <c r="V859" s="256" t="s">
        <v>138</v>
      </c>
      <c r="W859" s="256"/>
    </row>
    <row r="860" spans="1:23" s="259" customFormat="1" ht="25.5">
      <c r="A860" s="256" t="s">
        <v>2783</v>
      </c>
      <c r="B860" s="256" t="s">
        <v>2784</v>
      </c>
      <c r="C860" s="256" t="s">
        <v>566</v>
      </c>
      <c r="D860" s="256" t="s">
        <v>2785</v>
      </c>
      <c r="E860" s="472">
        <v>45348</v>
      </c>
      <c r="F860" s="511">
        <v>45413</v>
      </c>
      <c r="G860" s="320"/>
      <c r="H860" s="320"/>
      <c r="I860" s="341"/>
      <c r="J860" s="322"/>
      <c r="K860" s="318"/>
      <c r="L860" s="335">
        <v>0</v>
      </c>
      <c r="M860" s="256">
        <v>345</v>
      </c>
      <c r="N860" s="256" t="s">
        <v>22</v>
      </c>
      <c r="O860" s="256" t="s">
        <v>22</v>
      </c>
      <c r="P860" s="256" t="s">
        <v>22</v>
      </c>
      <c r="Q860" s="256" t="s">
        <v>22</v>
      </c>
      <c r="R860" s="256" t="s">
        <v>22</v>
      </c>
      <c r="S860" s="256" t="s">
        <v>22</v>
      </c>
      <c r="T860" s="260" t="s">
        <v>22</v>
      </c>
      <c r="U860" s="260" t="s">
        <v>22</v>
      </c>
      <c r="V860" s="256" t="s">
        <v>138</v>
      </c>
      <c r="W860" s="256"/>
    </row>
    <row r="861" spans="1:23" s="259" customFormat="1" ht="38.25">
      <c r="A861" s="256" t="s">
        <v>2786</v>
      </c>
      <c r="B861" s="256" t="s">
        <v>2787</v>
      </c>
      <c r="C861" s="256" t="s">
        <v>733</v>
      </c>
      <c r="D861" s="256" t="s">
        <v>2788</v>
      </c>
      <c r="E861" s="538">
        <v>45313</v>
      </c>
      <c r="F861" s="512">
        <v>45368</v>
      </c>
      <c r="G861" s="320"/>
      <c r="H861" s="320"/>
      <c r="I861" s="341">
        <v>421994</v>
      </c>
      <c r="J861" s="322"/>
      <c r="K861" s="318"/>
      <c r="L861" s="335">
        <v>10</v>
      </c>
      <c r="M861" s="256">
        <v>345</v>
      </c>
      <c r="N861" s="256" t="s">
        <v>22</v>
      </c>
      <c r="O861" s="256" t="s">
        <v>22</v>
      </c>
      <c r="P861" s="256" t="s">
        <v>22</v>
      </c>
      <c r="Q861" s="256" t="s">
        <v>22</v>
      </c>
      <c r="R861" s="256" t="s">
        <v>22</v>
      </c>
      <c r="S861" s="256" t="s">
        <v>22</v>
      </c>
      <c r="T861" s="260" t="s">
        <v>22</v>
      </c>
      <c r="U861" s="260" t="s">
        <v>22</v>
      </c>
      <c r="V861" s="256" t="s">
        <v>138</v>
      </c>
      <c r="W861" s="256"/>
    </row>
    <row r="862" spans="1:23" s="259" customFormat="1" ht="38.1" customHeight="1">
      <c r="A862" s="294" t="s">
        <v>2801</v>
      </c>
      <c r="B862" s="294" t="s">
        <v>2806</v>
      </c>
      <c r="C862" s="294" t="s">
        <v>44</v>
      </c>
      <c r="D862" s="294" t="s">
        <v>2807</v>
      </c>
      <c r="E862" s="472">
        <v>45343</v>
      </c>
      <c r="F862" s="454">
        <v>45427</v>
      </c>
      <c r="G862" s="320"/>
      <c r="H862" s="320"/>
      <c r="I862" s="341"/>
      <c r="J862" s="322"/>
      <c r="K862" s="318"/>
      <c r="L862" s="335">
        <v>0</v>
      </c>
      <c r="M862" s="256">
        <v>345</v>
      </c>
      <c r="N862" s="256" t="s">
        <v>22</v>
      </c>
      <c r="O862" s="256" t="s">
        <v>22</v>
      </c>
      <c r="P862" s="256" t="s">
        <v>22</v>
      </c>
      <c r="Q862" s="256" t="s">
        <v>22</v>
      </c>
      <c r="R862" s="256" t="s">
        <v>22</v>
      </c>
      <c r="S862" s="256" t="s">
        <v>22</v>
      </c>
      <c r="T862" s="260" t="s">
        <v>22</v>
      </c>
      <c r="U862" s="260" t="s">
        <v>22</v>
      </c>
      <c r="V862" s="256" t="s">
        <v>138</v>
      </c>
      <c r="W862" s="256"/>
    </row>
    <row r="863" spans="1:23" s="259" customFormat="1" ht="25.5">
      <c r="A863" s="294" t="s">
        <v>2808</v>
      </c>
      <c r="B863" s="294" t="s">
        <v>2809</v>
      </c>
      <c r="C863" s="294" t="s">
        <v>314</v>
      </c>
      <c r="D863" s="294" t="s">
        <v>2810</v>
      </c>
      <c r="E863" s="472">
        <v>45309</v>
      </c>
      <c r="F863" s="454">
        <v>45400</v>
      </c>
      <c r="G863" s="320"/>
      <c r="H863" s="320"/>
      <c r="I863" s="341">
        <v>622143.12</v>
      </c>
      <c r="J863" s="322"/>
      <c r="K863" s="318"/>
      <c r="L863" s="474">
        <v>99</v>
      </c>
      <c r="M863" s="256">
        <v>138</v>
      </c>
      <c r="N863" s="256" t="s">
        <v>22</v>
      </c>
      <c r="O863" s="256" t="s">
        <v>22</v>
      </c>
      <c r="P863" s="256" t="s">
        <v>22</v>
      </c>
      <c r="Q863" s="256" t="s">
        <v>22</v>
      </c>
      <c r="R863" s="256" t="s">
        <v>22</v>
      </c>
      <c r="S863" s="256" t="s">
        <v>22</v>
      </c>
      <c r="T863" s="260" t="s">
        <v>22</v>
      </c>
      <c r="U863" s="260" t="s">
        <v>22</v>
      </c>
      <c r="V863" s="256" t="s">
        <v>138</v>
      </c>
      <c r="W863" s="256"/>
    </row>
    <row r="864" spans="1:23" s="259" customFormat="1" ht="38.25">
      <c r="A864" s="294" t="s">
        <v>2811</v>
      </c>
      <c r="B864" s="294" t="s">
        <v>2812</v>
      </c>
      <c r="C864" s="294" t="s">
        <v>2813</v>
      </c>
      <c r="D864" s="294" t="s">
        <v>2814</v>
      </c>
      <c r="E864" s="331">
        <v>45223</v>
      </c>
      <c r="F864" s="454">
        <v>45428</v>
      </c>
      <c r="G864" s="320"/>
      <c r="H864" s="320"/>
      <c r="I864" s="364">
        <v>9187622.5299999993</v>
      </c>
      <c r="J864" s="322"/>
      <c r="K864" s="318"/>
      <c r="L864" s="335">
        <v>10</v>
      </c>
      <c r="M864" s="256" t="s">
        <v>22</v>
      </c>
      <c r="N864" s="256">
        <v>345</v>
      </c>
      <c r="O864" s="256" t="s">
        <v>22</v>
      </c>
      <c r="P864" s="256" t="s">
        <v>22</v>
      </c>
      <c r="Q864" s="256" t="s">
        <v>22</v>
      </c>
      <c r="R864" s="256" t="s">
        <v>22</v>
      </c>
      <c r="S864" s="256" t="s">
        <v>22</v>
      </c>
      <c r="T864" s="260" t="s">
        <v>22</v>
      </c>
      <c r="U864" s="260" t="s">
        <v>22</v>
      </c>
      <c r="V864" s="256" t="s">
        <v>138</v>
      </c>
      <c r="W864" s="256"/>
    </row>
    <row r="865" spans="1:23" s="259" customFormat="1" ht="27.95" customHeight="1">
      <c r="A865" s="294" t="s">
        <v>2815</v>
      </c>
      <c r="B865" s="294" t="s">
        <v>2816</v>
      </c>
      <c r="C865" s="455" t="s">
        <v>41</v>
      </c>
      <c r="D865" s="294" t="s">
        <v>2817</v>
      </c>
      <c r="E865" s="327">
        <v>45383</v>
      </c>
      <c r="F865" s="539">
        <v>45443</v>
      </c>
      <c r="G865" s="320"/>
      <c r="H865" s="320"/>
      <c r="I865" s="341"/>
      <c r="J865" s="322"/>
      <c r="K865" s="318"/>
      <c r="L865" s="335">
        <v>0</v>
      </c>
      <c r="M865" s="256">
        <v>138</v>
      </c>
      <c r="N865" s="256" t="s">
        <v>22</v>
      </c>
      <c r="O865" s="256" t="s">
        <v>22</v>
      </c>
      <c r="P865" s="256" t="s">
        <v>22</v>
      </c>
      <c r="Q865" s="256" t="s">
        <v>22</v>
      </c>
      <c r="R865" s="256" t="s">
        <v>22</v>
      </c>
      <c r="S865" s="256" t="s">
        <v>22</v>
      </c>
      <c r="T865" s="260" t="s">
        <v>22</v>
      </c>
      <c r="U865" s="260" t="s">
        <v>22</v>
      </c>
      <c r="V865" s="256" t="s">
        <v>138</v>
      </c>
      <c r="W865" s="256"/>
    </row>
    <row r="866" spans="1:23" s="259" customFormat="1" ht="25.5">
      <c r="A866" s="294" t="s">
        <v>2804</v>
      </c>
      <c r="B866" s="294" t="s">
        <v>2818</v>
      </c>
      <c r="C866" s="294" t="s">
        <v>1180</v>
      </c>
      <c r="D866" s="294" t="s">
        <v>2819</v>
      </c>
      <c r="E866" s="331">
        <v>45250</v>
      </c>
      <c r="F866" s="454">
        <v>45427</v>
      </c>
      <c r="G866" s="320"/>
      <c r="H866" s="320"/>
      <c r="I866" s="341">
        <v>6276612.6699999999</v>
      </c>
      <c r="J866" s="322"/>
      <c r="K866" s="318"/>
      <c r="L866" s="474">
        <v>15</v>
      </c>
      <c r="M866" s="256">
        <v>138</v>
      </c>
      <c r="N866" s="256" t="s">
        <v>22</v>
      </c>
      <c r="O866" s="256" t="s">
        <v>22</v>
      </c>
      <c r="P866" s="256" t="s">
        <v>22</v>
      </c>
      <c r="Q866" s="256" t="s">
        <v>22</v>
      </c>
      <c r="R866" s="256" t="s">
        <v>22</v>
      </c>
      <c r="S866" s="256" t="s">
        <v>22</v>
      </c>
      <c r="T866" s="260" t="s">
        <v>22</v>
      </c>
      <c r="U866" s="260" t="s">
        <v>22</v>
      </c>
      <c r="V866" s="256" t="s">
        <v>138</v>
      </c>
      <c r="W866" s="256"/>
    </row>
    <row r="867" spans="1:23" s="259" customFormat="1" ht="38.25">
      <c r="A867" s="294" t="s">
        <v>2820</v>
      </c>
      <c r="B867" s="294" t="s">
        <v>2821</v>
      </c>
      <c r="C867" s="294" t="s">
        <v>1672</v>
      </c>
      <c r="D867" s="294" t="s">
        <v>2822</v>
      </c>
      <c r="E867" s="454">
        <v>45215</v>
      </c>
      <c r="F867" s="546">
        <v>45565</v>
      </c>
      <c r="G867" s="320"/>
      <c r="H867" s="320"/>
      <c r="I867" s="364">
        <v>10372355.479999999</v>
      </c>
      <c r="J867" s="322"/>
      <c r="K867" s="318"/>
      <c r="L867" s="335">
        <v>9</v>
      </c>
      <c r="M867" s="256" t="s">
        <v>22</v>
      </c>
      <c r="N867" s="256">
        <v>138</v>
      </c>
      <c r="O867" s="256" t="s">
        <v>22</v>
      </c>
      <c r="P867" s="256" t="s">
        <v>22</v>
      </c>
      <c r="Q867" s="256" t="s">
        <v>22</v>
      </c>
      <c r="R867" s="256" t="s">
        <v>22</v>
      </c>
      <c r="S867" s="256" t="s">
        <v>22</v>
      </c>
      <c r="T867" s="260" t="s">
        <v>22</v>
      </c>
      <c r="U867" s="260" t="s">
        <v>22</v>
      </c>
      <c r="V867" s="256" t="s">
        <v>138</v>
      </c>
      <c r="W867" s="256"/>
    </row>
    <row r="868" spans="1:23" s="259" customFormat="1" ht="38.25">
      <c r="A868" s="294" t="s">
        <v>2803</v>
      </c>
      <c r="B868" s="294" t="s">
        <v>2823</v>
      </c>
      <c r="C868" s="294" t="s">
        <v>1943</v>
      </c>
      <c r="D868" s="294" t="s">
        <v>2824</v>
      </c>
      <c r="E868" s="472">
        <v>45323</v>
      </c>
      <c r="F868" s="454">
        <v>45427</v>
      </c>
      <c r="G868" s="320"/>
      <c r="H868" s="320"/>
      <c r="I868" s="341">
        <v>5307743.4400000004</v>
      </c>
      <c r="J868" s="322"/>
      <c r="K868" s="318"/>
      <c r="L868" s="474">
        <v>6</v>
      </c>
      <c r="M868" s="256">
        <v>138</v>
      </c>
      <c r="N868" s="256" t="s">
        <v>22</v>
      </c>
      <c r="O868" s="256" t="s">
        <v>22</v>
      </c>
      <c r="P868" s="256" t="s">
        <v>22</v>
      </c>
      <c r="Q868" s="256" t="s">
        <v>22</v>
      </c>
      <c r="R868" s="256" t="s">
        <v>22</v>
      </c>
      <c r="S868" s="256" t="s">
        <v>22</v>
      </c>
      <c r="T868" s="260" t="s">
        <v>22</v>
      </c>
      <c r="U868" s="260" t="s">
        <v>22</v>
      </c>
      <c r="V868" s="256" t="s">
        <v>138</v>
      </c>
      <c r="W868" s="256"/>
    </row>
    <row r="869" spans="1:23" s="259" customFormat="1" ht="38.25">
      <c r="A869" s="294" t="s">
        <v>3774</v>
      </c>
      <c r="B869" s="294" t="s">
        <v>2825</v>
      </c>
      <c r="C869" s="294" t="s">
        <v>82</v>
      </c>
      <c r="D869" s="294" t="s">
        <v>2826</v>
      </c>
      <c r="E869" s="539">
        <v>45321</v>
      </c>
      <c r="F869" s="454">
        <v>45427</v>
      </c>
      <c r="G869" s="320"/>
      <c r="H869" s="320"/>
      <c r="I869" s="341">
        <v>7893819.9700000007</v>
      </c>
      <c r="J869" s="322"/>
      <c r="K869" s="318"/>
      <c r="L869" s="335">
        <v>0</v>
      </c>
      <c r="M869" s="256">
        <v>345</v>
      </c>
      <c r="N869" s="256" t="s">
        <v>22</v>
      </c>
      <c r="O869" s="256" t="s">
        <v>22</v>
      </c>
      <c r="P869" s="256" t="s">
        <v>22</v>
      </c>
      <c r="Q869" s="256" t="s">
        <v>22</v>
      </c>
      <c r="R869" s="256" t="s">
        <v>22</v>
      </c>
      <c r="S869" s="256" t="s">
        <v>22</v>
      </c>
      <c r="T869" s="260" t="s">
        <v>22</v>
      </c>
      <c r="U869" s="260" t="s">
        <v>22</v>
      </c>
      <c r="V869" s="256" t="s">
        <v>138</v>
      </c>
      <c r="W869" s="256"/>
    </row>
    <row r="870" spans="1:23" s="259" customFormat="1" ht="25.5">
      <c r="A870" s="294" t="s">
        <v>2827</v>
      </c>
      <c r="B870" s="294" t="s">
        <v>2828</v>
      </c>
      <c r="C870" s="294" t="s">
        <v>113</v>
      </c>
      <c r="D870" s="294" t="s">
        <v>2829</v>
      </c>
      <c r="E870" s="511">
        <v>45317</v>
      </c>
      <c r="F870" s="454">
        <v>45427</v>
      </c>
      <c r="G870" s="320"/>
      <c r="H870" s="320"/>
      <c r="I870" s="341">
        <v>8326843.2999999998</v>
      </c>
      <c r="J870" s="322"/>
      <c r="K870" s="318"/>
      <c r="L870" s="474">
        <v>2</v>
      </c>
      <c r="M870" s="256" t="s">
        <v>22</v>
      </c>
      <c r="N870" s="256">
        <v>138</v>
      </c>
      <c r="O870" s="256" t="s">
        <v>22</v>
      </c>
      <c r="P870" s="256" t="s">
        <v>22</v>
      </c>
      <c r="Q870" s="256" t="s">
        <v>22</v>
      </c>
      <c r="R870" s="256" t="s">
        <v>22</v>
      </c>
      <c r="S870" s="256" t="s">
        <v>22</v>
      </c>
      <c r="T870" s="260" t="s">
        <v>22</v>
      </c>
      <c r="U870" s="260" t="s">
        <v>22</v>
      </c>
      <c r="V870" s="256" t="s">
        <v>138</v>
      </c>
      <c r="W870" s="256"/>
    </row>
    <row r="871" spans="1:23" s="259" customFormat="1" ht="38.25">
      <c r="A871" s="294" t="s">
        <v>2927</v>
      </c>
      <c r="B871" s="294" t="s">
        <v>3042</v>
      </c>
      <c r="C871" s="294" t="s">
        <v>43</v>
      </c>
      <c r="D871" s="294" t="s">
        <v>2979</v>
      </c>
      <c r="E871" s="472">
        <v>45322</v>
      </c>
      <c r="F871" s="454">
        <v>45427</v>
      </c>
      <c r="G871" s="320"/>
      <c r="H871" s="320"/>
      <c r="I871" s="341">
        <v>3200826.04</v>
      </c>
      <c r="J871" s="322"/>
      <c r="K871" s="318"/>
      <c r="L871" s="474">
        <v>28</v>
      </c>
      <c r="M871" s="256">
        <v>138</v>
      </c>
      <c r="N871" s="256" t="s">
        <v>22</v>
      </c>
      <c r="O871" s="256" t="s">
        <v>22</v>
      </c>
      <c r="P871" s="256" t="s">
        <v>22</v>
      </c>
      <c r="Q871" s="256" t="s">
        <v>22</v>
      </c>
      <c r="R871" s="256" t="s">
        <v>22</v>
      </c>
      <c r="S871" s="256" t="s">
        <v>22</v>
      </c>
      <c r="T871" s="260" t="s">
        <v>22</v>
      </c>
      <c r="U871" s="260" t="s">
        <v>22</v>
      </c>
      <c r="V871" s="256" t="s">
        <v>138</v>
      </c>
      <c r="W871" s="256"/>
    </row>
    <row r="872" spans="1:23" s="259" customFormat="1" ht="25.5">
      <c r="A872" s="294" t="s">
        <v>2832</v>
      </c>
      <c r="B872" s="294" t="s">
        <v>2833</v>
      </c>
      <c r="C872" s="294" t="s">
        <v>41</v>
      </c>
      <c r="D872" s="294" t="s">
        <v>2834</v>
      </c>
      <c r="E872" s="331">
        <v>45390</v>
      </c>
      <c r="F872" s="539">
        <v>45427</v>
      </c>
      <c r="G872" s="320"/>
      <c r="H872" s="320"/>
      <c r="I872" s="341"/>
      <c r="J872" s="322"/>
      <c r="K872" s="318"/>
      <c r="L872" s="335">
        <v>0</v>
      </c>
      <c r="M872" s="256">
        <v>138</v>
      </c>
      <c r="N872" s="256" t="s">
        <v>22</v>
      </c>
      <c r="O872" s="256" t="s">
        <v>22</v>
      </c>
      <c r="P872" s="256" t="s">
        <v>22</v>
      </c>
      <c r="Q872" s="256" t="s">
        <v>22</v>
      </c>
      <c r="R872" s="256" t="s">
        <v>22</v>
      </c>
      <c r="S872" s="256" t="s">
        <v>22</v>
      </c>
      <c r="T872" s="260" t="s">
        <v>22</v>
      </c>
      <c r="U872" s="260" t="s">
        <v>22</v>
      </c>
      <c r="V872" s="256" t="s">
        <v>138</v>
      </c>
      <c r="W872" s="256"/>
    </row>
    <row r="873" spans="1:23" s="259" customFormat="1" ht="51">
      <c r="A873" s="294" t="s">
        <v>2835</v>
      </c>
      <c r="B873" s="294" t="s">
        <v>2836</v>
      </c>
      <c r="C873" s="294" t="s">
        <v>234</v>
      </c>
      <c r="D873" s="294" t="s">
        <v>2837</v>
      </c>
      <c r="E873" s="472">
        <v>45385</v>
      </c>
      <c r="F873" s="327">
        <v>45427</v>
      </c>
      <c r="G873" s="320"/>
      <c r="H873" s="320"/>
      <c r="I873" s="341"/>
      <c r="J873" s="322"/>
      <c r="K873" s="318"/>
      <c r="L873" s="335">
        <v>0</v>
      </c>
      <c r="M873" s="256">
        <v>138</v>
      </c>
      <c r="N873" s="256" t="s">
        <v>22</v>
      </c>
      <c r="O873" s="256" t="s">
        <v>22</v>
      </c>
      <c r="P873" s="256" t="s">
        <v>22</v>
      </c>
      <c r="Q873" s="256" t="s">
        <v>22</v>
      </c>
      <c r="R873" s="256" t="s">
        <v>22</v>
      </c>
      <c r="S873" s="256" t="s">
        <v>22</v>
      </c>
      <c r="T873" s="260" t="s">
        <v>22</v>
      </c>
      <c r="U873" s="260" t="s">
        <v>22</v>
      </c>
      <c r="V873" s="256" t="s">
        <v>138</v>
      </c>
      <c r="W873" s="256"/>
    </row>
    <row r="874" spans="1:23" s="259" customFormat="1" ht="38.25">
      <c r="A874" s="294" t="s">
        <v>2838</v>
      </c>
      <c r="B874" s="294" t="s">
        <v>2839</v>
      </c>
      <c r="C874" s="294" t="s">
        <v>2497</v>
      </c>
      <c r="D874" s="294" t="s">
        <v>295</v>
      </c>
      <c r="E874" s="511">
        <v>45369</v>
      </c>
      <c r="F874" s="327">
        <v>45596</v>
      </c>
      <c r="G874" s="320"/>
      <c r="H874" s="320"/>
      <c r="I874" s="341"/>
      <c r="J874" s="322"/>
      <c r="K874" s="318"/>
      <c r="L874" s="335">
        <v>0</v>
      </c>
      <c r="M874" s="256" t="s">
        <v>22</v>
      </c>
      <c r="N874" s="256">
        <v>138</v>
      </c>
      <c r="O874" s="256" t="s">
        <v>22</v>
      </c>
      <c r="P874" s="256" t="s">
        <v>22</v>
      </c>
      <c r="Q874" s="256" t="s">
        <v>22</v>
      </c>
      <c r="R874" s="256" t="s">
        <v>22</v>
      </c>
      <c r="S874" s="256" t="s">
        <v>22</v>
      </c>
      <c r="T874" s="260" t="s">
        <v>22</v>
      </c>
      <c r="U874" s="260" t="s">
        <v>22</v>
      </c>
      <c r="V874" s="256" t="s">
        <v>138</v>
      </c>
      <c r="W874" s="256"/>
    </row>
    <row r="875" spans="1:23" s="259" customFormat="1" ht="25.5">
      <c r="A875" s="294" t="s">
        <v>2840</v>
      </c>
      <c r="B875" s="294" t="s">
        <v>2841</v>
      </c>
      <c r="C875" s="294" t="s">
        <v>107</v>
      </c>
      <c r="D875" s="294" t="s">
        <v>1667</v>
      </c>
      <c r="E875" s="472">
        <v>45317</v>
      </c>
      <c r="F875" s="539">
        <v>45397</v>
      </c>
      <c r="G875" s="503"/>
      <c r="H875" s="320"/>
      <c r="I875" s="341">
        <v>1100120.75</v>
      </c>
      <c r="J875" s="322"/>
      <c r="K875" s="318"/>
      <c r="L875" s="474">
        <v>3</v>
      </c>
      <c r="M875" s="256" t="s">
        <v>22</v>
      </c>
      <c r="N875" s="256">
        <v>138</v>
      </c>
      <c r="O875" s="256" t="s">
        <v>22</v>
      </c>
      <c r="P875" s="256" t="s">
        <v>22</v>
      </c>
      <c r="Q875" s="256" t="s">
        <v>22</v>
      </c>
      <c r="R875" s="256" t="s">
        <v>22</v>
      </c>
      <c r="S875" s="256" t="s">
        <v>22</v>
      </c>
      <c r="T875" s="260" t="s">
        <v>22</v>
      </c>
      <c r="U875" s="260" t="s">
        <v>22</v>
      </c>
      <c r="V875" s="256" t="s">
        <v>138</v>
      </c>
      <c r="W875" s="256"/>
    </row>
    <row r="876" spans="1:23" s="259" customFormat="1" ht="25.5">
      <c r="A876" s="294" t="s">
        <v>2842</v>
      </c>
      <c r="B876" s="294" t="s">
        <v>2843</v>
      </c>
      <c r="C876" s="294" t="s">
        <v>107</v>
      </c>
      <c r="D876" s="294" t="s">
        <v>1667</v>
      </c>
      <c r="E876" s="539">
        <v>45337</v>
      </c>
      <c r="F876" s="454">
        <v>45427</v>
      </c>
      <c r="G876" s="320"/>
      <c r="H876" s="320"/>
      <c r="I876" s="527">
        <v>2354178.1699999999</v>
      </c>
      <c r="J876" s="322"/>
      <c r="K876" s="318"/>
      <c r="L876" s="335">
        <v>0</v>
      </c>
      <c r="M876" s="256" t="s">
        <v>22</v>
      </c>
      <c r="N876" s="256">
        <v>138</v>
      </c>
      <c r="O876" s="256" t="s">
        <v>22</v>
      </c>
      <c r="P876" s="256" t="s">
        <v>22</v>
      </c>
      <c r="Q876" s="256" t="s">
        <v>22</v>
      </c>
      <c r="R876" s="256" t="s">
        <v>22</v>
      </c>
      <c r="S876" s="256" t="s">
        <v>22</v>
      </c>
      <c r="T876" s="260" t="s">
        <v>22</v>
      </c>
      <c r="U876" s="260" t="s">
        <v>22</v>
      </c>
      <c r="V876" s="256" t="s">
        <v>138</v>
      </c>
      <c r="W876" s="256"/>
    </row>
    <row r="877" spans="1:23" s="467" customFormat="1" ht="38.25">
      <c r="A877" s="294" t="s">
        <v>3314</v>
      </c>
      <c r="B877" s="294" t="s">
        <v>2844</v>
      </c>
      <c r="C877" s="294" t="s">
        <v>102</v>
      </c>
      <c r="D877" s="294" t="s">
        <v>2845</v>
      </c>
      <c r="E877" s="331">
        <v>45215</v>
      </c>
      <c r="F877" s="327">
        <v>45274</v>
      </c>
      <c r="G877" s="327">
        <v>45274</v>
      </c>
      <c r="H877" s="320"/>
      <c r="I877" s="324">
        <v>265416.97999999998</v>
      </c>
      <c r="J877" s="322"/>
      <c r="K877" s="318"/>
      <c r="L877" s="335">
        <v>100</v>
      </c>
      <c r="M877" s="256">
        <v>138</v>
      </c>
      <c r="N877" s="256" t="s">
        <v>22</v>
      </c>
      <c r="O877" s="256" t="s">
        <v>22</v>
      </c>
      <c r="P877" s="256" t="s">
        <v>22</v>
      </c>
      <c r="Q877" s="256" t="s">
        <v>22</v>
      </c>
      <c r="R877" s="256" t="s">
        <v>22</v>
      </c>
      <c r="S877" s="256" t="s">
        <v>22</v>
      </c>
      <c r="T877" s="260" t="s">
        <v>22</v>
      </c>
      <c r="U877" s="260" t="s">
        <v>22</v>
      </c>
      <c r="V877" s="256" t="s">
        <v>138</v>
      </c>
      <c r="W877" s="256"/>
    </row>
    <row r="878" spans="1:23" s="259" customFormat="1" ht="38.25">
      <c r="A878" s="294" t="s">
        <v>2932</v>
      </c>
      <c r="B878" s="294" t="s">
        <v>2978</v>
      </c>
      <c r="C878" s="294" t="s">
        <v>2632</v>
      </c>
      <c r="D878" s="294" t="s">
        <v>2979</v>
      </c>
      <c r="E878" s="472">
        <v>45324</v>
      </c>
      <c r="F878" s="454">
        <v>45427</v>
      </c>
      <c r="G878" s="320"/>
      <c r="H878" s="320"/>
      <c r="I878" s="341">
        <v>3717076.9399999999</v>
      </c>
      <c r="J878" s="322"/>
      <c r="K878" s="318"/>
      <c r="L878" s="335">
        <v>0</v>
      </c>
      <c r="M878" s="256">
        <v>69</v>
      </c>
      <c r="N878" s="256">
        <v>138</v>
      </c>
      <c r="O878" s="256" t="s">
        <v>22</v>
      </c>
      <c r="P878" s="256" t="s">
        <v>22</v>
      </c>
      <c r="Q878" s="256" t="s">
        <v>22</v>
      </c>
      <c r="R878" s="256" t="s">
        <v>22</v>
      </c>
      <c r="S878" s="256" t="s">
        <v>22</v>
      </c>
      <c r="T878" s="260" t="s">
        <v>22</v>
      </c>
      <c r="U878" s="260" t="s">
        <v>22</v>
      </c>
      <c r="V878" s="256" t="s">
        <v>138</v>
      </c>
      <c r="W878" s="256"/>
    </row>
    <row r="879" spans="1:23" s="259" customFormat="1" ht="51">
      <c r="A879" s="294" t="s">
        <v>2933</v>
      </c>
      <c r="B879" s="294" t="s">
        <v>3692</v>
      </c>
      <c r="C879" s="294" t="s">
        <v>255</v>
      </c>
      <c r="D879" s="294" t="s">
        <v>3692</v>
      </c>
      <c r="E879" s="331">
        <v>45270</v>
      </c>
      <c r="F879" s="454">
        <v>45427</v>
      </c>
      <c r="G879" s="320"/>
      <c r="H879" s="320"/>
      <c r="I879" s="341">
        <v>5645752</v>
      </c>
      <c r="J879" s="322"/>
      <c r="K879" s="318"/>
      <c r="L879" s="474">
        <v>22</v>
      </c>
      <c r="M879" s="256">
        <v>345</v>
      </c>
      <c r="N879" s="256" t="s">
        <v>22</v>
      </c>
      <c r="O879" s="256" t="s">
        <v>22</v>
      </c>
      <c r="P879" s="256" t="s">
        <v>22</v>
      </c>
      <c r="Q879" s="256" t="s">
        <v>22</v>
      </c>
      <c r="R879" s="256" t="s">
        <v>22</v>
      </c>
      <c r="S879" s="256" t="s">
        <v>22</v>
      </c>
      <c r="T879" s="260" t="s">
        <v>22</v>
      </c>
      <c r="U879" s="260" t="s">
        <v>22</v>
      </c>
      <c r="V879" s="256" t="s">
        <v>138</v>
      </c>
      <c r="W879" s="256"/>
    </row>
    <row r="880" spans="1:23" s="259" customFormat="1" ht="38.25">
      <c r="A880" s="294" t="s">
        <v>2847</v>
      </c>
      <c r="B880" s="294" t="s">
        <v>2848</v>
      </c>
      <c r="C880" s="294" t="s">
        <v>1623</v>
      </c>
      <c r="D880" s="294" t="s">
        <v>2849</v>
      </c>
      <c r="E880" s="472">
        <v>45349</v>
      </c>
      <c r="F880" s="454">
        <v>45427</v>
      </c>
      <c r="G880" s="320"/>
      <c r="H880" s="320"/>
      <c r="I880" s="527">
        <v>2206288.9500000002</v>
      </c>
      <c r="J880" s="322"/>
      <c r="K880" s="318"/>
      <c r="L880" s="335">
        <v>0</v>
      </c>
      <c r="M880" s="256">
        <v>138</v>
      </c>
      <c r="N880" s="256" t="s">
        <v>22</v>
      </c>
      <c r="O880" s="256" t="s">
        <v>22</v>
      </c>
      <c r="P880" s="256" t="s">
        <v>22</v>
      </c>
      <c r="Q880" s="256" t="s">
        <v>22</v>
      </c>
      <c r="R880" s="256" t="s">
        <v>22</v>
      </c>
      <c r="S880" s="256" t="s">
        <v>22</v>
      </c>
      <c r="T880" s="260" t="s">
        <v>22</v>
      </c>
      <c r="U880" s="260" t="s">
        <v>22</v>
      </c>
      <c r="V880" s="256" t="s">
        <v>138</v>
      </c>
      <c r="W880" s="256"/>
    </row>
    <row r="881" spans="1:23" s="259" customFormat="1" ht="38.25">
      <c r="A881" s="294" t="s">
        <v>2883</v>
      </c>
      <c r="B881" s="294" t="s">
        <v>2830</v>
      </c>
      <c r="C881" s="294" t="s">
        <v>26</v>
      </c>
      <c r="D881" s="294" t="s">
        <v>2831</v>
      </c>
      <c r="E881" s="331">
        <v>45337</v>
      </c>
      <c r="F881" s="454">
        <v>45427</v>
      </c>
      <c r="G881" s="320"/>
      <c r="H881" s="320"/>
      <c r="I881" s="527">
        <v>10049090.880000001</v>
      </c>
      <c r="J881" s="322"/>
      <c r="K881" s="318"/>
      <c r="L881" s="335">
        <v>0</v>
      </c>
      <c r="M881" s="256" t="s">
        <v>22</v>
      </c>
      <c r="N881" s="256">
        <v>138</v>
      </c>
      <c r="O881" s="256" t="s">
        <v>22</v>
      </c>
      <c r="P881" s="256" t="s">
        <v>22</v>
      </c>
      <c r="Q881" s="256" t="s">
        <v>22</v>
      </c>
      <c r="R881" s="256" t="s">
        <v>22</v>
      </c>
      <c r="S881" s="256" t="s">
        <v>22</v>
      </c>
      <c r="T881" s="260" t="s">
        <v>22</v>
      </c>
      <c r="U881" s="260" t="s">
        <v>22</v>
      </c>
      <c r="V881" s="256" t="s">
        <v>138</v>
      </c>
      <c r="W881" s="256"/>
    </row>
    <row r="882" spans="1:23" s="259" customFormat="1" ht="38.25">
      <c r="A882" s="294" t="s">
        <v>2805</v>
      </c>
      <c r="B882" s="294" t="s">
        <v>2853</v>
      </c>
      <c r="C882" s="294" t="s">
        <v>2854</v>
      </c>
      <c r="D882" s="294" t="s">
        <v>2855</v>
      </c>
      <c r="E882" s="331">
        <v>45327</v>
      </c>
      <c r="F882" s="454">
        <v>45473</v>
      </c>
      <c r="G882" s="320"/>
      <c r="H882" s="320"/>
      <c r="I882" s="527">
        <v>9006261.2400000002</v>
      </c>
      <c r="J882" s="322"/>
      <c r="K882" s="318"/>
      <c r="L882" s="335">
        <v>0</v>
      </c>
      <c r="M882" s="256" t="s">
        <v>22</v>
      </c>
      <c r="N882" s="256">
        <v>138</v>
      </c>
      <c r="O882" s="256" t="s">
        <v>22</v>
      </c>
      <c r="P882" s="256" t="s">
        <v>22</v>
      </c>
      <c r="Q882" s="256" t="s">
        <v>22</v>
      </c>
      <c r="R882" s="256" t="s">
        <v>22</v>
      </c>
      <c r="S882" s="256" t="s">
        <v>22</v>
      </c>
      <c r="T882" s="260" t="s">
        <v>22</v>
      </c>
      <c r="U882" s="260" t="s">
        <v>22</v>
      </c>
      <c r="V882" s="256" t="s">
        <v>138</v>
      </c>
      <c r="W882" s="256"/>
    </row>
    <row r="883" spans="1:23" s="259" customFormat="1" ht="25.5">
      <c r="A883" s="294" t="s">
        <v>2856</v>
      </c>
      <c r="B883" s="294" t="s">
        <v>2857</v>
      </c>
      <c r="C883" s="294" t="s">
        <v>26</v>
      </c>
      <c r="D883" s="294" t="s">
        <v>2858</v>
      </c>
      <c r="E883" s="472">
        <v>45293</v>
      </c>
      <c r="F883" s="454">
        <v>45427</v>
      </c>
      <c r="G883" s="320"/>
      <c r="H883" s="320"/>
      <c r="I883" s="341">
        <v>6483491.9400000004</v>
      </c>
      <c r="J883" s="322"/>
      <c r="K883" s="318"/>
      <c r="L883" s="474">
        <v>29</v>
      </c>
      <c r="M883" s="256">
        <v>138</v>
      </c>
      <c r="N883" s="256" t="s">
        <v>22</v>
      </c>
      <c r="O883" s="256" t="s">
        <v>22</v>
      </c>
      <c r="P883" s="256" t="s">
        <v>22</v>
      </c>
      <c r="Q883" s="256" t="s">
        <v>22</v>
      </c>
      <c r="R883" s="256" t="s">
        <v>22</v>
      </c>
      <c r="S883" s="256" t="s">
        <v>22</v>
      </c>
      <c r="T883" s="260" t="s">
        <v>22</v>
      </c>
      <c r="U883" s="260" t="s">
        <v>22</v>
      </c>
      <c r="V883" s="256" t="s">
        <v>138</v>
      </c>
      <c r="W883" s="256"/>
    </row>
    <row r="884" spans="1:23" s="259" customFormat="1" ht="25.5">
      <c r="A884" s="294" t="s">
        <v>2859</v>
      </c>
      <c r="B884" s="294" t="s">
        <v>2860</v>
      </c>
      <c r="C884" s="294" t="s">
        <v>2861</v>
      </c>
      <c r="D884" s="294" t="s">
        <v>2862</v>
      </c>
      <c r="E884" s="472">
        <v>45323</v>
      </c>
      <c r="F884" s="454">
        <v>45427</v>
      </c>
      <c r="G884" s="320"/>
      <c r="H884" s="320"/>
      <c r="I884" s="341">
        <v>800181.43999999994</v>
      </c>
      <c r="J884" s="322"/>
      <c r="K884" s="318"/>
      <c r="L884" s="335">
        <v>0</v>
      </c>
      <c r="M884" s="256">
        <v>138</v>
      </c>
      <c r="N884" s="256" t="s">
        <v>22</v>
      </c>
      <c r="O884" s="256" t="s">
        <v>22</v>
      </c>
      <c r="P884" s="256" t="s">
        <v>22</v>
      </c>
      <c r="Q884" s="256" t="s">
        <v>22</v>
      </c>
      <c r="R884" s="256" t="s">
        <v>22</v>
      </c>
      <c r="S884" s="256" t="s">
        <v>22</v>
      </c>
      <c r="T884" s="260" t="s">
        <v>22</v>
      </c>
      <c r="U884" s="260" t="s">
        <v>22</v>
      </c>
      <c r="V884" s="256" t="s">
        <v>138</v>
      </c>
      <c r="W884" s="256"/>
    </row>
    <row r="885" spans="1:23" s="259" customFormat="1" ht="38.25">
      <c r="A885" s="294" t="s">
        <v>2802</v>
      </c>
      <c r="B885" s="294" t="s">
        <v>2866</v>
      </c>
      <c r="C885" s="294" t="s">
        <v>40</v>
      </c>
      <c r="D885" s="294" t="s">
        <v>2867</v>
      </c>
      <c r="E885" s="472">
        <v>45309</v>
      </c>
      <c r="F885" s="454">
        <v>45427</v>
      </c>
      <c r="G885" s="320"/>
      <c r="H885" s="320"/>
      <c r="I885" s="341">
        <v>5237672.4500000002</v>
      </c>
      <c r="J885" s="322"/>
      <c r="K885" s="318"/>
      <c r="L885" s="474">
        <v>31</v>
      </c>
      <c r="M885" s="256">
        <v>138</v>
      </c>
      <c r="N885" s="256" t="s">
        <v>22</v>
      </c>
      <c r="O885" s="256" t="s">
        <v>22</v>
      </c>
      <c r="P885" s="256" t="s">
        <v>22</v>
      </c>
      <c r="Q885" s="256" t="s">
        <v>22</v>
      </c>
      <c r="R885" s="256" t="s">
        <v>22</v>
      </c>
      <c r="S885" s="256" t="s">
        <v>22</v>
      </c>
      <c r="T885" s="260" t="s">
        <v>22</v>
      </c>
      <c r="U885" s="260" t="s">
        <v>22</v>
      </c>
      <c r="V885" s="256" t="s">
        <v>138</v>
      </c>
      <c r="W885" s="256"/>
    </row>
    <row r="886" spans="1:23" s="259" customFormat="1" ht="38.25">
      <c r="A886" s="294" t="s">
        <v>3480</v>
      </c>
      <c r="B886" s="294" t="s">
        <v>2869</v>
      </c>
      <c r="C886" s="294" t="s">
        <v>107</v>
      </c>
      <c r="D886" s="294" t="s">
        <v>2870</v>
      </c>
      <c r="E886" s="327">
        <v>45248</v>
      </c>
      <c r="F886" s="454">
        <v>45427</v>
      </c>
      <c r="G886" s="320"/>
      <c r="H886" s="320"/>
      <c r="I886" s="364">
        <v>8793582.6600000001</v>
      </c>
      <c r="J886" s="322"/>
      <c r="K886" s="318"/>
      <c r="L886" s="474">
        <v>24</v>
      </c>
      <c r="M886" s="256" t="s">
        <v>22</v>
      </c>
      <c r="N886" s="256">
        <v>138</v>
      </c>
      <c r="O886" s="256" t="s">
        <v>22</v>
      </c>
      <c r="P886" s="256" t="s">
        <v>22</v>
      </c>
      <c r="Q886" s="256" t="s">
        <v>22</v>
      </c>
      <c r="R886" s="256" t="s">
        <v>22</v>
      </c>
      <c r="S886" s="256" t="s">
        <v>22</v>
      </c>
      <c r="T886" s="260" t="s">
        <v>22</v>
      </c>
      <c r="U886" s="260" t="s">
        <v>22</v>
      </c>
      <c r="V886" s="256" t="s">
        <v>138</v>
      </c>
      <c r="W886" s="256"/>
    </row>
    <row r="887" spans="1:23" s="259" customFormat="1" ht="63.75">
      <c r="A887" s="294" t="s">
        <v>3944</v>
      </c>
      <c r="B887" s="294" t="s">
        <v>3941</v>
      </c>
      <c r="C887" s="294" t="s">
        <v>3942</v>
      </c>
      <c r="D887" s="294" t="s">
        <v>3943</v>
      </c>
      <c r="E887" s="579">
        <v>45224</v>
      </c>
      <c r="F887" s="454">
        <v>45427</v>
      </c>
      <c r="G887" s="606"/>
      <c r="H887" s="606"/>
      <c r="I887" s="607">
        <v>9209567</v>
      </c>
      <c r="J887" s="608"/>
      <c r="K887" s="318"/>
      <c r="L887" s="335">
        <v>10</v>
      </c>
      <c r="M887" s="609" t="s">
        <v>22</v>
      </c>
      <c r="N887" s="609">
        <v>138</v>
      </c>
      <c r="O887" s="609" t="s">
        <v>22</v>
      </c>
      <c r="P887" s="609" t="s">
        <v>22</v>
      </c>
      <c r="Q887" s="609" t="s">
        <v>22</v>
      </c>
      <c r="R887" s="609" t="s">
        <v>22</v>
      </c>
      <c r="S887" s="609" t="s">
        <v>22</v>
      </c>
      <c r="T887" s="575" t="s">
        <v>22</v>
      </c>
      <c r="U887" s="575" t="s">
        <v>22</v>
      </c>
      <c r="V887" s="609" t="s">
        <v>138</v>
      </c>
      <c r="W887" s="576" t="s">
        <v>3945</v>
      </c>
    </row>
    <row r="888" spans="1:23" s="259" customFormat="1" ht="25.5">
      <c r="A888" s="294" t="s">
        <v>2871</v>
      </c>
      <c r="B888" s="294" t="s">
        <v>2872</v>
      </c>
      <c r="C888" s="294" t="s">
        <v>142</v>
      </c>
      <c r="D888" s="294" t="s">
        <v>2873</v>
      </c>
      <c r="E888" s="327">
        <v>45460</v>
      </c>
      <c r="F888" s="454">
        <v>45596</v>
      </c>
      <c r="G888" s="320"/>
      <c r="H888" s="320"/>
      <c r="I888" s="341"/>
      <c r="J888" s="322"/>
      <c r="K888" s="318"/>
      <c r="L888" s="335">
        <v>0</v>
      </c>
      <c r="M888" s="256">
        <v>69</v>
      </c>
      <c r="N888" s="256">
        <v>138</v>
      </c>
      <c r="O888" s="256" t="s">
        <v>22</v>
      </c>
      <c r="P888" s="256" t="s">
        <v>22</v>
      </c>
      <c r="Q888" s="256" t="s">
        <v>22</v>
      </c>
      <c r="R888" s="256" t="s">
        <v>22</v>
      </c>
      <c r="S888" s="256" t="s">
        <v>22</v>
      </c>
      <c r="T888" s="260" t="s">
        <v>22</v>
      </c>
      <c r="U888" s="260" t="s">
        <v>22</v>
      </c>
      <c r="V888" s="256" t="s">
        <v>138</v>
      </c>
      <c r="W888" s="256"/>
    </row>
    <row r="889" spans="1:23" s="259" customFormat="1" ht="38.25">
      <c r="A889" s="294" t="s">
        <v>3482</v>
      </c>
      <c r="B889" s="294" t="s">
        <v>2874</v>
      </c>
      <c r="C889" s="294" t="s">
        <v>102</v>
      </c>
      <c r="D889" s="294" t="s">
        <v>2875</v>
      </c>
      <c r="E889" s="539">
        <v>45264</v>
      </c>
      <c r="F889" s="539">
        <v>45642</v>
      </c>
      <c r="G889" s="320"/>
      <c r="H889" s="320"/>
      <c r="I889" s="341">
        <v>15041966.869999999</v>
      </c>
      <c r="J889" s="322"/>
      <c r="K889" s="318"/>
      <c r="L889" s="335">
        <v>74</v>
      </c>
      <c r="M889" s="256">
        <v>345</v>
      </c>
      <c r="N889" s="256" t="s">
        <v>22</v>
      </c>
      <c r="O889" s="256" t="s">
        <v>22</v>
      </c>
      <c r="P889" s="256" t="s">
        <v>22</v>
      </c>
      <c r="Q889" s="256" t="s">
        <v>22</v>
      </c>
      <c r="R889" s="256" t="s">
        <v>22</v>
      </c>
      <c r="S889" s="256" t="s">
        <v>22</v>
      </c>
      <c r="T889" s="260" t="s">
        <v>22</v>
      </c>
      <c r="U889" s="260" t="s">
        <v>22</v>
      </c>
      <c r="V889" s="256" t="s">
        <v>138</v>
      </c>
      <c r="W889" s="256"/>
    </row>
    <row r="890" spans="1:23" s="259" customFormat="1" ht="51">
      <c r="A890" s="256" t="s">
        <v>1398</v>
      </c>
      <c r="B890" s="256" t="s">
        <v>1399</v>
      </c>
      <c r="C890" s="256" t="s">
        <v>29</v>
      </c>
      <c r="D890" s="256" t="s">
        <v>1400</v>
      </c>
      <c r="E890" s="472">
        <v>45366</v>
      </c>
      <c r="F890" s="477">
        <v>45398</v>
      </c>
      <c r="G890" s="448"/>
      <c r="H890" s="308"/>
      <c r="I890" s="341">
        <v>291043</v>
      </c>
      <c r="J890" s="322"/>
      <c r="K890" s="318" t="s">
        <v>203</v>
      </c>
      <c r="L890" s="335">
        <v>0</v>
      </c>
      <c r="M890" s="256">
        <v>138</v>
      </c>
      <c r="N890" s="256" t="s">
        <v>22</v>
      </c>
      <c r="O890" s="256" t="s">
        <v>22</v>
      </c>
      <c r="P890" s="256" t="s">
        <v>22</v>
      </c>
      <c r="Q890" s="256" t="s">
        <v>22</v>
      </c>
      <c r="R890" s="256" t="s">
        <v>22</v>
      </c>
      <c r="S890" s="256" t="s">
        <v>22</v>
      </c>
      <c r="T890" s="260" t="s">
        <v>22</v>
      </c>
      <c r="U890" s="260" t="s">
        <v>22</v>
      </c>
      <c r="V890" s="256" t="s">
        <v>138</v>
      </c>
      <c r="W890" s="256"/>
    </row>
    <row r="891" spans="1:23" s="259" customFormat="1" ht="25.5">
      <c r="A891" s="294" t="s">
        <v>3000</v>
      </c>
      <c r="B891" s="294" t="s">
        <v>3001</v>
      </c>
      <c r="C891" s="294" t="s">
        <v>43</v>
      </c>
      <c r="D891" s="294" t="s">
        <v>3002</v>
      </c>
      <c r="E891" s="327">
        <v>45491</v>
      </c>
      <c r="F891" s="327">
        <v>45565</v>
      </c>
      <c r="G891" s="320"/>
      <c r="H891" s="320"/>
      <c r="I891" s="341"/>
      <c r="J891" s="322"/>
      <c r="K891" s="318"/>
      <c r="L891" s="335">
        <v>0</v>
      </c>
      <c r="M891" s="256">
        <v>138</v>
      </c>
      <c r="N891" s="256" t="s">
        <v>22</v>
      </c>
      <c r="O891" s="256" t="s">
        <v>22</v>
      </c>
      <c r="P891" s="256" t="s">
        <v>22</v>
      </c>
      <c r="Q891" s="256" t="s">
        <v>22</v>
      </c>
      <c r="R891" s="256" t="s">
        <v>22</v>
      </c>
      <c r="S891" s="256" t="s">
        <v>22</v>
      </c>
      <c r="T891" s="260" t="s">
        <v>22</v>
      </c>
      <c r="U891" s="260" t="s">
        <v>22</v>
      </c>
      <c r="V891" s="256" t="s">
        <v>138</v>
      </c>
      <c r="W891" s="256"/>
    </row>
    <row r="892" spans="1:23" s="259" customFormat="1" ht="25.5">
      <c r="A892" s="294" t="s">
        <v>3003</v>
      </c>
      <c r="B892" s="294" t="s">
        <v>3004</v>
      </c>
      <c r="C892" s="294" t="s">
        <v>140</v>
      </c>
      <c r="D892" s="294" t="s">
        <v>3005</v>
      </c>
      <c r="E892" s="514">
        <v>45357</v>
      </c>
      <c r="F892" s="539">
        <v>45443</v>
      </c>
      <c r="G892" s="320"/>
      <c r="H892" s="320"/>
      <c r="I892" s="341"/>
      <c r="J892" s="322"/>
      <c r="K892" s="318"/>
      <c r="L892" s="335">
        <v>0</v>
      </c>
      <c r="M892" s="256">
        <v>138</v>
      </c>
      <c r="N892" s="256" t="s">
        <v>22</v>
      </c>
      <c r="O892" s="256" t="s">
        <v>22</v>
      </c>
      <c r="P892" s="256" t="s">
        <v>22</v>
      </c>
      <c r="Q892" s="256" t="s">
        <v>22</v>
      </c>
      <c r="R892" s="256" t="s">
        <v>22</v>
      </c>
      <c r="S892" s="256" t="s">
        <v>22</v>
      </c>
      <c r="T892" s="260" t="s">
        <v>22</v>
      </c>
      <c r="U892" s="260" t="s">
        <v>22</v>
      </c>
      <c r="V892" s="256" t="s">
        <v>138</v>
      </c>
      <c r="W892" s="256"/>
    </row>
    <row r="893" spans="1:23" s="259" customFormat="1" ht="38.25">
      <c r="A893" s="294" t="s">
        <v>3031</v>
      </c>
      <c r="B893" s="294" t="s">
        <v>2960</v>
      </c>
      <c r="C893" s="294" t="s">
        <v>78</v>
      </c>
      <c r="D893" s="294" t="s">
        <v>2961</v>
      </c>
      <c r="E893" s="327">
        <v>45509</v>
      </c>
      <c r="F893" s="546">
        <v>45792</v>
      </c>
      <c r="G893" s="320"/>
      <c r="H893" s="320"/>
      <c r="I893" s="341"/>
      <c r="J893" s="322"/>
      <c r="K893" s="318"/>
      <c r="L893" s="335">
        <v>0</v>
      </c>
      <c r="M893" s="256" t="s">
        <v>22</v>
      </c>
      <c r="N893" s="256">
        <v>138</v>
      </c>
      <c r="O893" s="256" t="s">
        <v>22</v>
      </c>
      <c r="P893" s="256" t="s">
        <v>22</v>
      </c>
      <c r="Q893" s="256" t="s">
        <v>22</v>
      </c>
      <c r="R893" s="256" t="s">
        <v>22</v>
      </c>
      <c r="S893" s="256" t="s">
        <v>22</v>
      </c>
      <c r="T893" s="260" t="s">
        <v>22</v>
      </c>
      <c r="U893" s="260" t="s">
        <v>22</v>
      </c>
      <c r="V893" s="256" t="s">
        <v>138</v>
      </c>
      <c r="W893" s="256"/>
    </row>
    <row r="894" spans="1:23" s="259" customFormat="1" ht="25.5">
      <c r="A894" s="294" t="s">
        <v>2962</v>
      </c>
      <c r="B894" s="294" t="s">
        <v>2963</v>
      </c>
      <c r="C894" s="294" t="s">
        <v>41</v>
      </c>
      <c r="D894" s="294" t="s">
        <v>2964</v>
      </c>
      <c r="E894" s="539">
        <v>45355</v>
      </c>
      <c r="F894" s="327">
        <v>45550</v>
      </c>
      <c r="G894" s="320"/>
      <c r="H894" s="320"/>
      <c r="I894" s="341"/>
      <c r="J894" s="322"/>
      <c r="K894" s="318"/>
      <c r="L894" s="335">
        <v>0</v>
      </c>
      <c r="M894" s="256">
        <v>345</v>
      </c>
      <c r="N894" s="256" t="s">
        <v>22</v>
      </c>
      <c r="O894" s="256" t="s">
        <v>22</v>
      </c>
      <c r="P894" s="256" t="s">
        <v>22</v>
      </c>
      <c r="Q894" s="256" t="s">
        <v>22</v>
      </c>
      <c r="R894" s="256" t="s">
        <v>22</v>
      </c>
      <c r="S894" s="256" t="s">
        <v>22</v>
      </c>
      <c r="T894" s="260" t="s">
        <v>22</v>
      </c>
      <c r="U894" s="260" t="s">
        <v>22</v>
      </c>
      <c r="V894" s="256" t="s">
        <v>138</v>
      </c>
      <c r="W894" s="256"/>
    </row>
    <row r="895" spans="1:23" s="259" customFormat="1" ht="38.25">
      <c r="A895" s="294" t="s">
        <v>3766</v>
      </c>
      <c r="B895" s="294" t="s">
        <v>2965</v>
      </c>
      <c r="C895" s="294" t="s">
        <v>1829</v>
      </c>
      <c r="D895" s="294" t="s">
        <v>2966</v>
      </c>
      <c r="E895" s="472">
        <v>45306</v>
      </c>
      <c r="F895" s="454">
        <v>45427</v>
      </c>
      <c r="G895" s="320"/>
      <c r="H895" s="320"/>
      <c r="I895" s="341">
        <v>5312637</v>
      </c>
      <c r="J895" s="322"/>
      <c r="K895" s="318"/>
      <c r="L895" s="474">
        <v>10</v>
      </c>
      <c r="M895" s="256">
        <v>69</v>
      </c>
      <c r="N895" s="256">
        <v>138</v>
      </c>
      <c r="O895" s="256" t="s">
        <v>22</v>
      </c>
      <c r="P895" s="256" t="s">
        <v>22</v>
      </c>
      <c r="Q895" s="256" t="s">
        <v>22</v>
      </c>
      <c r="R895" s="256" t="s">
        <v>22</v>
      </c>
      <c r="S895" s="256" t="s">
        <v>22</v>
      </c>
      <c r="T895" s="260" t="s">
        <v>22</v>
      </c>
      <c r="U895" s="260" t="s">
        <v>22</v>
      </c>
      <c r="V895" s="256" t="s">
        <v>138</v>
      </c>
      <c r="W895" s="256"/>
    </row>
    <row r="896" spans="1:23" s="259" customFormat="1" ht="51">
      <c r="A896" s="261" t="s">
        <v>3398</v>
      </c>
      <c r="B896" s="294" t="s">
        <v>3454</v>
      </c>
      <c r="C896" s="294" t="s">
        <v>1002</v>
      </c>
      <c r="D896" s="294" t="s">
        <v>866</v>
      </c>
      <c r="E896" s="331">
        <v>45355</v>
      </c>
      <c r="F896" s="306">
        <v>45566</v>
      </c>
      <c r="G896" s="306"/>
      <c r="H896" s="261"/>
      <c r="I896" s="456"/>
      <c r="J896" s="309"/>
      <c r="K896" s="310"/>
      <c r="L896" s="335">
        <v>0</v>
      </c>
      <c r="M896" s="278">
        <v>138</v>
      </c>
      <c r="N896" s="278" t="s">
        <v>22</v>
      </c>
      <c r="O896" s="278" t="s">
        <v>22</v>
      </c>
      <c r="P896" s="278" t="s">
        <v>22</v>
      </c>
      <c r="Q896" s="278" t="s">
        <v>22</v>
      </c>
      <c r="R896" s="278" t="s">
        <v>22</v>
      </c>
      <c r="S896" s="278" t="s">
        <v>22</v>
      </c>
      <c r="T896" s="278" t="s">
        <v>22</v>
      </c>
      <c r="U896" s="278" t="s">
        <v>22</v>
      </c>
      <c r="V896" s="256" t="s">
        <v>138</v>
      </c>
      <c r="W896" s="277"/>
    </row>
    <row r="897" spans="1:23" s="259" customFormat="1" ht="38.25">
      <c r="A897" s="294" t="s">
        <v>2926</v>
      </c>
      <c r="B897" s="294" t="s">
        <v>2970</v>
      </c>
      <c r="C897" s="294" t="s">
        <v>2971</v>
      </c>
      <c r="D897" s="294" t="s">
        <v>2972</v>
      </c>
      <c r="E897" s="472">
        <v>45302</v>
      </c>
      <c r="F897" s="539">
        <v>45427</v>
      </c>
      <c r="G897" s="320"/>
      <c r="H897" s="320"/>
      <c r="I897" s="341">
        <v>4686632.1500000004</v>
      </c>
      <c r="J897" s="322"/>
      <c r="K897" s="318"/>
      <c r="L897" s="474">
        <v>44</v>
      </c>
      <c r="M897" s="256">
        <v>138</v>
      </c>
      <c r="N897" s="256" t="s">
        <v>22</v>
      </c>
      <c r="O897" s="256" t="s">
        <v>22</v>
      </c>
      <c r="P897" s="256" t="s">
        <v>22</v>
      </c>
      <c r="Q897" s="256" t="s">
        <v>22</v>
      </c>
      <c r="R897" s="256" t="s">
        <v>22</v>
      </c>
      <c r="S897" s="256" t="s">
        <v>22</v>
      </c>
      <c r="T897" s="260" t="s">
        <v>22</v>
      </c>
      <c r="U897" s="260" t="s">
        <v>22</v>
      </c>
      <c r="V897" s="256" t="s">
        <v>138</v>
      </c>
      <c r="W897" s="256"/>
    </row>
    <row r="898" spans="1:23" s="259" customFormat="1" ht="38.25">
      <c r="A898" s="261" t="s">
        <v>3604</v>
      </c>
      <c r="B898" s="261" t="s">
        <v>3606</v>
      </c>
      <c r="C898" s="261" t="s">
        <v>3309</v>
      </c>
      <c r="D898" s="261" t="s">
        <v>3605</v>
      </c>
      <c r="E898" s="331">
        <v>45357</v>
      </c>
      <c r="F898" s="546">
        <v>45596</v>
      </c>
      <c r="G898" s="306"/>
      <c r="H898" s="261"/>
      <c r="I898" s="456"/>
      <c r="J898" s="309"/>
      <c r="K898" s="310"/>
      <c r="L898" s="335">
        <v>0</v>
      </c>
      <c r="M898" s="278">
        <v>138</v>
      </c>
      <c r="N898" s="278" t="s">
        <v>22</v>
      </c>
      <c r="O898" s="278" t="s">
        <v>22</v>
      </c>
      <c r="P898" s="278" t="s">
        <v>22</v>
      </c>
      <c r="Q898" s="278" t="s">
        <v>22</v>
      </c>
      <c r="R898" s="278" t="s">
        <v>22</v>
      </c>
      <c r="S898" s="278" t="s">
        <v>22</v>
      </c>
      <c r="T898" s="278" t="s">
        <v>22</v>
      </c>
      <c r="U898" s="278" t="s">
        <v>22</v>
      </c>
      <c r="V898" s="278" t="s">
        <v>138</v>
      </c>
      <c r="W898" s="277"/>
    </row>
    <row r="899" spans="1:23" s="259" customFormat="1" ht="38.25">
      <c r="A899" s="294" t="s">
        <v>2928</v>
      </c>
      <c r="B899" s="294" t="s">
        <v>2973</v>
      </c>
      <c r="C899" s="294" t="s">
        <v>1212</v>
      </c>
      <c r="D899" s="294" t="s">
        <v>2979</v>
      </c>
      <c r="E899" s="472">
        <v>45317</v>
      </c>
      <c r="F899" s="454">
        <v>45427</v>
      </c>
      <c r="G899" s="320"/>
      <c r="H899" s="320"/>
      <c r="I899" s="341">
        <v>3102180.5699999998</v>
      </c>
      <c r="J899" s="322"/>
      <c r="K899" s="318"/>
      <c r="L899" s="474">
        <v>8</v>
      </c>
      <c r="M899" s="256">
        <v>138</v>
      </c>
      <c r="N899" s="256" t="s">
        <v>22</v>
      </c>
      <c r="O899" s="256" t="s">
        <v>22</v>
      </c>
      <c r="P899" s="256" t="s">
        <v>22</v>
      </c>
      <c r="Q899" s="256" t="s">
        <v>22</v>
      </c>
      <c r="R899" s="256" t="s">
        <v>22</v>
      </c>
      <c r="S899" s="256" t="s">
        <v>22</v>
      </c>
      <c r="T899" s="260" t="s">
        <v>22</v>
      </c>
      <c r="U899" s="260" t="s">
        <v>22</v>
      </c>
      <c r="V899" s="256" t="s">
        <v>138</v>
      </c>
      <c r="W899" s="256"/>
    </row>
    <row r="900" spans="1:23" s="259" customFormat="1" ht="25.5">
      <c r="A900" s="294" t="s">
        <v>2929</v>
      </c>
      <c r="B900" s="294" t="s">
        <v>2974</v>
      </c>
      <c r="C900" s="294" t="s">
        <v>2971</v>
      </c>
      <c r="D900" s="294" t="s">
        <v>2972</v>
      </c>
      <c r="E900" s="472">
        <v>45308</v>
      </c>
      <c r="F900" s="454">
        <v>45427</v>
      </c>
      <c r="G900" s="320"/>
      <c r="H900" s="320"/>
      <c r="I900" s="341">
        <v>3184741.5</v>
      </c>
      <c r="J900" s="322"/>
      <c r="K900" s="318"/>
      <c r="L900" s="474">
        <v>29</v>
      </c>
      <c r="M900" s="256">
        <v>138</v>
      </c>
      <c r="N900" s="256" t="s">
        <v>22</v>
      </c>
      <c r="O900" s="256" t="s">
        <v>22</v>
      </c>
      <c r="P900" s="256" t="s">
        <v>22</v>
      </c>
      <c r="Q900" s="256" t="s">
        <v>22</v>
      </c>
      <c r="R900" s="256" t="s">
        <v>22</v>
      </c>
      <c r="S900" s="256" t="s">
        <v>22</v>
      </c>
      <c r="T900" s="260" t="s">
        <v>22</v>
      </c>
      <c r="U900" s="260" t="s">
        <v>22</v>
      </c>
      <c r="V900" s="256" t="s">
        <v>138</v>
      </c>
      <c r="W900" s="256"/>
    </row>
    <row r="901" spans="1:23" s="259" customFormat="1" ht="25.5">
      <c r="A901" s="294" t="s">
        <v>3127</v>
      </c>
      <c r="B901" s="294" t="s">
        <v>3126</v>
      </c>
      <c r="C901" s="294" t="s">
        <v>183</v>
      </c>
      <c r="D901" s="294" t="s">
        <v>1978</v>
      </c>
      <c r="E901" s="472">
        <v>45323</v>
      </c>
      <c r="F901" s="454">
        <v>45580</v>
      </c>
      <c r="G901" s="320"/>
      <c r="H901" s="320"/>
      <c r="I901" s="527">
        <v>9158019.3499999996</v>
      </c>
      <c r="J901" s="322"/>
      <c r="K901" s="318"/>
      <c r="L901" s="335">
        <v>0</v>
      </c>
      <c r="M901" s="256" t="s">
        <v>22</v>
      </c>
      <c r="N901" s="256">
        <v>138</v>
      </c>
      <c r="O901" s="256" t="s">
        <v>22</v>
      </c>
      <c r="P901" s="256" t="s">
        <v>22</v>
      </c>
      <c r="Q901" s="256" t="s">
        <v>22</v>
      </c>
      <c r="R901" s="256" t="s">
        <v>22</v>
      </c>
      <c r="S901" s="256" t="s">
        <v>22</v>
      </c>
      <c r="T901" s="256" t="s">
        <v>22</v>
      </c>
      <c r="U901" s="256" t="s">
        <v>22</v>
      </c>
      <c r="V901" s="256" t="s">
        <v>138</v>
      </c>
      <c r="W901" s="256"/>
    </row>
    <row r="902" spans="1:23" s="259" customFormat="1" ht="38.25">
      <c r="A902" s="294" t="s">
        <v>2931</v>
      </c>
      <c r="B902" s="294" t="s">
        <v>2977</v>
      </c>
      <c r="C902" s="294" t="s">
        <v>2632</v>
      </c>
      <c r="D902" s="294" t="s">
        <v>2972</v>
      </c>
      <c r="E902" s="472">
        <v>45312</v>
      </c>
      <c r="F902" s="454">
        <v>45427</v>
      </c>
      <c r="G902" s="320"/>
      <c r="H902" s="320"/>
      <c r="I902" s="341">
        <v>4570551.7800000003</v>
      </c>
      <c r="J902" s="322"/>
      <c r="K902" s="318"/>
      <c r="L902" s="474">
        <v>25</v>
      </c>
      <c r="M902" s="256">
        <v>138</v>
      </c>
      <c r="N902" s="256" t="s">
        <v>22</v>
      </c>
      <c r="O902" s="256" t="s">
        <v>22</v>
      </c>
      <c r="P902" s="256" t="s">
        <v>22</v>
      </c>
      <c r="Q902" s="256" t="s">
        <v>22</v>
      </c>
      <c r="R902" s="256" t="s">
        <v>22</v>
      </c>
      <c r="S902" s="256" t="s">
        <v>22</v>
      </c>
      <c r="T902" s="260" t="s">
        <v>22</v>
      </c>
      <c r="U902" s="260" t="s">
        <v>22</v>
      </c>
      <c r="V902" s="256" t="s">
        <v>138</v>
      </c>
      <c r="W902" s="256"/>
    </row>
    <row r="903" spans="1:23" s="259" customFormat="1" ht="25.5">
      <c r="A903" s="294" t="s">
        <v>2876</v>
      </c>
      <c r="B903" s="294" t="s">
        <v>2877</v>
      </c>
      <c r="C903" s="294" t="s">
        <v>39</v>
      </c>
      <c r="D903" s="294" t="s">
        <v>2878</v>
      </c>
      <c r="E903" s="331">
        <v>45433</v>
      </c>
      <c r="F903" s="327">
        <v>46006</v>
      </c>
      <c r="G903" s="320"/>
      <c r="H903" s="320"/>
      <c r="I903" s="324"/>
      <c r="J903" s="322"/>
      <c r="K903" s="318"/>
      <c r="L903" s="335">
        <v>0</v>
      </c>
      <c r="M903" s="256">
        <v>138</v>
      </c>
      <c r="N903" s="256" t="s">
        <v>22</v>
      </c>
      <c r="O903" s="256" t="s">
        <v>22</v>
      </c>
      <c r="P903" s="256" t="s">
        <v>22</v>
      </c>
      <c r="Q903" s="256" t="s">
        <v>22</v>
      </c>
      <c r="R903" s="256" t="s">
        <v>22</v>
      </c>
      <c r="S903" s="256" t="s">
        <v>22</v>
      </c>
      <c r="T903" s="260" t="s">
        <v>22</v>
      </c>
      <c r="U903" s="260" t="s">
        <v>22</v>
      </c>
      <c r="V903" s="256" t="s">
        <v>138</v>
      </c>
      <c r="W903" s="256"/>
    </row>
    <row r="904" spans="1:23" s="259" customFormat="1" ht="51">
      <c r="A904" s="261" t="s">
        <v>3683</v>
      </c>
      <c r="B904" s="261" t="s">
        <v>3588</v>
      </c>
      <c r="C904" s="261" t="s">
        <v>167</v>
      </c>
      <c r="D904" s="261" t="s">
        <v>3589</v>
      </c>
      <c r="E904" s="327">
        <v>45446</v>
      </c>
      <c r="F904" s="306">
        <v>45641</v>
      </c>
      <c r="G904" s="306"/>
      <c r="H904" s="261"/>
      <c r="I904" s="456"/>
      <c r="J904" s="309"/>
      <c r="K904" s="310"/>
      <c r="L904" s="335">
        <v>0</v>
      </c>
      <c r="M904" s="278" t="s">
        <v>22</v>
      </c>
      <c r="N904" s="278">
        <v>138</v>
      </c>
      <c r="O904" s="278" t="s">
        <v>22</v>
      </c>
      <c r="P904" s="278" t="s">
        <v>22</v>
      </c>
      <c r="Q904" s="278" t="s">
        <v>22</v>
      </c>
      <c r="R904" s="278" t="s">
        <v>22</v>
      </c>
      <c r="S904" s="278" t="s">
        <v>22</v>
      </c>
      <c r="T904" s="278" t="s">
        <v>22</v>
      </c>
      <c r="U904" s="278" t="s">
        <v>22</v>
      </c>
      <c r="V904" s="278" t="s">
        <v>138</v>
      </c>
      <c r="W904" s="277"/>
    </row>
    <row r="905" spans="1:23" s="259" customFormat="1" ht="38.25">
      <c r="A905" s="294" t="s">
        <v>2934</v>
      </c>
      <c r="B905" s="294" t="s">
        <v>2980</v>
      </c>
      <c r="C905" s="294" t="s">
        <v>616</v>
      </c>
      <c r="D905" s="294" t="s">
        <v>2979</v>
      </c>
      <c r="E905" s="331">
        <v>45355</v>
      </c>
      <c r="F905" s="454">
        <v>45427</v>
      </c>
      <c r="G905" s="320"/>
      <c r="H905" s="320"/>
      <c r="I905" s="341"/>
      <c r="J905" s="322"/>
      <c r="K905" s="318"/>
      <c r="L905" s="335">
        <v>0</v>
      </c>
      <c r="M905" s="256">
        <v>138</v>
      </c>
      <c r="N905" s="256" t="s">
        <v>22</v>
      </c>
      <c r="O905" s="256" t="s">
        <v>22</v>
      </c>
      <c r="P905" s="256" t="s">
        <v>22</v>
      </c>
      <c r="Q905" s="256" t="s">
        <v>22</v>
      </c>
      <c r="R905" s="256" t="s">
        <v>22</v>
      </c>
      <c r="S905" s="256" t="s">
        <v>22</v>
      </c>
      <c r="T905" s="260" t="s">
        <v>22</v>
      </c>
      <c r="U905" s="260" t="s">
        <v>22</v>
      </c>
      <c r="V905" s="256" t="s">
        <v>138</v>
      </c>
      <c r="W905" s="256"/>
    </row>
    <row r="906" spans="1:23" s="259" customFormat="1" ht="38.25">
      <c r="A906" s="294" t="s">
        <v>2935</v>
      </c>
      <c r="B906" s="294" t="s">
        <v>2981</v>
      </c>
      <c r="C906" s="294" t="s">
        <v>225</v>
      </c>
      <c r="D906" s="294" t="s">
        <v>2982</v>
      </c>
      <c r="E906" s="472">
        <v>45329</v>
      </c>
      <c r="F906" s="454">
        <v>45427</v>
      </c>
      <c r="G906" s="320"/>
      <c r="H906" s="320"/>
      <c r="I906" s="341">
        <v>8787341.9199999999</v>
      </c>
      <c r="J906" s="322"/>
      <c r="K906" s="318"/>
      <c r="L906" s="335">
        <v>0</v>
      </c>
      <c r="M906" s="256">
        <v>138</v>
      </c>
      <c r="N906" s="256" t="s">
        <v>22</v>
      </c>
      <c r="O906" s="256" t="s">
        <v>22</v>
      </c>
      <c r="P906" s="256" t="s">
        <v>22</v>
      </c>
      <c r="Q906" s="256" t="s">
        <v>22</v>
      </c>
      <c r="R906" s="256" t="s">
        <v>22</v>
      </c>
      <c r="S906" s="256" t="s">
        <v>22</v>
      </c>
      <c r="T906" s="260" t="s">
        <v>22</v>
      </c>
      <c r="U906" s="260" t="s">
        <v>22</v>
      </c>
      <c r="V906" s="256" t="s">
        <v>138</v>
      </c>
      <c r="W906" s="256"/>
    </row>
    <row r="907" spans="1:23" s="259" customFormat="1" ht="38.25">
      <c r="A907" s="294" t="s">
        <v>2983</v>
      </c>
      <c r="B907" s="294" t="s">
        <v>2984</v>
      </c>
      <c r="C907" s="294" t="s">
        <v>2985</v>
      </c>
      <c r="D907" s="294" t="s">
        <v>2986</v>
      </c>
      <c r="E907" s="472">
        <v>45323</v>
      </c>
      <c r="F907" s="454">
        <v>45550</v>
      </c>
      <c r="G907" s="320"/>
      <c r="H907" s="320"/>
      <c r="I907" s="527">
        <v>16396730.23</v>
      </c>
      <c r="J907" s="322"/>
      <c r="K907" s="318"/>
      <c r="L907" s="335">
        <v>0</v>
      </c>
      <c r="M907" s="256" t="s">
        <v>22</v>
      </c>
      <c r="N907" s="256">
        <v>138</v>
      </c>
      <c r="O907" s="256" t="s">
        <v>22</v>
      </c>
      <c r="P907" s="256" t="s">
        <v>22</v>
      </c>
      <c r="Q907" s="256" t="s">
        <v>22</v>
      </c>
      <c r="R907" s="256" t="s">
        <v>22</v>
      </c>
      <c r="S907" s="256" t="s">
        <v>22</v>
      </c>
      <c r="T907" s="260" t="s">
        <v>22</v>
      </c>
      <c r="U907" s="260" t="s">
        <v>22</v>
      </c>
      <c r="V907" s="256" t="s">
        <v>138</v>
      </c>
      <c r="W907" s="256"/>
    </row>
    <row r="908" spans="1:23" s="259" customFormat="1" ht="38.25">
      <c r="A908" s="294" t="s">
        <v>2987</v>
      </c>
      <c r="B908" s="294" t="s">
        <v>2988</v>
      </c>
      <c r="C908" s="294" t="s">
        <v>566</v>
      </c>
      <c r="D908" s="294" t="s">
        <v>2989</v>
      </c>
      <c r="E908" s="472">
        <v>45334</v>
      </c>
      <c r="F908" s="454">
        <v>45427</v>
      </c>
      <c r="G908" s="320"/>
      <c r="H908" s="320"/>
      <c r="I908" s="527">
        <v>3536983.25</v>
      </c>
      <c r="J908" s="322"/>
      <c r="K908" s="318"/>
      <c r="L908" s="335">
        <v>0</v>
      </c>
      <c r="M908" s="256">
        <v>138</v>
      </c>
      <c r="N908" s="256" t="s">
        <v>22</v>
      </c>
      <c r="O908" s="256" t="s">
        <v>22</v>
      </c>
      <c r="P908" s="256" t="s">
        <v>22</v>
      </c>
      <c r="Q908" s="256" t="s">
        <v>22</v>
      </c>
      <c r="R908" s="256" t="s">
        <v>22</v>
      </c>
      <c r="S908" s="256" t="s">
        <v>22</v>
      </c>
      <c r="T908" s="260" t="s">
        <v>22</v>
      </c>
      <c r="U908" s="260" t="s">
        <v>22</v>
      </c>
      <c r="V908" s="256" t="s">
        <v>138</v>
      </c>
      <c r="W908" s="256"/>
    </row>
    <row r="909" spans="1:23" s="259" customFormat="1" ht="25.5">
      <c r="A909" s="294" t="s">
        <v>2990</v>
      </c>
      <c r="B909" s="294" t="s">
        <v>2991</v>
      </c>
      <c r="C909" s="294" t="s">
        <v>2854</v>
      </c>
      <c r="D909" s="294" t="s">
        <v>2992</v>
      </c>
      <c r="E909" s="511">
        <v>45337</v>
      </c>
      <c r="F909" s="454">
        <v>45427</v>
      </c>
      <c r="G909" s="320"/>
      <c r="H909" s="320"/>
      <c r="I909" s="527">
        <v>2154873.6000000001</v>
      </c>
      <c r="J909" s="322"/>
      <c r="K909" s="318"/>
      <c r="L909" s="335">
        <v>0</v>
      </c>
      <c r="M909" s="256">
        <v>138</v>
      </c>
      <c r="N909" s="256" t="s">
        <v>22</v>
      </c>
      <c r="O909" s="256" t="s">
        <v>22</v>
      </c>
      <c r="P909" s="256" t="s">
        <v>22</v>
      </c>
      <c r="Q909" s="256" t="s">
        <v>22</v>
      </c>
      <c r="R909" s="256" t="s">
        <v>22</v>
      </c>
      <c r="S909" s="256" t="s">
        <v>22</v>
      </c>
      <c r="T909" s="260" t="s">
        <v>22</v>
      </c>
      <c r="U909" s="260" t="s">
        <v>22</v>
      </c>
      <c r="V909" s="256" t="s">
        <v>138</v>
      </c>
      <c r="W909" s="256"/>
    </row>
    <row r="910" spans="1:23" s="259" customFormat="1" ht="38.25">
      <c r="A910" s="294" t="s">
        <v>2936</v>
      </c>
      <c r="B910" s="294" t="s">
        <v>2993</v>
      </c>
      <c r="C910" s="294" t="s">
        <v>206</v>
      </c>
      <c r="D910" s="294" t="s">
        <v>780</v>
      </c>
      <c r="E910" s="331">
        <v>45355</v>
      </c>
      <c r="F910" s="454">
        <v>45427</v>
      </c>
      <c r="G910" s="320"/>
      <c r="H910" s="320"/>
      <c r="I910" s="341"/>
      <c r="J910" s="322"/>
      <c r="K910" s="318"/>
      <c r="L910" s="335">
        <v>0</v>
      </c>
      <c r="M910" s="256">
        <v>138</v>
      </c>
      <c r="N910" s="256" t="s">
        <v>22</v>
      </c>
      <c r="O910" s="256" t="s">
        <v>22</v>
      </c>
      <c r="P910" s="256" t="s">
        <v>22</v>
      </c>
      <c r="Q910" s="256" t="s">
        <v>22</v>
      </c>
      <c r="R910" s="256" t="s">
        <v>22</v>
      </c>
      <c r="S910" s="256" t="s">
        <v>22</v>
      </c>
      <c r="T910" s="260" t="s">
        <v>22</v>
      </c>
      <c r="U910" s="260" t="s">
        <v>22</v>
      </c>
      <c r="V910" s="256" t="s">
        <v>138</v>
      </c>
      <c r="W910" s="256"/>
    </row>
    <row r="911" spans="1:23" s="259" customFormat="1" ht="25.5">
      <c r="A911" s="294" t="s">
        <v>2994</v>
      </c>
      <c r="B911" s="294" t="s">
        <v>2995</v>
      </c>
      <c r="C911" s="294" t="s">
        <v>41</v>
      </c>
      <c r="D911" s="294" t="s">
        <v>2996</v>
      </c>
      <c r="E911" s="472">
        <v>45323</v>
      </c>
      <c r="F911" s="454">
        <v>45427</v>
      </c>
      <c r="G911" s="320"/>
      <c r="H911" s="320"/>
      <c r="I911" s="527"/>
      <c r="J911" s="322"/>
      <c r="K911" s="318"/>
      <c r="L911" s="335">
        <v>0</v>
      </c>
      <c r="M911" s="256" t="s">
        <v>22</v>
      </c>
      <c r="N911" s="256">
        <v>138</v>
      </c>
      <c r="O911" s="256" t="s">
        <v>22</v>
      </c>
      <c r="P911" s="256" t="s">
        <v>22</v>
      </c>
      <c r="Q911" s="256" t="s">
        <v>22</v>
      </c>
      <c r="R911" s="256" t="s">
        <v>22</v>
      </c>
      <c r="S911" s="256" t="s">
        <v>22</v>
      </c>
      <c r="T911" s="260" t="s">
        <v>22</v>
      </c>
      <c r="U911" s="260" t="s">
        <v>22</v>
      </c>
      <c r="V911" s="256" t="s">
        <v>138</v>
      </c>
      <c r="W911" s="256"/>
    </row>
    <row r="912" spans="1:23" s="259" customFormat="1" ht="30" customHeight="1">
      <c r="A912" s="294" t="s">
        <v>2997</v>
      </c>
      <c r="B912" s="294" t="s">
        <v>2998</v>
      </c>
      <c r="C912" s="294" t="s">
        <v>140</v>
      </c>
      <c r="D912" s="294" t="s">
        <v>2992</v>
      </c>
      <c r="E912" s="472">
        <v>45334</v>
      </c>
      <c r="F912" s="454">
        <v>45427</v>
      </c>
      <c r="G912" s="320"/>
      <c r="H912" s="320"/>
      <c r="I912" s="341">
        <v>3090037.7799999998</v>
      </c>
      <c r="J912" s="322"/>
      <c r="K912" s="318"/>
      <c r="L912" s="335">
        <v>0</v>
      </c>
      <c r="M912" s="256">
        <v>138</v>
      </c>
      <c r="N912" s="256" t="s">
        <v>22</v>
      </c>
      <c r="O912" s="256" t="s">
        <v>22</v>
      </c>
      <c r="P912" s="256" t="s">
        <v>22</v>
      </c>
      <c r="Q912" s="256" t="s">
        <v>22</v>
      </c>
      <c r="R912" s="256" t="s">
        <v>22</v>
      </c>
      <c r="S912" s="256" t="s">
        <v>22</v>
      </c>
      <c r="T912" s="260" t="s">
        <v>22</v>
      </c>
      <c r="U912" s="260" t="s">
        <v>22</v>
      </c>
      <c r="V912" s="256" t="s">
        <v>138</v>
      </c>
      <c r="W912" s="256"/>
    </row>
    <row r="913" spans="1:15753" s="259" customFormat="1" ht="38.25">
      <c r="A913" s="294" t="s">
        <v>2937</v>
      </c>
      <c r="B913" s="294" t="s">
        <v>2938</v>
      </c>
      <c r="C913" s="294" t="s">
        <v>169</v>
      </c>
      <c r="D913" s="294" t="s">
        <v>2999</v>
      </c>
      <c r="E913" s="472">
        <v>45355</v>
      </c>
      <c r="F913" s="454">
        <v>45412</v>
      </c>
      <c r="G913" s="320"/>
      <c r="H913" s="320"/>
      <c r="I913" s="324"/>
      <c r="J913" s="322"/>
      <c r="K913" s="318"/>
      <c r="L913" s="335">
        <v>0</v>
      </c>
      <c r="M913" s="256">
        <v>345</v>
      </c>
      <c r="N913" s="256" t="s">
        <v>22</v>
      </c>
      <c r="O913" s="256" t="s">
        <v>22</v>
      </c>
      <c r="P913" s="256" t="s">
        <v>22</v>
      </c>
      <c r="Q913" s="256" t="s">
        <v>22</v>
      </c>
      <c r="R913" s="256" t="s">
        <v>22</v>
      </c>
      <c r="S913" s="256" t="s">
        <v>22</v>
      </c>
      <c r="T913" s="260" t="s">
        <v>22</v>
      </c>
      <c r="U913" s="260" t="s">
        <v>22</v>
      </c>
      <c r="V913" s="256" t="s">
        <v>138</v>
      </c>
      <c r="W913" s="256"/>
      <c r="X913" s="213"/>
      <c r="Y913" s="213"/>
      <c r="Z913" s="213"/>
      <c r="AA913" s="213"/>
      <c r="AB913" s="213"/>
      <c r="AC913" s="213"/>
      <c r="AD913" s="213"/>
      <c r="AE913" s="213"/>
      <c r="AF913" s="213"/>
      <c r="AG913" s="213"/>
      <c r="AH913" s="213"/>
      <c r="AI913" s="213"/>
      <c r="AJ913" s="213"/>
      <c r="AK913" s="213"/>
      <c r="AL913" s="213"/>
      <c r="AM913" s="213"/>
      <c r="AN913" s="213"/>
      <c r="AO913" s="213"/>
      <c r="AP913" s="213"/>
      <c r="AQ913" s="213"/>
      <c r="AR913" s="213"/>
      <c r="AS913" s="213"/>
      <c r="AT913" s="213"/>
      <c r="AU913" s="213"/>
      <c r="AV913" s="213"/>
      <c r="AW913" s="213"/>
      <c r="AX913" s="213"/>
      <c r="AY913" s="213"/>
      <c r="AZ913" s="213"/>
      <c r="BA913" s="213"/>
      <c r="BB913" s="213"/>
      <c r="BC913" s="213"/>
      <c r="BD913" s="213"/>
      <c r="BE913" s="213"/>
      <c r="BF913" s="213"/>
      <c r="BG913" s="213"/>
      <c r="BH913" s="213"/>
      <c r="BI913" s="213"/>
      <c r="BJ913" s="213"/>
      <c r="BK913" s="213"/>
      <c r="BL913" s="213"/>
      <c r="BM913" s="213"/>
      <c r="BN913" s="213"/>
      <c r="BO913" s="213"/>
      <c r="BP913" s="213"/>
      <c r="BQ913" s="213"/>
      <c r="BR913" s="213"/>
      <c r="BS913" s="213"/>
      <c r="BT913" s="213"/>
      <c r="BU913" s="213"/>
      <c r="BV913" s="213"/>
      <c r="BW913" s="213"/>
      <c r="BX913" s="213"/>
      <c r="BY913" s="213"/>
      <c r="BZ913" s="213"/>
      <c r="CA913" s="213"/>
      <c r="CB913" s="213"/>
      <c r="CC913" s="213"/>
      <c r="CD913" s="213"/>
      <c r="CE913" s="213"/>
      <c r="CF913" s="213"/>
      <c r="CG913" s="213"/>
      <c r="CH913" s="213"/>
      <c r="CI913" s="213"/>
      <c r="CJ913" s="213"/>
      <c r="CK913" s="213"/>
      <c r="CL913" s="213"/>
      <c r="CM913" s="213"/>
      <c r="CN913" s="213"/>
      <c r="CO913" s="213"/>
      <c r="CP913" s="213"/>
      <c r="CQ913" s="213"/>
      <c r="CR913" s="213"/>
      <c r="CS913" s="213"/>
      <c r="CT913" s="213"/>
      <c r="CU913" s="213"/>
      <c r="CV913" s="213"/>
      <c r="CW913" s="213"/>
      <c r="CX913" s="213"/>
      <c r="CY913" s="213"/>
      <c r="CZ913" s="213"/>
      <c r="DA913" s="213"/>
      <c r="DB913" s="213"/>
      <c r="DC913" s="213"/>
      <c r="DD913" s="213"/>
      <c r="DE913" s="213"/>
      <c r="DF913" s="213"/>
      <c r="DG913" s="213"/>
      <c r="DH913" s="213"/>
      <c r="DI913" s="213"/>
      <c r="DJ913" s="213"/>
      <c r="DK913" s="213"/>
      <c r="DL913" s="213"/>
      <c r="DM913" s="213"/>
      <c r="DN913" s="213"/>
      <c r="DO913" s="213"/>
      <c r="DP913" s="213"/>
      <c r="DQ913" s="213"/>
      <c r="DR913" s="213"/>
      <c r="DS913" s="213"/>
      <c r="DT913" s="213"/>
      <c r="DU913" s="213"/>
      <c r="DV913" s="213"/>
      <c r="DW913" s="213"/>
      <c r="DX913" s="213"/>
      <c r="DY913" s="213"/>
      <c r="DZ913" s="213"/>
      <c r="EA913" s="213"/>
      <c r="EB913" s="213"/>
      <c r="EC913" s="213"/>
      <c r="ED913" s="213"/>
      <c r="EE913" s="213"/>
      <c r="EF913" s="213"/>
      <c r="EG913" s="213"/>
      <c r="EH913" s="213"/>
      <c r="EI913" s="213"/>
      <c r="EJ913" s="213"/>
      <c r="EK913" s="213"/>
      <c r="EL913" s="213"/>
      <c r="EM913" s="213"/>
      <c r="EN913" s="213"/>
      <c r="EO913" s="213"/>
      <c r="EP913" s="213"/>
      <c r="EQ913" s="213"/>
      <c r="ER913" s="213"/>
      <c r="ES913" s="213"/>
      <c r="ET913" s="213"/>
      <c r="EU913" s="213"/>
      <c r="EV913" s="213"/>
      <c r="EW913" s="213"/>
      <c r="EX913" s="213"/>
      <c r="EY913" s="213"/>
      <c r="EZ913" s="213"/>
      <c r="FA913" s="213"/>
      <c r="FB913" s="213"/>
      <c r="FC913" s="213"/>
      <c r="FD913" s="213"/>
      <c r="FE913" s="213"/>
      <c r="FF913" s="213"/>
      <c r="FG913" s="213"/>
      <c r="FH913" s="213"/>
      <c r="FI913" s="213"/>
      <c r="FJ913" s="213"/>
      <c r="FK913" s="213"/>
      <c r="FL913" s="213"/>
      <c r="FM913" s="213"/>
      <c r="FN913" s="213"/>
      <c r="FO913" s="213"/>
      <c r="FP913" s="213"/>
      <c r="FQ913" s="213"/>
      <c r="FR913" s="213"/>
      <c r="FS913" s="213"/>
      <c r="FT913" s="213"/>
      <c r="FU913" s="213"/>
      <c r="FV913" s="213"/>
      <c r="FW913" s="213"/>
      <c r="FX913" s="213"/>
      <c r="FY913" s="213"/>
      <c r="FZ913" s="213"/>
      <c r="GA913" s="213"/>
      <c r="GB913" s="213"/>
      <c r="GC913" s="213"/>
      <c r="GD913" s="213"/>
      <c r="GE913" s="213"/>
      <c r="GF913" s="213"/>
      <c r="GG913" s="213"/>
      <c r="GH913" s="213"/>
      <c r="GI913" s="213"/>
      <c r="GJ913" s="213"/>
      <c r="GK913" s="213"/>
      <c r="GL913" s="213"/>
      <c r="GM913" s="213"/>
      <c r="GN913" s="213"/>
      <c r="GO913" s="213"/>
      <c r="GP913" s="213"/>
      <c r="GQ913" s="213"/>
      <c r="GR913" s="213"/>
      <c r="GS913" s="213"/>
      <c r="GT913" s="213"/>
      <c r="GU913" s="213"/>
      <c r="GV913" s="213"/>
      <c r="GW913" s="213"/>
      <c r="GX913" s="213"/>
      <c r="GY913" s="213"/>
      <c r="GZ913" s="213"/>
      <c r="HA913" s="213"/>
      <c r="HB913" s="213"/>
      <c r="HC913" s="213"/>
      <c r="HD913" s="213"/>
      <c r="HE913" s="213"/>
      <c r="HF913" s="213"/>
      <c r="HG913" s="213"/>
      <c r="HH913" s="213"/>
      <c r="HI913" s="213"/>
      <c r="HJ913" s="213"/>
      <c r="HK913" s="213"/>
      <c r="HL913" s="213"/>
      <c r="HM913" s="213"/>
      <c r="HN913" s="213"/>
      <c r="HO913" s="213"/>
      <c r="HP913" s="213"/>
      <c r="HQ913" s="213"/>
      <c r="HR913" s="213"/>
      <c r="HS913" s="213"/>
      <c r="HT913" s="213"/>
      <c r="HU913" s="213"/>
      <c r="HV913" s="213"/>
      <c r="HW913" s="213"/>
      <c r="HX913" s="213"/>
      <c r="HY913" s="213"/>
      <c r="HZ913" s="213"/>
      <c r="IA913" s="213"/>
      <c r="IB913" s="213"/>
      <c r="IC913" s="213"/>
      <c r="ID913" s="213"/>
      <c r="IE913" s="213"/>
      <c r="IF913" s="213"/>
      <c r="IG913" s="213"/>
      <c r="IH913" s="213"/>
      <c r="II913" s="213"/>
      <c r="IJ913" s="213"/>
      <c r="IK913" s="213"/>
      <c r="IL913" s="213"/>
      <c r="IM913" s="213"/>
      <c r="IN913" s="213"/>
      <c r="IO913" s="213"/>
      <c r="IP913" s="213"/>
      <c r="IQ913" s="213"/>
      <c r="IR913" s="213"/>
      <c r="IS913" s="213"/>
      <c r="IT913" s="213"/>
      <c r="IU913" s="213"/>
      <c r="IV913" s="213"/>
      <c r="IW913" s="213"/>
      <c r="IX913" s="213"/>
      <c r="IY913" s="213"/>
      <c r="IZ913" s="213"/>
      <c r="JA913" s="213"/>
      <c r="JB913" s="213"/>
      <c r="JC913" s="213"/>
      <c r="JD913" s="213"/>
      <c r="JE913" s="213"/>
      <c r="JF913" s="213"/>
      <c r="JG913" s="213"/>
      <c r="JH913" s="213"/>
      <c r="JI913" s="213"/>
      <c r="JJ913" s="213"/>
      <c r="JK913" s="213"/>
      <c r="JL913" s="213"/>
      <c r="JM913" s="213"/>
      <c r="JN913" s="213"/>
      <c r="JO913" s="213"/>
      <c r="JP913" s="213"/>
      <c r="JQ913" s="213"/>
      <c r="JR913" s="213"/>
      <c r="JS913" s="213"/>
      <c r="JT913" s="213"/>
      <c r="JU913" s="213"/>
      <c r="JV913" s="213"/>
      <c r="JW913" s="213"/>
      <c r="JX913" s="213"/>
      <c r="JY913" s="213"/>
      <c r="JZ913" s="213"/>
      <c r="KA913" s="213"/>
      <c r="KB913" s="213"/>
      <c r="KC913" s="213"/>
      <c r="KD913" s="213"/>
      <c r="KE913" s="213"/>
      <c r="KF913" s="213"/>
      <c r="KG913" s="213"/>
      <c r="KH913" s="213"/>
      <c r="KI913" s="213"/>
      <c r="KJ913" s="213"/>
      <c r="KK913" s="213"/>
      <c r="KL913" s="213"/>
      <c r="KM913" s="213"/>
      <c r="KN913" s="213"/>
      <c r="KO913" s="213"/>
      <c r="KP913" s="213"/>
      <c r="KQ913" s="213"/>
      <c r="KR913" s="213"/>
      <c r="KS913" s="213"/>
      <c r="KT913" s="213"/>
      <c r="KU913" s="213"/>
      <c r="KV913" s="213"/>
      <c r="KW913" s="213"/>
      <c r="KX913" s="213"/>
      <c r="KY913" s="213"/>
      <c r="KZ913" s="213"/>
      <c r="LA913" s="213"/>
      <c r="LB913" s="213"/>
      <c r="LC913" s="213"/>
      <c r="LD913" s="213"/>
      <c r="LE913" s="213"/>
      <c r="LF913" s="213"/>
      <c r="LG913" s="213"/>
      <c r="LH913" s="213"/>
      <c r="LI913" s="213"/>
      <c r="LJ913" s="213"/>
      <c r="LK913" s="213"/>
      <c r="LL913" s="213"/>
      <c r="LM913" s="213"/>
      <c r="LN913" s="213"/>
      <c r="LO913" s="213"/>
      <c r="LP913" s="213"/>
      <c r="LQ913" s="213"/>
      <c r="LR913" s="213"/>
      <c r="LS913" s="213"/>
      <c r="LT913" s="213"/>
      <c r="LU913" s="213"/>
      <c r="LV913" s="213"/>
      <c r="LW913" s="213"/>
      <c r="LX913" s="213"/>
      <c r="LY913" s="213"/>
      <c r="LZ913" s="213"/>
      <c r="MA913" s="213"/>
      <c r="MB913" s="213"/>
      <c r="MC913" s="213"/>
      <c r="MD913" s="213"/>
      <c r="ME913" s="213"/>
      <c r="MF913" s="213"/>
      <c r="MG913" s="213"/>
      <c r="MH913" s="213"/>
      <c r="MI913" s="213"/>
      <c r="MJ913" s="213"/>
      <c r="MK913" s="213"/>
      <c r="ML913" s="213"/>
      <c r="MM913" s="213"/>
      <c r="MN913" s="213"/>
      <c r="MO913" s="213"/>
      <c r="MP913" s="213"/>
      <c r="MQ913" s="213"/>
      <c r="MR913" s="213"/>
      <c r="MS913" s="213"/>
      <c r="MT913" s="213"/>
      <c r="MU913" s="213"/>
      <c r="MV913" s="213"/>
      <c r="MW913" s="213"/>
      <c r="MX913" s="213"/>
      <c r="MY913" s="213"/>
      <c r="MZ913" s="213"/>
      <c r="NA913" s="213"/>
      <c r="NB913" s="213"/>
      <c r="NC913" s="213"/>
      <c r="ND913" s="213"/>
      <c r="NE913" s="213"/>
      <c r="NF913" s="213"/>
      <c r="NG913" s="213"/>
      <c r="NH913" s="213"/>
      <c r="NI913" s="213"/>
      <c r="NJ913" s="213"/>
      <c r="NK913" s="213"/>
      <c r="NL913" s="213"/>
      <c r="NM913" s="213"/>
      <c r="NN913" s="213"/>
      <c r="NO913" s="213"/>
      <c r="NP913" s="213"/>
      <c r="NQ913" s="213"/>
      <c r="NR913" s="213"/>
      <c r="NS913" s="213"/>
      <c r="NT913" s="213"/>
      <c r="NU913" s="213"/>
      <c r="NV913" s="213"/>
      <c r="NW913" s="213"/>
      <c r="NX913" s="213"/>
      <c r="NY913" s="213"/>
      <c r="NZ913" s="213"/>
      <c r="OA913" s="213"/>
      <c r="OB913" s="213"/>
      <c r="OC913" s="213"/>
      <c r="OD913" s="213"/>
      <c r="OE913" s="213"/>
      <c r="OF913" s="213"/>
      <c r="OG913" s="213"/>
      <c r="OH913" s="213"/>
      <c r="OI913" s="213"/>
      <c r="OJ913" s="213"/>
      <c r="OK913" s="213"/>
      <c r="OL913" s="213"/>
      <c r="OM913" s="213"/>
      <c r="ON913" s="213"/>
      <c r="OO913" s="213"/>
      <c r="OP913" s="213"/>
      <c r="OQ913" s="213"/>
      <c r="OR913" s="213"/>
      <c r="OS913" s="213"/>
      <c r="OT913" s="213"/>
      <c r="OU913" s="213"/>
      <c r="OV913" s="213"/>
      <c r="OW913" s="213"/>
      <c r="OX913" s="213"/>
      <c r="OY913" s="213"/>
      <c r="OZ913" s="213"/>
      <c r="PA913" s="213"/>
      <c r="PB913" s="213"/>
      <c r="PC913" s="213"/>
      <c r="PD913" s="213"/>
      <c r="PE913" s="213"/>
      <c r="PF913" s="213"/>
      <c r="PG913" s="213"/>
      <c r="PH913" s="213"/>
      <c r="PI913" s="213"/>
      <c r="PJ913" s="213"/>
      <c r="PK913" s="213"/>
      <c r="PL913" s="213"/>
      <c r="PM913" s="213"/>
      <c r="PN913" s="213"/>
      <c r="PO913" s="213"/>
      <c r="PP913" s="213"/>
      <c r="PQ913" s="213"/>
      <c r="PR913" s="213"/>
      <c r="PS913" s="213"/>
      <c r="PT913" s="213"/>
      <c r="PU913" s="213"/>
      <c r="PV913" s="213"/>
      <c r="PW913" s="213"/>
      <c r="PX913" s="213"/>
      <c r="PY913" s="213"/>
      <c r="PZ913" s="213"/>
      <c r="QA913" s="213"/>
      <c r="QB913" s="213"/>
      <c r="QC913" s="213"/>
      <c r="QD913" s="213"/>
      <c r="QE913" s="213"/>
      <c r="QF913" s="213"/>
      <c r="QG913" s="213"/>
      <c r="QH913" s="213"/>
      <c r="QI913" s="213"/>
      <c r="QJ913" s="213"/>
      <c r="QK913" s="213"/>
      <c r="QL913" s="213"/>
      <c r="QM913" s="213"/>
      <c r="QN913" s="213"/>
      <c r="QO913" s="213"/>
      <c r="QP913" s="213"/>
      <c r="QQ913" s="213"/>
      <c r="QR913" s="213"/>
      <c r="QS913" s="213"/>
      <c r="QT913" s="213"/>
      <c r="QU913" s="213"/>
      <c r="QV913" s="213"/>
      <c r="QW913" s="213"/>
      <c r="QX913" s="213"/>
      <c r="QY913" s="213"/>
      <c r="QZ913" s="213"/>
      <c r="RA913" s="213"/>
      <c r="RB913" s="213"/>
      <c r="RC913" s="213"/>
      <c r="RD913" s="213"/>
      <c r="RE913" s="213"/>
      <c r="RF913" s="213"/>
      <c r="RG913" s="213"/>
      <c r="RH913" s="213"/>
      <c r="RI913" s="213"/>
      <c r="RJ913" s="213"/>
      <c r="RK913" s="213"/>
      <c r="RL913" s="213"/>
      <c r="RM913" s="213"/>
      <c r="RN913" s="213"/>
      <c r="RO913" s="213"/>
      <c r="RP913" s="213"/>
      <c r="RQ913" s="213"/>
      <c r="RR913" s="213"/>
      <c r="RS913" s="213"/>
      <c r="RT913" s="213"/>
      <c r="RU913" s="213"/>
      <c r="RV913" s="213"/>
      <c r="RW913" s="213"/>
      <c r="RX913" s="213"/>
      <c r="RY913" s="213"/>
      <c r="RZ913" s="213"/>
      <c r="SA913" s="213"/>
      <c r="SB913" s="213"/>
      <c r="SC913" s="213"/>
      <c r="SD913" s="213"/>
      <c r="SE913" s="213"/>
      <c r="SF913" s="213"/>
      <c r="SG913" s="213"/>
      <c r="SH913" s="213"/>
      <c r="SI913" s="213"/>
      <c r="SJ913" s="213"/>
      <c r="SK913" s="213"/>
      <c r="SL913" s="213"/>
      <c r="SM913" s="213"/>
      <c r="SN913" s="213"/>
      <c r="SO913" s="213"/>
      <c r="SP913" s="213"/>
      <c r="SQ913" s="213"/>
      <c r="SR913" s="213"/>
      <c r="SS913" s="213"/>
      <c r="ST913" s="213"/>
      <c r="SU913" s="213"/>
      <c r="SV913" s="213"/>
      <c r="SW913" s="213"/>
      <c r="SX913" s="213"/>
      <c r="SY913" s="213"/>
      <c r="SZ913" s="213"/>
      <c r="TA913" s="213"/>
      <c r="TB913" s="213"/>
      <c r="TC913" s="213"/>
      <c r="TD913" s="213"/>
      <c r="TE913" s="213"/>
      <c r="TF913" s="213"/>
      <c r="TG913" s="213"/>
      <c r="TH913" s="213"/>
      <c r="TI913" s="213"/>
      <c r="TJ913" s="213"/>
      <c r="TK913" s="213"/>
      <c r="TL913" s="213"/>
      <c r="TM913" s="213"/>
      <c r="TN913" s="213"/>
      <c r="TO913" s="213"/>
      <c r="TP913" s="213"/>
      <c r="TQ913" s="213"/>
      <c r="TR913" s="213"/>
      <c r="TS913" s="213"/>
      <c r="TT913" s="213"/>
      <c r="TU913" s="213"/>
      <c r="TV913" s="213"/>
      <c r="TW913" s="213"/>
      <c r="TX913" s="213"/>
      <c r="TY913" s="213"/>
      <c r="TZ913" s="213"/>
      <c r="UA913" s="213"/>
      <c r="UB913" s="213"/>
      <c r="UC913" s="213"/>
      <c r="UD913" s="213"/>
      <c r="UE913" s="213"/>
      <c r="UF913" s="213"/>
      <c r="UG913" s="213"/>
      <c r="UH913" s="213"/>
      <c r="UI913" s="213"/>
      <c r="UJ913" s="213"/>
      <c r="UK913" s="213"/>
      <c r="UL913" s="213"/>
      <c r="UM913" s="213"/>
      <c r="UN913" s="213"/>
      <c r="UO913" s="213"/>
      <c r="UP913" s="213"/>
      <c r="UQ913" s="213"/>
      <c r="UR913" s="213"/>
      <c r="US913" s="213"/>
      <c r="UT913" s="213"/>
      <c r="UU913" s="213"/>
      <c r="UV913" s="213"/>
      <c r="UW913" s="213"/>
      <c r="UX913" s="213"/>
      <c r="UY913" s="213"/>
      <c r="UZ913" s="213"/>
      <c r="VA913" s="213"/>
      <c r="VB913" s="213"/>
      <c r="VC913" s="213"/>
      <c r="VD913" s="213"/>
      <c r="VE913" s="213"/>
      <c r="VF913" s="213"/>
      <c r="VG913" s="213"/>
      <c r="VH913" s="213"/>
      <c r="VI913" s="213"/>
      <c r="VJ913" s="213"/>
      <c r="VK913" s="213"/>
      <c r="VL913" s="213"/>
      <c r="VM913" s="213"/>
      <c r="VN913" s="213"/>
      <c r="VO913" s="213"/>
      <c r="VP913" s="213"/>
      <c r="VQ913" s="213"/>
      <c r="VR913" s="213"/>
      <c r="VS913" s="213"/>
      <c r="VT913" s="213"/>
      <c r="VU913" s="213"/>
      <c r="VV913" s="213"/>
      <c r="VW913" s="213"/>
      <c r="VX913" s="213"/>
      <c r="VY913" s="213"/>
      <c r="VZ913" s="213"/>
      <c r="WA913" s="213"/>
      <c r="WB913" s="213"/>
      <c r="WC913" s="213"/>
      <c r="WD913" s="213"/>
      <c r="WE913" s="213"/>
      <c r="WF913" s="213"/>
      <c r="WG913" s="213"/>
      <c r="WH913" s="213"/>
      <c r="WI913" s="213"/>
      <c r="WJ913" s="213"/>
      <c r="WK913" s="213"/>
      <c r="WL913" s="213"/>
      <c r="WM913" s="213"/>
      <c r="WN913" s="213"/>
      <c r="WO913" s="213"/>
      <c r="WP913" s="213"/>
      <c r="WQ913" s="213"/>
      <c r="WR913" s="213"/>
      <c r="WS913" s="213"/>
      <c r="WT913" s="213"/>
      <c r="WU913" s="213"/>
      <c r="WV913" s="213"/>
      <c r="WW913" s="213"/>
      <c r="WX913" s="213"/>
      <c r="WY913" s="213"/>
      <c r="WZ913" s="213"/>
      <c r="XA913" s="213"/>
      <c r="XB913" s="213"/>
      <c r="XC913" s="213"/>
      <c r="XD913" s="213"/>
      <c r="XE913" s="213"/>
      <c r="XF913" s="213"/>
      <c r="XG913" s="213"/>
      <c r="XH913" s="213"/>
      <c r="XI913" s="213"/>
      <c r="XJ913" s="213"/>
      <c r="XK913" s="213"/>
      <c r="XL913" s="213"/>
      <c r="XM913" s="213"/>
      <c r="XN913" s="213"/>
      <c r="XO913" s="213"/>
      <c r="XP913" s="213"/>
      <c r="XQ913" s="213"/>
      <c r="XR913" s="213"/>
      <c r="XS913" s="213"/>
      <c r="XT913" s="213"/>
      <c r="XU913" s="213"/>
      <c r="XV913" s="213"/>
      <c r="XW913" s="213"/>
      <c r="XX913" s="213"/>
      <c r="XY913" s="213"/>
      <c r="XZ913" s="213"/>
      <c r="YA913" s="213"/>
      <c r="YB913" s="213"/>
      <c r="YC913" s="213"/>
      <c r="YD913" s="213"/>
      <c r="YE913" s="213"/>
      <c r="YF913" s="213"/>
      <c r="YG913" s="213"/>
      <c r="YH913" s="213"/>
      <c r="YI913" s="213"/>
      <c r="YJ913" s="213"/>
      <c r="YK913" s="213"/>
      <c r="YL913" s="213"/>
      <c r="YM913" s="213"/>
      <c r="YN913" s="213"/>
      <c r="YO913" s="213"/>
      <c r="YP913" s="213"/>
      <c r="YQ913" s="213"/>
      <c r="YR913" s="213"/>
      <c r="YS913" s="213"/>
      <c r="YT913" s="213"/>
      <c r="YU913" s="213"/>
      <c r="YV913" s="213"/>
      <c r="YW913" s="213"/>
      <c r="YX913" s="213"/>
      <c r="YY913" s="213"/>
      <c r="YZ913" s="213"/>
      <c r="ZA913" s="213"/>
      <c r="ZB913" s="213"/>
      <c r="ZC913" s="213"/>
      <c r="ZD913" s="213"/>
      <c r="ZE913" s="213"/>
      <c r="ZF913" s="213"/>
      <c r="ZG913" s="213"/>
      <c r="ZH913" s="213"/>
      <c r="ZI913" s="213"/>
      <c r="ZJ913" s="213"/>
      <c r="ZK913" s="213"/>
      <c r="ZL913" s="213"/>
      <c r="ZM913" s="213"/>
      <c r="ZN913" s="213"/>
      <c r="ZO913" s="213"/>
      <c r="ZP913" s="213"/>
      <c r="ZQ913" s="213"/>
      <c r="ZR913" s="213"/>
      <c r="ZS913" s="213"/>
      <c r="ZT913" s="213"/>
      <c r="ZU913" s="213"/>
      <c r="ZV913" s="213"/>
      <c r="ZW913" s="213"/>
      <c r="ZX913" s="213"/>
      <c r="ZY913" s="213"/>
      <c r="ZZ913" s="213"/>
      <c r="AAA913" s="213"/>
      <c r="AAB913" s="213"/>
      <c r="AAC913" s="213"/>
      <c r="AAD913" s="213"/>
      <c r="AAE913" s="213"/>
      <c r="AAF913" s="213"/>
      <c r="AAG913" s="213"/>
      <c r="AAH913" s="213"/>
      <c r="AAI913" s="213"/>
      <c r="AAJ913" s="213"/>
      <c r="AAK913" s="213"/>
      <c r="AAL913" s="213"/>
      <c r="AAM913" s="213"/>
      <c r="AAN913" s="213"/>
      <c r="AAO913" s="213"/>
      <c r="AAP913" s="213"/>
      <c r="AAQ913" s="213"/>
      <c r="AAR913" s="213"/>
      <c r="AAS913" s="213"/>
      <c r="AAT913" s="213"/>
      <c r="AAU913" s="213"/>
      <c r="AAV913" s="213"/>
      <c r="AAW913" s="213"/>
      <c r="AAX913" s="213"/>
      <c r="AAY913" s="213"/>
      <c r="AAZ913" s="213"/>
      <c r="ABA913" s="213"/>
      <c r="ABB913" s="213"/>
      <c r="ABC913" s="213"/>
      <c r="ABD913" s="213"/>
      <c r="ABE913" s="213"/>
      <c r="ABF913" s="213"/>
      <c r="ABG913" s="213"/>
      <c r="ABH913" s="213"/>
      <c r="ABI913" s="213"/>
      <c r="ABJ913" s="213"/>
      <c r="ABK913" s="213"/>
      <c r="ABL913" s="213"/>
      <c r="ABM913" s="213"/>
      <c r="ABN913" s="213"/>
      <c r="ABO913" s="213"/>
      <c r="ABP913" s="213"/>
      <c r="ABQ913" s="213"/>
      <c r="ABR913" s="213"/>
      <c r="ABS913" s="213"/>
      <c r="ABT913" s="213"/>
      <c r="ABU913" s="213"/>
      <c r="ABV913" s="213"/>
      <c r="ABW913" s="213"/>
      <c r="ABX913" s="213"/>
      <c r="ABY913" s="213"/>
      <c r="ABZ913" s="213"/>
      <c r="ACA913" s="213"/>
      <c r="ACB913" s="213"/>
      <c r="ACC913" s="213"/>
      <c r="ACD913" s="213"/>
      <c r="ACE913" s="213"/>
      <c r="ACF913" s="213"/>
      <c r="ACG913" s="213"/>
      <c r="ACH913" s="213"/>
      <c r="ACI913" s="213"/>
      <c r="ACJ913" s="213"/>
      <c r="ACK913" s="213"/>
      <c r="ACL913" s="213"/>
      <c r="ACM913" s="213"/>
      <c r="ACN913" s="213"/>
      <c r="ACO913" s="213"/>
      <c r="ACP913" s="213"/>
      <c r="ACQ913" s="213"/>
      <c r="ACR913" s="213"/>
      <c r="ACS913" s="213"/>
      <c r="ACT913" s="213"/>
      <c r="ACU913" s="213"/>
      <c r="ACV913" s="213"/>
      <c r="ACW913" s="213"/>
      <c r="ACX913" s="213"/>
      <c r="ACY913" s="213"/>
      <c r="ACZ913" s="213"/>
      <c r="ADA913" s="213"/>
      <c r="ADB913" s="213"/>
      <c r="ADC913" s="213"/>
      <c r="ADD913" s="213"/>
      <c r="ADE913" s="213"/>
      <c r="ADF913" s="213"/>
      <c r="ADG913" s="213"/>
      <c r="ADH913" s="213"/>
      <c r="ADI913" s="213"/>
      <c r="ADJ913" s="213"/>
      <c r="ADK913" s="213"/>
      <c r="ADL913" s="213"/>
      <c r="ADM913" s="213"/>
      <c r="ADN913" s="213"/>
      <c r="ADO913" s="213"/>
      <c r="ADP913" s="213"/>
      <c r="ADQ913" s="213"/>
      <c r="ADR913" s="213"/>
      <c r="ADS913" s="213"/>
      <c r="ADT913" s="213"/>
      <c r="ADU913" s="213"/>
      <c r="ADV913" s="213"/>
      <c r="ADW913" s="213"/>
      <c r="ADX913" s="213"/>
      <c r="ADY913" s="213"/>
      <c r="ADZ913" s="213"/>
      <c r="AEA913" s="213"/>
      <c r="AEB913" s="213"/>
      <c r="AEC913" s="213"/>
      <c r="AED913" s="213"/>
      <c r="AEE913" s="213"/>
      <c r="AEF913" s="213"/>
      <c r="AEG913" s="213"/>
      <c r="AEH913" s="213"/>
      <c r="AEI913" s="213"/>
      <c r="AEJ913" s="213"/>
      <c r="AEK913" s="213"/>
      <c r="AEL913" s="213"/>
      <c r="AEM913" s="213"/>
      <c r="AEN913" s="213"/>
      <c r="AEO913" s="213"/>
      <c r="AEP913" s="213"/>
      <c r="AEQ913" s="213"/>
      <c r="AER913" s="213"/>
      <c r="AES913" s="213"/>
      <c r="AET913" s="213"/>
      <c r="AEU913" s="213"/>
      <c r="AEV913" s="213"/>
      <c r="AEW913" s="213"/>
      <c r="AEX913" s="213"/>
      <c r="AEY913" s="213"/>
      <c r="AEZ913" s="213"/>
      <c r="AFA913" s="213"/>
      <c r="AFB913" s="213"/>
      <c r="AFC913" s="213"/>
      <c r="AFD913" s="213"/>
      <c r="AFE913" s="213"/>
      <c r="AFF913" s="213"/>
      <c r="AFG913" s="213"/>
      <c r="AFH913" s="213"/>
      <c r="AFI913" s="213"/>
      <c r="AFJ913" s="213"/>
      <c r="AFK913" s="213"/>
      <c r="AFL913" s="213"/>
      <c r="AFM913" s="213"/>
      <c r="AFN913" s="213"/>
      <c r="AFO913" s="213"/>
      <c r="AFP913" s="213"/>
      <c r="AFQ913" s="213"/>
      <c r="AFR913" s="213"/>
      <c r="AFS913" s="213"/>
      <c r="AFT913" s="213"/>
      <c r="AFU913" s="213"/>
      <c r="AFV913" s="213"/>
      <c r="AFW913" s="213"/>
      <c r="AFX913" s="213"/>
      <c r="AFY913" s="213"/>
      <c r="AFZ913" s="213"/>
      <c r="AGA913" s="213"/>
      <c r="AGB913" s="213"/>
      <c r="AGC913" s="213"/>
      <c r="AGD913" s="213"/>
      <c r="AGE913" s="213"/>
      <c r="AGF913" s="213"/>
      <c r="AGG913" s="213"/>
      <c r="AGH913" s="213"/>
      <c r="AGI913" s="213"/>
      <c r="AGJ913" s="213"/>
      <c r="AGK913" s="213"/>
      <c r="AGL913" s="213"/>
      <c r="AGM913" s="213"/>
      <c r="AGN913" s="213"/>
      <c r="AGO913" s="213"/>
      <c r="AGP913" s="213"/>
      <c r="AGQ913" s="213"/>
      <c r="AGR913" s="213"/>
      <c r="AGS913" s="213"/>
      <c r="AGT913" s="213"/>
      <c r="AGU913" s="213"/>
      <c r="AGV913" s="213"/>
      <c r="AGW913" s="213"/>
      <c r="AGX913" s="213"/>
      <c r="AGY913" s="213"/>
      <c r="AGZ913" s="213"/>
      <c r="AHA913" s="213"/>
      <c r="AHB913" s="213"/>
      <c r="AHC913" s="213"/>
      <c r="AHD913" s="213"/>
      <c r="AHE913" s="213"/>
      <c r="AHF913" s="213"/>
      <c r="AHG913" s="213"/>
      <c r="AHH913" s="213"/>
      <c r="AHI913" s="213"/>
      <c r="AHJ913" s="213"/>
      <c r="AHK913" s="213"/>
      <c r="AHL913" s="213"/>
      <c r="AHM913" s="213"/>
      <c r="AHN913" s="213"/>
      <c r="AHO913" s="213"/>
      <c r="AHP913" s="213"/>
      <c r="AHQ913" s="213"/>
      <c r="AHR913" s="213"/>
      <c r="AHS913" s="213"/>
      <c r="AHT913" s="213"/>
      <c r="AHU913" s="213"/>
      <c r="AHV913" s="213"/>
      <c r="AHW913" s="213"/>
      <c r="AHX913" s="213"/>
      <c r="AHY913" s="213"/>
      <c r="AHZ913" s="213"/>
      <c r="AIA913" s="213"/>
      <c r="AIB913" s="213"/>
      <c r="AIC913" s="213"/>
      <c r="AID913" s="213"/>
      <c r="AIE913" s="213"/>
      <c r="AIF913" s="213"/>
      <c r="AIG913" s="213"/>
      <c r="AIH913" s="213"/>
      <c r="AII913" s="213"/>
      <c r="AIJ913" s="213"/>
      <c r="AIK913" s="213"/>
      <c r="AIL913" s="213"/>
      <c r="AIM913" s="213"/>
      <c r="AIN913" s="213"/>
      <c r="AIO913" s="213"/>
      <c r="AIP913" s="213"/>
      <c r="AIQ913" s="213"/>
      <c r="AIR913" s="213"/>
      <c r="AIS913" s="213"/>
      <c r="AIT913" s="213"/>
      <c r="AIU913" s="213"/>
      <c r="AIV913" s="213"/>
      <c r="AIW913" s="213"/>
      <c r="AIX913" s="213"/>
      <c r="AIY913" s="213"/>
      <c r="AIZ913" s="213"/>
      <c r="AJA913" s="213"/>
      <c r="AJB913" s="213"/>
      <c r="AJC913" s="213"/>
      <c r="AJD913" s="213"/>
      <c r="AJE913" s="213"/>
      <c r="AJF913" s="213"/>
      <c r="AJG913" s="213"/>
      <c r="AJH913" s="213"/>
      <c r="AJI913" s="213"/>
      <c r="AJJ913" s="213"/>
      <c r="AJK913" s="213"/>
      <c r="AJL913" s="213"/>
      <c r="AJM913" s="213"/>
      <c r="AJN913" s="213"/>
      <c r="AJO913" s="213"/>
      <c r="AJP913" s="213"/>
      <c r="AJQ913" s="213"/>
      <c r="AJR913" s="213"/>
      <c r="AJS913" s="213"/>
      <c r="AJT913" s="213"/>
      <c r="AJU913" s="213"/>
      <c r="AJV913" s="213"/>
      <c r="AJW913" s="213"/>
      <c r="AJX913" s="213"/>
      <c r="AJY913" s="213"/>
      <c r="AJZ913" s="213"/>
      <c r="AKA913" s="213"/>
      <c r="AKB913" s="213"/>
      <c r="AKC913" s="213"/>
      <c r="AKD913" s="213"/>
      <c r="AKE913" s="213"/>
      <c r="AKF913" s="213"/>
      <c r="AKG913" s="213"/>
      <c r="AKH913" s="213"/>
      <c r="AKI913" s="213"/>
      <c r="AKJ913" s="213"/>
      <c r="AKK913" s="213"/>
      <c r="AKL913" s="213"/>
      <c r="AKM913" s="213"/>
      <c r="AKN913" s="213"/>
      <c r="AKO913" s="213"/>
      <c r="AKP913" s="213"/>
      <c r="AKQ913" s="213"/>
      <c r="AKR913" s="213"/>
      <c r="AKS913" s="213"/>
      <c r="AKT913" s="213"/>
      <c r="AKU913" s="213"/>
      <c r="AKV913" s="213"/>
      <c r="AKW913" s="213"/>
      <c r="AKX913" s="213"/>
      <c r="AKY913" s="213"/>
      <c r="AKZ913" s="213"/>
      <c r="ALA913" s="213"/>
      <c r="ALB913" s="213"/>
      <c r="ALC913" s="213"/>
      <c r="ALD913" s="213"/>
      <c r="ALE913" s="213"/>
      <c r="ALF913" s="213"/>
      <c r="ALG913" s="213"/>
      <c r="ALH913" s="213"/>
      <c r="ALI913" s="213"/>
      <c r="ALJ913" s="213"/>
      <c r="ALK913" s="213"/>
      <c r="ALL913" s="213"/>
      <c r="ALM913" s="213"/>
      <c r="ALN913" s="213"/>
      <c r="ALO913" s="213"/>
      <c r="ALP913" s="213"/>
      <c r="ALQ913" s="213"/>
      <c r="ALR913" s="213"/>
      <c r="ALS913" s="213"/>
      <c r="ALT913" s="213"/>
      <c r="ALU913" s="213"/>
      <c r="ALV913" s="213"/>
      <c r="ALW913" s="213"/>
      <c r="ALX913" s="213"/>
      <c r="ALY913" s="213"/>
      <c r="ALZ913" s="213"/>
      <c r="AMA913" s="213"/>
      <c r="AMB913" s="213"/>
      <c r="AMC913" s="213"/>
      <c r="AMD913" s="213"/>
      <c r="AME913" s="213"/>
      <c r="AMF913" s="213"/>
      <c r="AMG913" s="213"/>
      <c r="AMH913" s="213"/>
      <c r="AMI913" s="213"/>
      <c r="AMJ913" s="213"/>
      <c r="AMK913" s="213"/>
      <c r="AML913" s="213"/>
      <c r="AMM913" s="213"/>
      <c r="AMN913" s="213"/>
      <c r="AMO913" s="213"/>
      <c r="AMP913" s="213"/>
      <c r="AMQ913" s="213"/>
      <c r="AMR913" s="213"/>
      <c r="AMS913" s="213"/>
      <c r="AMT913" s="213"/>
      <c r="AMU913" s="213"/>
      <c r="AMV913" s="213"/>
      <c r="AMW913" s="213"/>
      <c r="AMX913" s="213"/>
      <c r="AMY913" s="213"/>
      <c r="AMZ913" s="213"/>
      <c r="ANA913" s="213"/>
      <c r="ANB913" s="213"/>
      <c r="ANC913" s="213"/>
      <c r="AND913" s="213"/>
      <c r="ANE913" s="213"/>
      <c r="ANF913" s="213"/>
      <c r="ANG913" s="213"/>
      <c r="ANH913" s="213"/>
      <c r="ANI913" s="213"/>
      <c r="ANJ913" s="213"/>
      <c r="ANK913" s="213"/>
      <c r="ANL913" s="213"/>
      <c r="ANM913" s="213"/>
      <c r="ANN913" s="213"/>
      <c r="ANO913" s="213"/>
      <c r="ANP913" s="213"/>
      <c r="ANQ913" s="213"/>
      <c r="ANR913" s="213"/>
      <c r="ANS913" s="213"/>
      <c r="ANT913" s="213"/>
      <c r="ANU913" s="213"/>
      <c r="ANV913" s="213"/>
      <c r="ANW913" s="213"/>
      <c r="ANX913" s="213"/>
      <c r="ANY913" s="213"/>
      <c r="ANZ913" s="213"/>
      <c r="AOA913" s="213"/>
      <c r="AOB913" s="213"/>
      <c r="AOC913" s="213"/>
      <c r="AOD913" s="213"/>
      <c r="AOE913" s="213"/>
      <c r="AOF913" s="213"/>
      <c r="AOG913" s="213"/>
      <c r="AOH913" s="213"/>
      <c r="AOI913" s="213"/>
      <c r="AOJ913" s="213"/>
      <c r="AOK913" s="213"/>
      <c r="AOL913" s="213"/>
      <c r="AOM913" s="213"/>
      <c r="AON913" s="213"/>
      <c r="AOO913" s="213"/>
      <c r="AOP913" s="213"/>
      <c r="AOQ913" s="213"/>
      <c r="AOR913" s="213"/>
      <c r="AOS913" s="213"/>
      <c r="AOT913" s="213"/>
      <c r="AOU913" s="213"/>
      <c r="AOV913" s="213"/>
      <c r="AOW913" s="213"/>
      <c r="AOX913" s="213"/>
      <c r="AOY913" s="213"/>
      <c r="AOZ913" s="213"/>
      <c r="APA913" s="213"/>
      <c r="APB913" s="213"/>
      <c r="APC913" s="213"/>
      <c r="APD913" s="213"/>
      <c r="APE913" s="213"/>
      <c r="APF913" s="213"/>
      <c r="APG913" s="213"/>
      <c r="APH913" s="213"/>
      <c r="API913" s="213"/>
      <c r="APJ913" s="213"/>
      <c r="APK913" s="213"/>
      <c r="APL913" s="213"/>
      <c r="APM913" s="213"/>
      <c r="APN913" s="213"/>
      <c r="APO913" s="213"/>
      <c r="APP913" s="213"/>
      <c r="APQ913" s="213"/>
      <c r="APR913" s="213"/>
      <c r="APS913" s="213"/>
      <c r="APT913" s="213"/>
      <c r="APU913" s="213"/>
      <c r="APV913" s="213"/>
      <c r="APW913" s="213"/>
      <c r="APX913" s="213"/>
      <c r="APY913" s="213"/>
      <c r="APZ913" s="213"/>
      <c r="AQA913" s="213"/>
      <c r="AQB913" s="213"/>
      <c r="AQC913" s="213"/>
      <c r="AQD913" s="213"/>
      <c r="AQE913" s="213"/>
      <c r="AQF913" s="213"/>
      <c r="AQG913" s="213"/>
      <c r="AQH913" s="213"/>
      <c r="AQI913" s="213"/>
      <c r="AQJ913" s="213"/>
      <c r="AQK913" s="213"/>
      <c r="AQL913" s="213"/>
      <c r="AQM913" s="213"/>
      <c r="AQN913" s="213"/>
      <c r="AQO913" s="213"/>
      <c r="AQP913" s="213"/>
      <c r="AQQ913" s="213"/>
      <c r="AQR913" s="213"/>
      <c r="AQS913" s="213"/>
      <c r="AQT913" s="213"/>
      <c r="AQU913" s="213"/>
      <c r="AQV913" s="213"/>
      <c r="AQW913" s="213"/>
      <c r="AQX913" s="213"/>
      <c r="AQY913" s="213"/>
      <c r="AQZ913" s="213"/>
      <c r="ARA913" s="213"/>
      <c r="ARB913" s="213"/>
      <c r="ARC913" s="213"/>
      <c r="ARD913" s="213"/>
      <c r="ARE913" s="213"/>
      <c r="ARF913" s="213"/>
      <c r="ARG913" s="213"/>
      <c r="ARH913" s="213"/>
      <c r="ARI913" s="213"/>
      <c r="ARJ913" s="213"/>
      <c r="ARK913" s="213"/>
      <c r="ARL913" s="213"/>
      <c r="ARM913" s="213"/>
      <c r="ARN913" s="213"/>
      <c r="ARO913" s="213"/>
      <c r="ARP913" s="213"/>
      <c r="ARQ913" s="213"/>
      <c r="ARR913" s="213"/>
      <c r="ARS913" s="213"/>
      <c r="ART913" s="213"/>
      <c r="ARU913" s="213"/>
      <c r="ARV913" s="213"/>
      <c r="ARW913" s="213"/>
      <c r="ARX913" s="213"/>
      <c r="ARY913" s="213"/>
      <c r="ARZ913" s="213"/>
      <c r="ASA913" s="213"/>
      <c r="ASB913" s="213"/>
      <c r="ASC913" s="213"/>
      <c r="ASD913" s="213"/>
      <c r="ASE913" s="213"/>
      <c r="ASF913" s="213"/>
      <c r="ASG913" s="213"/>
      <c r="ASH913" s="213"/>
      <c r="ASI913" s="213"/>
      <c r="ASJ913" s="213"/>
      <c r="ASK913" s="213"/>
      <c r="ASL913" s="213"/>
      <c r="ASM913" s="213"/>
      <c r="ASN913" s="213"/>
      <c r="ASO913" s="213"/>
      <c r="ASP913" s="213"/>
      <c r="ASQ913" s="213"/>
      <c r="ASR913" s="213"/>
      <c r="ASS913" s="213"/>
      <c r="AST913" s="213"/>
      <c r="ASU913" s="213"/>
      <c r="ASV913" s="213"/>
      <c r="ASW913" s="213"/>
      <c r="ASX913" s="213"/>
      <c r="ASY913" s="213"/>
      <c r="ASZ913" s="213"/>
      <c r="ATA913" s="213"/>
      <c r="ATB913" s="213"/>
      <c r="ATC913" s="213"/>
      <c r="ATD913" s="213"/>
      <c r="ATE913" s="213"/>
      <c r="ATF913" s="213"/>
      <c r="ATG913" s="213"/>
      <c r="ATH913" s="213"/>
      <c r="ATI913" s="213"/>
      <c r="ATJ913" s="213"/>
      <c r="ATK913" s="213"/>
      <c r="ATL913" s="213"/>
      <c r="ATM913" s="213"/>
      <c r="ATN913" s="213"/>
      <c r="ATO913" s="213"/>
      <c r="ATP913" s="213"/>
      <c r="ATQ913" s="213"/>
      <c r="ATR913" s="213"/>
      <c r="ATS913" s="213"/>
      <c r="ATT913" s="213"/>
      <c r="ATU913" s="213"/>
      <c r="ATV913" s="213"/>
      <c r="ATW913" s="213"/>
      <c r="ATX913" s="213"/>
      <c r="ATY913" s="213"/>
      <c r="ATZ913" s="213"/>
      <c r="AUA913" s="213"/>
      <c r="AUB913" s="213"/>
      <c r="AUC913" s="213"/>
      <c r="AUD913" s="213"/>
      <c r="AUE913" s="213"/>
      <c r="AUF913" s="213"/>
      <c r="AUG913" s="213"/>
      <c r="AUH913" s="213"/>
      <c r="AUI913" s="213"/>
      <c r="AUJ913" s="213"/>
      <c r="AUK913" s="213"/>
      <c r="AUL913" s="213"/>
      <c r="AUM913" s="213"/>
      <c r="AUN913" s="213"/>
      <c r="AUO913" s="213"/>
      <c r="AUP913" s="213"/>
      <c r="AUQ913" s="213"/>
      <c r="AUR913" s="213"/>
      <c r="AUS913" s="213"/>
      <c r="AUT913" s="213"/>
      <c r="AUU913" s="213"/>
      <c r="AUV913" s="213"/>
      <c r="AUW913" s="213"/>
      <c r="AUX913" s="213"/>
      <c r="AUY913" s="213"/>
      <c r="AUZ913" s="213"/>
      <c r="AVA913" s="213"/>
      <c r="AVB913" s="213"/>
      <c r="AVC913" s="213"/>
      <c r="AVD913" s="213"/>
      <c r="AVE913" s="213"/>
      <c r="AVF913" s="213"/>
      <c r="AVG913" s="213"/>
      <c r="AVH913" s="213"/>
      <c r="AVI913" s="213"/>
      <c r="AVJ913" s="213"/>
      <c r="AVK913" s="213"/>
      <c r="AVL913" s="213"/>
      <c r="AVM913" s="213"/>
      <c r="AVN913" s="213"/>
      <c r="AVO913" s="213"/>
      <c r="AVP913" s="213"/>
      <c r="AVQ913" s="213"/>
      <c r="AVR913" s="213"/>
      <c r="AVS913" s="213"/>
      <c r="AVT913" s="213"/>
      <c r="AVU913" s="213"/>
      <c r="AVV913" s="213"/>
      <c r="AVW913" s="213"/>
      <c r="AVX913" s="213"/>
      <c r="AVY913" s="213"/>
      <c r="AVZ913" s="213"/>
      <c r="AWA913" s="213"/>
      <c r="AWB913" s="213"/>
      <c r="AWC913" s="213"/>
      <c r="AWD913" s="213"/>
      <c r="AWE913" s="213"/>
      <c r="AWF913" s="213"/>
      <c r="AWG913" s="213"/>
      <c r="AWH913" s="213"/>
      <c r="AWI913" s="213"/>
      <c r="AWJ913" s="213"/>
      <c r="AWK913" s="213"/>
      <c r="AWL913" s="213"/>
      <c r="AWM913" s="213"/>
      <c r="AWN913" s="213"/>
      <c r="AWO913" s="213"/>
      <c r="AWP913" s="213"/>
      <c r="AWQ913" s="213"/>
      <c r="AWR913" s="213"/>
      <c r="AWS913" s="213"/>
      <c r="AWT913" s="213"/>
      <c r="AWU913" s="213"/>
      <c r="AWV913" s="213"/>
      <c r="AWW913" s="213"/>
      <c r="AWX913" s="213"/>
      <c r="AWY913" s="213"/>
      <c r="AWZ913" s="213"/>
      <c r="AXA913" s="213"/>
      <c r="AXB913" s="213"/>
      <c r="AXC913" s="213"/>
      <c r="AXD913" s="213"/>
      <c r="AXE913" s="213"/>
      <c r="AXF913" s="213"/>
      <c r="AXG913" s="213"/>
      <c r="AXH913" s="213"/>
      <c r="AXI913" s="213"/>
      <c r="AXJ913" s="213"/>
      <c r="AXK913" s="213"/>
      <c r="AXL913" s="213"/>
      <c r="AXM913" s="213"/>
      <c r="AXN913" s="213"/>
      <c r="AXO913" s="213"/>
      <c r="AXP913" s="213"/>
      <c r="AXQ913" s="213"/>
      <c r="AXR913" s="213"/>
      <c r="AXS913" s="213"/>
      <c r="AXT913" s="213"/>
      <c r="AXU913" s="213"/>
      <c r="AXV913" s="213"/>
      <c r="AXW913" s="213"/>
      <c r="AXX913" s="213"/>
      <c r="AXY913" s="213"/>
      <c r="AXZ913" s="213"/>
      <c r="AYA913" s="213"/>
      <c r="AYB913" s="213"/>
      <c r="AYC913" s="213"/>
      <c r="AYD913" s="213"/>
      <c r="AYE913" s="213"/>
      <c r="AYF913" s="213"/>
      <c r="AYG913" s="213"/>
      <c r="AYH913" s="213"/>
      <c r="AYI913" s="213"/>
      <c r="AYJ913" s="213"/>
      <c r="AYK913" s="213"/>
      <c r="AYL913" s="213"/>
      <c r="AYM913" s="213"/>
      <c r="AYN913" s="213"/>
      <c r="AYO913" s="213"/>
      <c r="AYP913" s="213"/>
      <c r="AYQ913" s="213"/>
      <c r="AYR913" s="213"/>
      <c r="AYS913" s="213"/>
      <c r="AYT913" s="213"/>
      <c r="AYU913" s="213"/>
      <c r="AYV913" s="213"/>
      <c r="AYW913" s="213"/>
      <c r="AYX913" s="213"/>
      <c r="AYY913" s="213"/>
      <c r="AYZ913" s="213"/>
      <c r="AZA913" s="213"/>
      <c r="AZB913" s="213"/>
      <c r="AZC913" s="213"/>
      <c r="AZD913" s="213"/>
      <c r="AZE913" s="213"/>
      <c r="AZF913" s="213"/>
      <c r="AZG913" s="213"/>
      <c r="AZH913" s="213"/>
      <c r="AZI913" s="213"/>
      <c r="AZJ913" s="213"/>
      <c r="AZK913" s="213"/>
      <c r="AZL913" s="213"/>
      <c r="AZM913" s="213"/>
      <c r="AZN913" s="213"/>
      <c r="AZO913" s="213"/>
      <c r="AZP913" s="213"/>
      <c r="AZQ913" s="213"/>
      <c r="AZR913" s="213"/>
      <c r="AZS913" s="213"/>
      <c r="AZT913" s="213"/>
      <c r="AZU913" s="213"/>
      <c r="AZV913" s="213"/>
      <c r="AZW913" s="213"/>
      <c r="AZX913" s="213"/>
      <c r="AZY913" s="213"/>
      <c r="AZZ913" s="213"/>
      <c r="BAA913" s="213"/>
      <c r="BAB913" s="213"/>
      <c r="BAC913" s="213"/>
      <c r="BAD913" s="213"/>
      <c r="BAE913" s="213"/>
      <c r="BAF913" s="213"/>
      <c r="BAG913" s="213"/>
      <c r="BAH913" s="213"/>
      <c r="BAI913" s="213"/>
      <c r="BAJ913" s="213"/>
      <c r="BAK913" s="213"/>
      <c r="BAL913" s="213"/>
      <c r="BAM913" s="213"/>
      <c r="BAN913" s="213"/>
      <c r="BAO913" s="213"/>
      <c r="BAP913" s="213"/>
      <c r="BAQ913" s="213"/>
      <c r="BAR913" s="213"/>
      <c r="BAS913" s="213"/>
      <c r="BAT913" s="213"/>
      <c r="BAU913" s="213"/>
      <c r="BAV913" s="213"/>
      <c r="BAW913" s="213"/>
      <c r="BAX913" s="213"/>
      <c r="BAY913" s="213"/>
      <c r="BAZ913" s="213"/>
      <c r="BBA913" s="213"/>
      <c r="BBB913" s="213"/>
      <c r="BBC913" s="213"/>
      <c r="BBD913" s="213"/>
      <c r="BBE913" s="213"/>
      <c r="BBF913" s="213"/>
      <c r="BBG913" s="213"/>
      <c r="BBH913" s="213"/>
      <c r="BBI913" s="213"/>
      <c r="BBJ913" s="213"/>
      <c r="BBK913" s="213"/>
      <c r="BBL913" s="213"/>
      <c r="BBM913" s="213"/>
      <c r="BBN913" s="213"/>
      <c r="BBO913" s="213"/>
      <c r="BBP913" s="213"/>
      <c r="BBQ913" s="213"/>
      <c r="BBR913" s="213"/>
      <c r="BBS913" s="213"/>
      <c r="BBT913" s="213"/>
      <c r="BBU913" s="213"/>
      <c r="BBV913" s="213"/>
      <c r="BBW913" s="213"/>
      <c r="BBX913" s="213"/>
      <c r="BBY913" s="213"/>
      <c r="BBZ913" s="213"/>
      <c r="BCA913" s="213"/>
      <c r="BCB913" s="213"/>
      <c r="BCC913" s="213"/>
      <c r="BCD913" s="213"/>
      <c r="BCE913" s="213"/>
      <c r="BCF913" s="213"/>
      <c r="BCG913" s="213"/>
      <c r="BCH913" s="213"/>
      <c r="BCI913" s="213"/>
      <c r="BCJ913" s="213"/>
      <c r="BCK913" s="213"/>
      <c r="BCL913" s="213"/>
      <c r="BCM913" s="213"/>
      <c r="BCN913" s="213"/>
      <c r="BCO913" s="213"/>
      <c r="BCP913" s="213"/>
      <c r="BCQ913" s="213"/>
      <c r="BCR913" s="213"/>
      <c r="BCS913" s="213"/>
      <c r="BCT913" s="213"/>
      <c r="BCU913" s="213"/>
      <c r="BCV913" s="213"/>
      <c r="BCW913" s="213"/>
      <c r="BCX913" s="213"/>
      <c r="BCY913" s="213"/>
      <c r="BCZ913" s="213"/>
      <c r="BDA913" s="213"/>
      <c r="BDB913" s="213"/>
      <c r="BDC913" s="213"/>
      <c r="BDD913" s="213"/>
      <c r="BDE913" s="213"/>
      <c r="BDF913" s="213"/>
      <c r="BDG913" s="213"/>
      <c r="BDH913" s="213"/>
      <c r="BDI913" s="213"/>
      <c r="BDJ913" s="213"/>
      <c r="BDK913" s="213"/>
      <c r="BDL913" s="213"/>
      <c r="BDM913" s="213"/>
      <c r="BDN913" s="213"/>
      <c r="BDO913" s="213"/>
      <c r="BDP913" s="213"/>
      <c r="BDQ913" s="213"/>
      <c r="BDR913" s="213"/>
      <c r="BDS913" s="213"/>
      <c r="BDT913" s="213"/>
      <c r="BDU913" s="213"/>
      <c r="BDV913" s="213"/>
      <c r="BDW913" s="213"/>
      <c r="BDX913" s="213"/>
      <c r="BDY913" s="213"/>
      <c r="BDZ913" s="213"/>
      <c r="BEA913" s="213"/>
      <c r="BEB913" s="213"/>
      <c r="BEC913" s="213"/>
      <c r="BED913" s="213"/>
      <c r="BEE913" s="213"/>
      <c r="BEF913" s="213"/>
      <c r="BEG913" s="213"/>
      <c r="BEH913" s="213"/>
      <c r="BEI913" s="213"/>
      <c r="BEJ913" s="213"/>
      <c r="BEK913" s="213"/>
      <c r="BEL913" s="213"/>
      <c r="BEM913" s="213"/>
      <c r="BEN913" s="213"/>
      <c r="BEO913" s="213"/>
      <c r="BEP913" s="213"/>
      <c r="BEQ913" s="213"/>
      <c r="BER913" s="213"/>
      <c r="BES913" s="213"/>
      <c r="BET913" s="213"/>
      <c r="BEU913" s="213"/>
      <c r="BEV913" s="213"/>
      <c r="BEW913" s="213"/>
      <c r="BEX913" s="213"/>
      <c r="BEY913" s="213"/>
      <c r="BEZ913" s="213"/>
      <c r="BFA913" s="213"/>
      <c r="BFB913" s="213"/>
      <c r="BFC913" s="213"/>
      <c r="BFD913" s="213"/>
      <c r="BFE913" s="213"/>
      <c r="BFF913" s="213"/>
      <c r="BFG913" s="213"/>
      <c r="BFH913" s="213"/>
      <c r="BFI913" s="213"/>
      <c r="BFJ913" s="213"/>
      <c r="BFK913" s="213"/>
      <c r="BFL913" s="213"/>
      <c r="BFM913" s="213"/>
      <c r="BFN913" s="213"/>
      <c r="BFO913" s="213"/>
      <c r="BFP913" s="213"/>
      <c r="BFQ913" s="213"/>
      <c r="BFR913" s="213"/>
      <c r="BFS913" s="213"/>
      <c r="BFT913" s="213"/>
      <c r="BFU913" s="213"/>
      <c r="BFV913" s="213"/>
      <c r="BFW913" s="213"/>
      <c r="BFX913" s="213"/>
      <c r="BFY913" s="213"/>
      <c r="BFZ913" s="213"/>
      <c r="BGA913" s="213"/>
      <c r="BGB913" s="213"/>
      <c r="BGC913" s="213"/>
      <c r="BGD913" s="213"/>
      <c r="BGE913" s="213"/>
      <c r="BGF913" s="213"/>
      <c r="BGG913" s="213"/>
      <c r="BGH913" s="213"/>
      <c r="BGI913" s="213"/>
      <c r="BGJ913" s="213"/>
      <c r="BGK913" s="213"/>
      <c r="BGL913" s="213"/>
      <c r="BGM913" s="213"/>
      <c r="BGN913" s="213"/>
      <c r="BGO913" s="213"/>
      <c r="BGP913" s="213"/>
      <c r="BGQ913" s="213"/>
      <c r="BGR913" s="213"/>
      <c r="BGS913" s="213"/>
      <c r="BGT913" s="213"/>
      <c r="BGU913" s="213"/>
      <c r="BGV913" s="213"/>
      <c r="BGW913" s="213"/>
      <c r="BGX913" s="213"/>
      <c r="BGY913" s="213"/>
      <c r="BGZ913" s="213"/>
      <c r="BHA913" s="213"/>
      <c r="BHB913" s="213"/>
      <c r="BHC913" s="213"/>
      <c r="BHD913" s="213"/>
      <c r="BHE913" s="213"/>
      <c r="BHF913" s="213"/>
      <c r="BHG913" s="213"/>
      <c r="BHH913" s="213"/>
      <c r="BHI913" s="213"/>
      <c r="BHJ913" s="213"/>
      <c r="BHK913" s="213"/>
      <c r="BHL913" s="213"/>
      <c r="BHM913" s="213"/>
      <c r="BHN913" s="213"/>
      <c r="BHO913" s="213"/>
      <c r="BHP913" s="213"/>
      <c r="BHQ913" s="213"/>
      <c r="BHR913" s="213"/>
      <c r="BHS913" s="213"/>
      <c r="BHT913" s="213"/>
      <c r="BHU913" s="213"/>
      <c r="BHV913" s="213"/>
      <c r="BHW913" s="213"/>
      <c r="BHX913" s="213"/>
      <c r="BHY913" s="213"/>
      <c r="BHZ913" s="213"/>
      <c r="BIA913" s="213"/>
      <c r="BIB913" s="213"/>
      <c r="BIC913" s="213"/>
      <c r="BID913" s="213"/>
      <c r="BIE913" s="213"/>
      <c r="BIF913" s="213"/>
      <c r="BIG913" s="213"/>
      <c r="BIH913" s="213"/>
      <c r="BII913" s="213"/>
      <c r="BIJ913" s="213"/>
      <c r="BIK913" s="213"/>
      <c r="BIL913" s="213"/>
      <c r="BIM913" s="213"/>
      <c r="BIN913" s="213"/>
      <c r="BIO913" s="213"/>
      <c r="BIP913" s="213"/>
      <c r="BIQ913" s="213"/>
      <c r="BIR913" s="213"/>
      <c r="BIS913" s="213"/>
      <c r="BIT913" s="213"/>
      <c r="BIU913" s="213"/>
      <c r="BIV913" s="213"/>
      <c r="BIW913" s="213"/>
      <c r="BIX913" s="213"/>
      <c r="BIY913" s="213"/>
      <c r="BIZ913" s="213"/>
      <c r="BJA913" s="213"/>
      <c r="BJB913" s="213"/>
      <c r="BJC913" s="213"/>
      <c r="BJD913" s="213"/>
      <c r="BJE913" s="213"/>
      <c r="BJF913" s="213"/>
      <c r="BJG913" s="213"/>
      <c r="BJH913" s="213"/>
      <c r="BJI913" s="213"/>
      <c r="BJJ913" s="213"/>
      <c r="BJK913" s="213"/>
      <c r="BJL913" s="213"/>
      <c r="BJM913" s="213"/>
      <c r="BJN913" s="213"/>
      <c r="BJO913" s="213"/>
      <c r="BJP913" s="213"/>
      <c r="BJQ913" s="213"/>
      <c r="BJR913" s="213"/>
      <c r="BJS913" s="213"/>
      <c r="BJT913" s="213"/>
      <c r="BJU913" s="213"/>
      <c r="BJV913" s="213"/>
      <c r="BJW913" s="213"/>
      <c r="BJX913" s="213"/>
      <c r="BJY913" s="213"/>
      <c r="BJZ913" s="213"/>
      <c r="BKA913" s="213"/>
      <c r="BKB913" s="213"/>
      <c r="BKC913" s="213"/>
      <c r="BKD913" s="213"/>
      <c r="BKE913" s="213"/>
      <c r="BKF913" s="213"/>
      <c r="BKG913" s="213"/>
      <c r="BKH913" s="213"/>
      <c r="BKI913" s="213"/>
      <c r="BKJ913" s="213"/>
      <c r="BKK913" s="213"/>
      <c r="BKL913" s="213"/>
      <c r="BKM913" s="213"/>
      <c r="BKN913" s="213"/>
      <c r="BKO913" s="213"/>
      <c r="BKP913" s="213"/>
      <c r="BKQ913" s="213"/>
      <c r="BKR913" s="213"/>
      <c r="BKS913" s="213"/>
      <c r="BKT913" s="213"/>
      <c r="BKU913" s="213"/>
      <c r="BKV913" s="213"/>
      <c r="BKW913" s="213"/>
      <c r="BKX913" s="213"/>
      <c r="BKY913" s="213"/>
      <c r="BKZ913" s="213"/>
      <c r="BLA913" s="213"/>
      <c r="BLB913" s="213"/>
      <c r="BLC913" s="213"/>
      <c r="BLD913" s="213"/>
      <c r="BLE913" s="213"/>
      <c r="BLF913" s="213"/>
      <c r="BLG913" s="213"/>
      <c r="BLH913" s="213"/>
      <c r="BLI913" s="213"/>
      <c r="BLJ913" s="213"/>
      <c r="BLK913" s="213"/>
      <c r="BLL913" s="213"/>
      <c r="BLM913" s="213"/>
      <c r="BLN913" s="213"/>
      <c r="BLO913" s="213"/>
      <c r="BLP913" s="213"/>
      <c r="BLQ913" s="213"/>
      <c r="BLR913" s="213"/>
      <c r="BLS913" s="213"/>
      <c r="BLT913" s="213"/>
      <c r="BLU913" s="213"/>
      <c r="BLV913" s="213"/>
      <c r="BLW913" s="213"/>
      <c r="BLX913" s="213"/>
      <c r="BLY913" s="213"/>
      <c r="BLZ913" s="213"/>
      <c r="BMA913" s="213"/>
      <c r="BMB913" s="213"/>
      <c r="BMC913" s="213"/>
      <c r="BMD913" s="213"/>
      <c r="BME913" s="213"/>
      <c r="BMF913" s="213"/>
      <c r="BMG913" s="213"/>
      <c r="BMH913" s="213"/>
      <c r="BMI913" s="213"/>
      <c r="BMJ913" s="213"/>
      <c r="BMK913" s="213"/>
      <c r="BML913" s="213"/>
      <c r="BMM913" s="213"/>
      <c r="BMN913" s="213"/>
      <c r="BMO913" s="213"/>
      <c r="BMP913" s="213"/>
      <c r="BMQ913" s="213"/>
      <c r="BMR913" s="213"/>
      <c r="BMS913" s="213"/>
      <c r="BMT913" s="213"/>
      <c r="BMU913" s="213"/>
      <c r="BMV913" s="213"/>
      <c r="BMW913" s="213"/>
      <c r="BMX913" s="213"/>
      <c r="BMY913" s="213"/>
      <c r="BMZ913" s="213"/>
      <c r="BNA913" s="213"/>
      <c r="BNB913" s="213"/>
      <c r="BNC913" s="213"/>
      <c r="BND913" s="213"/>
      <c r="BNE913" s="213"/>
      <c r="BNF913" s="213"/>
      <c r="BNG913" s="213"/>
      <c r="BNH913" s="213"/>
      <c r="BNI913" s="213"/>
      <c r="BNJ913" s="213"/>
      <c r="BNK913" s="213"/>
      <c r="BNL913" s="213"/>
      <c r="BNM913" s="213"/>
      <c r="BNN913" s="213"/>
      <c r="BNO913" s="213"/>
      <c r="BNP913" s="213"/>
      <c r="BNQ913" s="213"/>
      <c r="BNR913" s="213"/>
      <c r="BNS913" s="213"/>
      <c r="BNT913" s="213"/>
      <c r="BNU913" s="213"/>
      <c r="BNV913" s="213"/>
      <c r="BNW913" s="213"/>
      <c r="BNX913" s="213"/>
      <c r="BNY913" s="213"/>
      <c r="BNZ913" s="213"/>
      <c r="BOA913" s="213"/>
      <c r="BOB913" s="213"/>
      <c r="BOC913" s="213"/>
      <c r="BOD913" s="213"/>
      <c r="BOE913" s="213"/>
      <c r="BOF913" s="213"/>
      <c r="BOG913" s="213"/>
      <c r="BOH913" s="213"/>
      <c r="BOI913" s="213"/>
      <c r="BOJ913" s="213"/>
      <c r="BOK913" s="213"/>
      <c r="BOL913" s="213"/>
      <c r="BOM913" s="213"/>
      <c r="BON913" s="213"/>
      <c r="BOO913" s="213"/>
      <c r="BOP913" s="213"/>
      <c r="BOQ913" s="213"/>
      <c r="BOR913" s="213"/>
      <c r="BOS913" s="213"/>
      <c r="BOT913" s="213"/>
      <c r="BOU913" s="213"/>
      <c r="BOV913" s="213"/>
      <c r="BOW913" s="213"/>
      <c r="BOX913" s="213"/>
      <c r="BOY913" s="213"/>
      <c r="BOZ913" s="213"/>
      <c r="BPA913" s="213"/>
      <c r="BPB913" s="213"/>
      <c r="BPC913" s="213"/>
      <c r="BPD913" s="213"/>
      <c r="BPE913" s="213"/>
      <c r="BPF913" s="213"/>
      <c r="BPG913" s="213"/>
      <c r="BPH913" s="213"/>
      <c r="BPI913" s="213"/>
      <c r="BPJ913" s="213"/>
      <c r="BPK913" s="213"/>
      <c r="BPL913" s="213"/>
      <c r="BPM913" s="213"/>
      <c r="BPN913" s="213"/>
      <c r="BPO913" s="213"/>
      <c r="BPP913" s="213"/>
      <c r="BPQ913" s="213"/>
      <c r="BPR913" s="213"/>
      <c r="BPS913" s="213"/>
      <c r="BPT913" s="213"/>
      <c r="BPU913" s="213"/>
      <c r="BPV913" s="213"/>
      <c r="BPW913" s="213"/>
      <c r="BPX913" s="213"/>
      <c r="BPY913" s="213"/>
      <c r="BPZ913" s="213"/>
      <c r="BQA913" s="213"/>
      <c r="BQB913" s="213"/>
      <c r="BQC913" s="213"/>
      <c r="BQD913" s="213"/>
      <c r="BQE913" s="213"/>
      <c r="BQF913" s="213"/>
      <c r="BQG913" s="213"/>
      <c r="BQH913" s="213"/>
      <c r="BQI913" s="213"/>
      <c r="BQJ913" s="213"/>
      <c r="BQK913" s="213"/>
      <c r="BQL913" s="213"/>
      <c r="BQM913" s="213"/>
      <c r="BQN913" s="213"/>
      <c r="BQO913" s="213"/>
      <c r="BQP913" s="213"/>
      <c r="BQQ913" s="213"/>
      <c r="BQR913" s="213"/>
      <c r="BQS913" s="213"/>
      <c r="BQT913" s="213"/>
      <c r="BQU913" s="213"/>
      <c r="BQV913" s="213"/>
      <c r="BQW913" s="213"/>
      <c r="BQX913" s="213"/>
      <c r="BQY913" s="213"/>
      <c r="BQZ913" s="213"/>
      <c r="BRA913" s="213"/>
      <c r="BRB913" s="213"/>
      <c r="BRC913" s="213"/>
      <c r="BRD913" s="213"/>
      <c r="BRE913" s="213"/>
      <c r="BRF913" s="213"/>
      <c r="BRG913" s="213"/>
      <c r="BRH913" s="213"/>
      <c r="BRI913" s="213"/>
      <c r="BRJ913" s="213"/>
      <c r="BRK913" s="213"/>
      <c r="BRL913" s="213"/>
      <c r="BRM913" s="213"/>
      <c r="BRN913" s="213"/>
      <c r="BRO913" s="213"/>
      <c r="BRP913" s="213"/>
      <c r="BRQ913" s="213"/>
      <c r="BRR913" s="213"/>
      <c r="BRS913" s="213"/>
      <c r="BRT913" s="213"/>
      <c r="BRU913" s="213"/>
      <c r="BRV913" s="213"/>
      <c r="BRW913" s="213"/>
      <c r="BRX913" s="213"/>
      <c r="BRY913" s="213"/>
      <c r="BRZ913" s="213"/>
      <c r="BSA913" s="213"/>
      <c r="BSB913" s="213"/>
      <c r="BSC913" s="213"/>
      <c r="BSD913" s="213"/>
      <c r="BSE913" s="213"/>
      <c r="BSF913" s="213"/>
      <c r="BSG913" s="213"/>
      <c r="BSH913" s="213"/>
      <c r="BSI913" s="213"/>
      <c r="BSJ913" s="213"/>
      <c r="BSK913" s="213"/>
      <c r="BSL913" s="213"/>
      <c r="BSM913" s="213"/>
      <c r="BSN913" s="213"/>
      <c r="BSO913" s="213"/>
      <c r="BSP913" s="213"/>
      <c r="BSQ913" s="213"/>
      <c r="BSR913" s="213"/>
      <c r="BSS913" s="213"/>
      <c r="BST913" s="213"/>
      <c r="BSU913" s="213"/>
      <c r="BSV913" s="213"/>
      <c r="BSW913" s="213"/>
      <c r="BSX913" s="213"/>
      <c r="BSY913" s="213"/>
      <c r="BSZ913" s="213"/>
      <c r="BTA913" s="213"/>
      <c r="BTB913" s="213"/>
      <c r="BTC913" s="213"/>
      <c r="BTD913" s="213"/>
      <c r="BTE913" s="213"/>
      <c r="BTF913" s="213"/>
      <c r="BTG913" s="213"/>
      <c r="BTH913" s="213"/>
      <c r="BTI913" s="213"/>
      <c r="BTJ913" s="213"/>
      <c r="BTK913" s="213"/>
      <c r="BTL913" s="213"/>
      <c r="BTM913" s="213"/>
      <c r="BTN913" s="213"/>
      <c r="BTO913" s="213"/>
      <c r="BTP913" s="213"/>
      <c r="BTQ913" s="213"/>
      <c r="BTR913" s="213"/>
      <c r="BTS913" s="213"/>
      <c r="BTT913" s="213"/>
      <c r="BTU913" s="213"/>
      <c r="BTV913" s="213"/>
      <c r="BTW913" s="213"/>
      <c r="BTX913" s="213"/>
      <c r="BTY913" s="213"/>
      <c r="BTZ913" s="213"/>
      <c r="BUA913" s="213"/>
      <c r="BUB913" s="213"/>
      <c r="BUC913" s="213"/>
      <c r="BUD913" s="213"/>
      <c r="BUE913" s="213"/>
      <c r="BUF913" s="213"/>
      <c r="BUG913" s="213"/>
      <c r="BUH913" s="213"/>
      <c r="BUI913" s="213"/>
      <c r="BUJ913" s="213"/>
      <c r="BUK913" s="213"/>
      <c r="BUL913" s="213"/>
      <c r="BUM913" s="213"/>
      <c r="BUN913" s="213"/>
      <c r="BUO913" s="213"/>
      <c r="BUP913" s="213"/>
      <c r="BUQ913" s="213"/>
      <c r="BUR913" s="213"/>
      <c r="BUS913" s="213"/>
      <c r="BUT913" s="213"/>
      <c r="BUU913" s="213"/>
      <c r="BUV913" s="213"/>
      <c r="BUW913" s="213"/>
      <c r="BUX913" s="213"/>
      <c r="BUY913" s="213"/>
      <c r="BUZ913" s="213"/>
      <c r="BVA913" s="213"/>
      <c r="BVB913" s="213"/>
      <c r="BVC913" s="213"/>
      <c r="BVD913" s="213"/>
      <c r="BVE913" s="213"/>
      <c r="BVF913" s="213"/>
      <c r="BVG913" s="213"/>
      <c r="BVH913" s="213"/>
      <c r="BVI913" s="213"/>
      <c r="BVJ913" s="213"/>
      <c r="BVK913" s="213"/>
      <c r="BVL913" s="213"/>
      <c r="BVM913" s="213"/>
      <c r="BVN913" s="213"/>
      <c r="BVO913" s="213"/>
      <c r="BVP913" s="213"/>
      <c r="BVQ913" s="213"/>
      <c r="BVR913" s="213"/>
      <c r="BVS913" s="213"/>
      <c r="BVT913" s="213"/>
      <c r="BVU913" s="213"/>
      <c r="BVV913" s="213"/>
      <c r="BVW913" s="213"/>
      <c r="BVX913" s="213"/>
      <c r="BVY913" s="213"/>
      <c r="BVZ913" s="213"/>
      <c r="BWA913" s="213"/>
      <c r="BWB913" s="213"/>
      <c r="BWC913" s="213"/>
      <c r="BWD913" s="213"/>
      <c r="BWE913" s="213"/>
      <c r="BWF913" s="213"/>
      <c r="BWG913" s="213"/>
      <c r="BWH913" s="213"/>
      <c r="BWI913" s="213"/>
      <c r="BWJ913" s="213"/>
      <c r="BWK913" s="213"/>
      <c r="BWL913" s="213"/>
      <c r="BWM913" s="213"/>
      <c r="BWN913" s="213"/>
      <c r="BWO913" s="213"/>
      <c r="BWP913" s="213"/>
      <c r="BWQ913" s="213"/>
      <c r="BWR913" s="213"/>
      <c r="BWS913" s="213"/>
      <c r="BWT913" s="213"/>
      <c r="BWU913" s="213"/>
      <c r="BWV913" s="213"/>
      <c r="BWW913" s="213"/>
      <c r="BWX913" s="213"/>
      <c r="BWY913" s="213"/>
      <c r="BWZ913" s="213"/>
      <c r="BXA913" s="213"/>
      <c r="BXB913" s="213"/>
      <c r="BXC913" s="213"/>
      <c r="BXD913" s="213"/>
      <c r="BXE913" s="213"/>
      <c r="BXF913" s="213"/>
      <c r="BXG913" s="213"/>
      <c r="BXH913" s="213"/>
      <c r="BXI913" s="213"/>
      <c r="BXJ913" s="213"/>
      <c r="BXK913" s="213"/>
      <c r="BXL913" s="213"/>
      <c r="BXM913" s="213"/>
      <c r="BXN913" s="213"/>
      <c r="BXO913" s="213"/>
      <c r="BXP913" s="213"/>
      <c r="BXQ913" s="213"/>
      <c r="BXR913" s="213"/>
      <c r="BXS913" s="213"/>
      <c r="BXT913" s="213"/>
      <c r="BXU913" s="213"/>
      <c r="BXV913" s="213"/>
      <c r="BXW913" s="213"/>
      <c r="BXX913" s="213"/>
      <c r="BXY913" s="213"/>
      <c r="BXZ913" s="213"/>
      <c r="BYA913" s="213"/>
      <c r="BYB913" s="213"/>
      <c r="BYC913" s="213"/>
      <c r="BYD913" s="213"/>
      <c r="BYE913" s="213"/>
      <c r="BYF913" s="213"/>
      <c r="BYG913" s="213"/>
      <c r="BYH913" s="213"/>
      <c r="BYI913" s="213"/>
      <c r="BYJ913" s="213"/>
      <c r="BYK913" s="213"/>
      <c r="BYL913" s="213"/>
      <c r="BYM913" s="213"/>
      <c r="BYN913" s="213"/>
      <c r="BYO913" s="213"/>
      <c r="BYP913" s="213"/>
      <c r="BYQ913" s="213"/>
      <c r="BYR913" s="213"/>
      <c r="BYS913" s="213"/>
      <c r="BYT913" s="213"/>
      <c r="BYU913" s="213"/>
      <c r="BYV913" s="213"/>
      <c r="BYW913" s="213"/>
      <c r="BYX913" s="213"/>
      <c r="BYY913" s="213"/>
      <c r="BYZ913" s="213"/>
      <c r="BZA913" s="213"/>
      <c r="BZB913" s="213"/>
      <c r="BZC913" s="213"/>
      <c r="BZD913" s="213"/>
      <c r="BZE913" s="213"/>
      <c r="BZF913" s="213"/>
      <c r="BZG913" s="213"/>
      <c r="BZH913" s="213"/>
      <c r="BZI913" s="213"/>
      <c r="BZJ913" s="213"/>
      <c r="BZK913" s="213"/>
      <c r="BZL913" s="213"/>
      <c r="BZM913" s="213"/>
      <c r="BZN913" s="213"/>
      <c r="BZO913" s="213"/>
      <c r="BZP913" s="213"/>
      <c r="BZQ913" s="213"/>
      <c r="BZR913" s="213"/>
      <c r="BZS913" s="213"/>
      <c r="BZT913" s="213"/>
      <c r="BZU913" s="213"/>
      <c r="BZV913" s="213"/>
      <c r="BZW913" s="213"/>
      <c r="BZX913" s="213"/>
      <c r="BZY913" s="213"/>
      <c r="BZZ913" s="213"/>
      <c r="CAA913" s="213"/>
      <c r="CAB913" s="213"/>
      <c r="CAC913" s="213"/>
      <c r="CAD913" s="213"/>
      <c r="CAE913" s="213"/>
      <c r="CAF913" s="213"/>
      <c r="CAG913" s="213"/>
      <c r="CAH913" s="213"/>
      <c r="CAI913" s="213"/>
      <c r="CAJ913" s="213"/>
      <c r="CAK913" s="213"/>
      <c r="CAL913" s="213"/>
      <c r="CAM913" s="213"/>
      <c r="CAN913" s="213"/>
      <c r="CAO913" s="213"/>
      <c r="CAP913" s="213"/>
      <c r="CAQ913" s="213"/>
      <c r="CAR913" s="213"/>
      <c r="CAS913" s="213"/>
      <c r="CAT913" s="213"/>
      <c r="CAU913" s="213"/>
      <c r="CAV913" s="213"/>
      <c r="CAW913" s="213"/>
      <c r="CAX913" s="213"/>
      <c r="CAY913" s="213"/>
      <c r="CAZ913" s="213"/>
      <c r="CBA913" s="213"/>
      <c r="CBB913" s="213"/>
      <c r="CBC913" s="213"/>
      <c r="CBD913" s="213"/>
      <c r="CBE913" s="213"/>
      <c r="CBF913" s="213"/>
      <c r="CBG913" s="213"/>
      <c r="CBH913" s="213"/>
      <c r="CBI913" s="213"/>
      <c r="CBJ913" s="213"/>
      <c r="CBK913" s="213"/>
      <c r="CBL913" s="213"/>
      <c r="CBM913" s="213"/>
      <c r="CBN913" s="213"/>
      <c r="CBO913" s="213"/>
      <c r="CBP913" s="213"/>
      <c r="CBQ913" s="213"/>
      <c r="CBR913" s="213"/>
      <c r="CBS913" s="213"/>
      <c r="CBT913" s="213"/>
      <c r="CBU913" s="213"/>
      <c r="CBV913" s="213"/>
      <c r="CBW913" s="213"/>
      <c r="CBX913" s="213"/>
      <c r="CBY913" s="213"/>
      <c r="CBZ913" s="213"/>
      <c r="CCA913" s="213"/>
      <c r="CCB913" s="213"/>
      <c r="CCC913" s="213"/>
      <c r="CCD913" s="213"/>
      <c r="CCE913" s="213"/>
      <c r="CCF913" s="213"/>
      <c r="CCG913" s="213"/>
      <c r="CCH913" s="213"/>
      <c r="CCI913" s="213"/>
      <c r="CCJ913" s="213"/>
      <c r="CCK913" s="213"/>
      <c r="CCL913" s="213"/>
      <c r="CCM913" s="213"/>
      <c r="CCN913" s="213"/>
      <c r="CCO913" s="213"/>
      <c r="CCP913" s="213"/>
      <c r="CCQ913" s="213"/>
      <c r="CCR913" s="213"/>
      <c r="CCS913" s="213"/>
      <c r="CCT913" s="213"/>
      <c r="CCU913" s="213"/>
      <c r="CCV913" s="213"/>
      <c r="CCW913" s="213"/>
      <c r="CCX913" s="213"/>
      <c r="CCY913" s="213"/>
      <c r="CCZ913" s="213"/>
      <c r="CDA913" s="213"/>
      <c r="CDB913" s="213"/>
      <c r="CDC913" s="213"/>
      <c r="CDD913" s="213"/>
      <c r="CDE913" s="213"/>
      <c r="CDF913" s="213"/>
      <c r="CDG913" s="213"/>
      <c r="CDH913" s="213"/>
      <c r="CDI913" s="213"/>
      <c r="CDJ913" s="213"/>
      <c r="CDK913" s="213"/>
      <c r="CDL913" s="213"/>
      <c r="CDM913" s="213"/>
      <c r="CDN913" s="213"/>
      <c r="CDO913" s="213"/>
      <c r="CDP913" s="213"/>
      <c r="CDQ913" s="213"/>
      <c r="CDR913" s="213"/>
      <c r="CDS913" s="213"/>
      <c r="CDT913" s="213"/>
      <c r="CDU913" s="213"/>
      <c r="CDV913" s="213"/>
      <c r="CDW913" s="213"/>
      <c r="CDX913" s="213"/>
      <c r="CDY913" s="213"/>
      <c r="CDZ913" s="213"/>
      <c r="CEA913" s="213"/>
      <c r="CEB913" s="213"/>
      <c r="CEC913" s="213"/>
      <c r="CED913" s="213"/>
      <c r="CEE913" s="213"/>
      <c r="CEF913" s="213"/>
      <c r="CEG913" s="213"/>
      <c r="CEH913" s="213"/>
      <c r="CEI913" s="213"/>
      <c r="CEJ913" s="213"/>
      <c r="CEK913" s="213"/>
      <c r="CEL913" s="213"/>
      <c r="CEM913" s="213"/>
      <c r="CEN913" s="213"/>
      <c r="CEO913" s="213"/>
      <c r="CEP913" s="213"/>
      <c r="CEQ913" s="213"/>
      <c r="CER913" s="213"/>
      <c r="CES913" s="213"/>
      <c r="CET913" s="213"/>
      <c r="CEU913" s="213"/>
      <c r="CEV913" s="213"/>
      <c r="CEW913" s="213"/>
      <c r="CEX913" s="213"/>
      <c r="CEY913" s="213"/>
      <c r="CEZ913" s="213"/>
      <c r="CFA913" s="213"/>
      <c r="CFB913" s="213"/>
      <c r="CFC913" s="213"/>
      <c r="CFD913" s="213"/>
      <c r="CFE913" s="213"/>
      <c r="CFF913" s="213"/>
      <c r="CFG913" s="213"/>
      <c r="CFH913" s="213"/>
      <c r="CFI913" s="213"/>
      <c r="CFJ913" s="213"/>
      <c r="CFK913" s="213"/>
      <c r="CFL913" s="213"/>
      <c r="CFM913" s="213"/>
      <c r="CFN913" s="213"/>
      <c r="CFO913" s="213"/>
      <c r="CFP913" s="213"/>
      <c r="CFQ913" s="213"/>
      <c r="CFR913" s="213"/>
      <c r="CFS913" s="213"/>
      <c r="CFT913" s="213"/>
      <c r="CFU913" s="213"/>
      <c r="CFV913" s="213"/>
      <c r="CFW913" s="213"/>
      <c r="CFX913" s="213"/>
      <c r="CFY913" s="213"/>
      <c r="CFZ913" s="213"/>
      <c r="CGA913" s="213"/>
      <c r="CGB913" s="213"/>
      <c r="CGC913" s="213"/>
      <c r="CGD913" s="213"/>
      <c r="CGE913" s="213"/>
      <c r="CGF913" s="213"/>
      <c r="CGG913" s="213"/>
      <c r="CGH913" s="213"/>
      <c r="CGI913" s="213"/>
      <c r="CGJ913" s="213"/>
      <c r="CGK913" s="213"/>
      <c r="CGL913" s="213"/>
      <c r="CGM913" s="213"/>
      <c r="CGN913" s="213"/>
      <c r="CGO913" s="213"/>
      <c r="CGP913" s="213"/>
      <c r="CGQ913" s="213"/>
      <c r="CGR913" s="213"/>
      <c r="CGS913" s="213"/>
      <c r="CGT913" s="213"/>
      <c r="CGU913" s="213"/>
      <c r="CGV913" s="213"/>
      <c r="CGW913" s="213"/>
      <c r="CGX913" s="213"/>
      <c r="CGY913" s="213"/>
      <c r="CGZ913" s="213"/>
      <c r="CHA913" s="213"/>
      <c r="CHB913" s="213"/>
      <c r="CHC913" s="213"/>
      <c r="CHD913" s="213"/>
      <c r="CHE913" s="213"/>
      <c r="CHF913" s="213"/>
      <c r="CHG913" s="213"/>
      <c r="CHH913" s="213"/>
      <c r="CHI913" s="213"/>
      <c r="CHJ913" s="213"/>
      <c r="CHK913" s="213"/>
      <c r="CHL913" s="213"/>
      <c r="CHM913" s="213"/>
      <c r="CHN913" s="213"/>
      <c r="CHO913" s="213"/>
      <c r="CHP913" s="213"/>
      <c r="CHQ913" s="213"/>
      <c r="CHR913" s="213"/>
      <c r="CHS913" s="213"/>
      <c r="CHT913" s="213"/>
      <c r="CHU913" s="213"/>
      <c r="CHV913" s="213"/>
      <c r="CHW913" s="213"/>
      <c r="CHX913" s="213"/>
      <c r="CHY913" s="213"/>
      <c r="CHZ913" s="213"/>
      <c r="CIA913" s="213"/>
      <c r="CIB913" s="213"/>
      <c r="CIC913" s="213"/>
      <c r="CID913" s="213"/>
      <c r="CIE913" s="213"/>
      <c r="CIF913" s="213"/>
      <c r="CIG913" s="213"/>
      <c r="CIH913" s="213"/>
      <c r="CII913" s="213"/>
      <c r="CIJ913" s="213"/>
      <c r="CIK913" s="213"/>
      <c r="CIL913" s="213"/>
      <c r="CIM913" s="213"/>
      <c r="CIN913" s="213"/>
      <c r="CIO913" s="213"/>
      <c r="CIP913" s="213"/>
      <c r="CIQ913" s="213"/>
      <c r="CIR913" s="213"/>
      <c r="CIS913" s="213"/>
      <c r="CIT913" s="213"/>
      <c r="CIU913" s="213"/>
      <c r="CIV913" s="213"/>
      <c r="CIW913" s="213"/>
      <c r="CIX913" s="213"/>
      <c r="CIY913" s="213"/>
      <c r="CIZ913" s="213"/>
      <c r="CJA913" s="213"/>
      <c r="CJB913" s="213"/>
      <c r="CJC913" s="213"/>
      <c r="CJD913" s="213"/>
      <c r="CJE913" s="213"/>
      <c r="CJF913" s="213"/>
      <c r="CJG913" s="213"/>
      <c r="CJH913" s="213"/>
      <c r="CJI913" s="213"/>
      <c r="CJJ913" s="213"/>
      <c r="CJK913" s="213"/>
      <c r="CJL913" s="213"/>
      <c r="CJM913" s="213"/>
      <c r="CJN913" s="213"/>
      <c r="CJO913" s="213"/>
      <c r="CJP913" s="213"/>
      <c r="CJQ913" s="213"/>
      <c r="CJR913" s="213"/>
      <c r="CJS913" s="213"/>
      <c r="CJT913" s="213"/>
      <c r="CJU913" s="213"/>
      <c r="CJV913" s="213"/>
      <c r="CJW913" s="213"/>
      <c r="CJX913" s="213"/>
      <c r="CJY913" s="213"/>
      <c r="CJZ913" s="213"/>
      <c r="CKA913" s="213"/>
      <c r="CKB913" s="213"/>
      <c r="CKC913" s="213"/>
      <c r="CKD913" s="213"/>
      <c r="CKE913" s="213"/>
      <c r="CKF913" s="213"/>
      <c r="CKG913" s="213"/>
      <c r="CKH913" s="213"/>
      <c r="CKI913" s="213"/>
      <c r="CKJ913" s="213"/>
      <c r="CKK913" s="213"/>
      <c r="CKL913" s="213"/>
      <c r="CKM913" s="213"/>
      <c r="CKN913" s="213"/>
      <c r="CKO913" s="213"/>
      <c r="CKP913" s="213"/>
      <c r="CKQ913" s="213"/>
      <c r="CKR913" s="213"/>
      <c r="CKS913" s="213"/>
      <c r="CKT913" s="213"/>
      <c r="CKU913" s="213"/>
      <c r="CKV913" s="213"/>
      <c r="CKW913" s="213"/>
      <c r="CKX913" s="213"/>
      <c r="CKY913" s="213"/>
      <c r="CKZ913" s="213"/>
      <c r="CLA913" s="213"/>
      <c r="CLB913" s="213"/>
      <c r="CLC913" s="213"/>
      <c r="CLD913" s="213"/>
      <c r="CLE913" s="213"/>
      <c r="CLF913" s="213"/>
      <c r="CLG913" s="213"/>
      <c r="CLH913" s="213"/>
      <c r="CLI913" s="213"/>
      <c r="CLJ913" s="213"/>
      <c r="CLK913" s="213"/>
      <c r="CLL913" s="213"/>
      <c r="CLM913" s="213"/>
      <c r="CLN913" s="213"/>
      <c r="CLO913" s="213"/>
      <c r="CLP913" s="213"/>
      <c r="CLQ913" s="213"/>
      <c r="CLR913" s="213"/>
      <c r="CLS913" s="213"/>
      <c r="CLT913" s="213"/>
      <c r="CLU913" s="213"/>
      <c r="CLV913" s="213"/>
      <c r="CLW913" s="213"/>
      <c r="CLX913" s="213"/>
      <c r="CLY913" s="213"/>
      <c r="CLZ913" s="213"/>
      <c r="CMA913" s="213"/>
      <c r="CMB913" s="213"/>
      <c r="CMC913" s="213"/>
      <c r="CMD913" s="213"/>
      <c r="CME913" s="213"/>
      <c r="CMF913" s="213"/>
      <c r="CMG913" s="213"/>
      <c r="CMH913" s="213"/>
      <c r="CMI913" s="213"/>
      <c r="CMJ913" s="213"/>
      <c r="CMK913" s="213"/>
      <c r="CML913" s="213"/>
      <c r="CMM913" s="213"/>
      <c r="CMN913" s="213"/>
      <c r="CMO913" s="213"/>
      <c r="CMP913" s="213"/>
      <c r="CMQ913" s="213"/>
      <c r="CMR913" s="213"/>
      <c r="CMS913" s="213"/>
      <c r="CMT913" s="213"/>
      <c r="CMU913" s="213"/>
      <c r="CMV913" s="213"/>
      <c r="CMW913" s="213"/>
      <c r="CMX913" s="213"/>
      <c r="CMY913" s="213"/>
      <c r="CMZ913" s="213"/>
      <c r="CNA913" s="213"/>
      <c r="CNB913" s="213"/>
      <c r="CNC913" s="213"/>
      <c r="CND913" s="213"/>
      <c r="CNE913" s="213"/>
      <c r="CNF913" s="213"/>
      <c r="CNG913" s="213"/>
      <c r="CNH913" s="213"/>
      <c r="CNI913" s="213"/>
      <c r="CNJ913" s="213"/>
      <c r="CNK913" s="213"/>
      <c r="CNL913" s="213"/>
      <c r="CNM913" s="213"/>
      <c r="CNN913" s="213"/>
      <c r="CNO913" s="213"/>
      <c r="CNP913" s="213"/>
      <c r="CNQ913" s="213"/>
      <c r="CNR913" s="213"/>
      <c r="CNS913" s="213"/>
      <c r="CNT913" s="213"/>
      <c r="CNU913" s="213"/>
      <c r="CNV913" s="213"/>
      <c r="CNW913" s="213"/>
      <c r="CNX913" s="213"/>
      <c r="CNY913" s="213"/>
      <c r="CNZ913" s="213"/>
      <c r="COA913" s="213"/>
      <c r="COB913" s="213"/>
      <c r="COC913" s="213"/>
      <c r="COD913" s="213"/>
      <c r="COE913" s="213"/>
      <c r="COF913" s="213"/>
      <c r="COG913" s="213"/>
      <c r="COH913" s="213"/>
      <c r="COI913" s="213"/>
      <c r="COJ913" s="213"/>
      <c r="COK913" s="213"/>
      <c r="COL913" s="213"/>
      <c r="COM913" s="213"/>
      <c r="CON913" s="213"/>
      <c r="COO913" s="213"/>
      <c r="COP913" s="213"/>
      <c r="COQ913" s="213"/>
      <c r="COR913" s="213"/>
      <c r="COS913" s="213"/>
      <c r="COT913" s="213"/>
      <c r="COU913" s="213"/>
      <c r="COV913" s="213"/>
      <c r="COW913" s="213"/>
      <c r="COX913" s="213"/>
      <c r="COY913" s="213"/>
      <c r="COZ913" s="213"/>
      <c r="CPA913" s="213"/>
      <c r="CPB913" s="213"/>
      <c r="CPC913" s="213"/>
      <c r="CPD913" s="213"/>
      <c r="CPE913" s="213"/>
      <c r="CPF913" s="213"/>
      <c r="CPG913" s="213"/>
      <c r="CPH913" s="213"/>
      <c r="CPI913" s="213"/>
      <c r="CPJ913" s="213"/>
      <c r="CPK913" s="213"/>
      <c r="CPL913" s="213"/>
      <c r="CPM913" s="213"/>
      <c r="CPN913" s="213"/>
      <c r="CPO913" s="213"/>
      <c r="CPP913" s="213"/>
      <c r="CPQ913" s="213"/>
      <c r="CPR913" s="213"/>
      <c r="CPS913" s="213"/>
      <c r="CPT913" s="213"/>
      <c r="CPU913" s="213"/>
      <c r="CPV913" s="213"/>
      <c r="CPW913" s="213"/>
      <c r="CPX913" s="213"/>
      <c r="CPY913" s="213"/>
      <c r="CPZ913" s="213"/>
      <c r="CQA913" s="213"/>
      <c r="CQB913" s="213"/>
      <c r="CQC913" s="213"/>
      <c r="CQD913" s="213"/>
      <c r="CQE913" s="213"/>
      <c r="CQF913" s="213"/>
      <c r="CQG913" s="213"/>
      <c r="CQH913" s="213"/>
      <c r="CQI913" s="213"/>
      <c r="CQJ913" s="213"/>
      <c r="CQK913" s="213"/>
      <c r="CQL913" s="213"/>
      <c r="CQM913" s="213"/>
      <c r="CQN913" s="213"/>
      <c r="CQO913" s="213"/>
      <c r="CQP913" s="213"/>
      <c r="CQQ913" s="213"/>
      <c r="CQR913" s="213"/>
      <c r="CQS913" s="213"/>
      <c r="CQT913" s="213"/>
      <c r="CQU913" s="213"/>
      <c r="CQV913" s="213"/>
      <c r="CQW913" s="213"/>
      <c r="CQX913" s="213"/>
      <c r="CQY913" s="213"/>
      <c r="CQZ913" s="213"/>
      <c r="CRA913" s="213"/>
      <c r="CRB913" s="213"/>
      <c r="CRC913" s="213"/>
      <c r="CRD913" s="213"/>
      <c r="CRE913" s="213"/>
      <c r="CRF913" s="213"/>
      <c r="CRG913" s="213"/>
      <c r="CRH913" s="213"/>
      <c r="CRI913" s="213"/>
      <c r="CRJ913" s="213"/>
      <c r="CRK913" s="213"/>
      <c r="CRL913" s="213"/>
      <c r="CRM913" s="213"/>
      <c r="CRN913" s="213"/>
      <c r="CRO913" s="213"/>
      <c r="CRP913" s="213"/>
      <c r="CRQ913" s="213"/>
      <c r="CRR913" s="213"/>
      <c r="CRS913" s="213"/>
      <c r="CRT913" s="213"/>
      <c r="CRU913" s="213"/>
      <c r="CRV913" s="213"/>
      <c r="CRW913" s="213"/>
      <c r="CRX913" s="213"/>
      <c r="CRY913" s="213"/>
      <c r="CRZ913" s="213"/>
      <c r="CSA913" s="213"/>
      <c r="CSB913" s="213"/>
      <c r="CSC913" s="213"/>
      <c r="CSD913" s="213"/>
      <c r="CSE913" s="213"/>
      <c r="CSF913" s="213"/>
      <c r="CSG913" s="213"/>
      <c r="CSH913" s="213"/>
      <c r="CSI913" s="213"/>
      <c r="CSJ913" s="213"/>
      <c r="CSK913" s="213"/>
      <c r="CSL913" s="213"/>
      <c r="CSM913" s="213"/>
      <c r="CSN913" s="213"/>
      <c r="CSO913" s="213"/>
      <c r="CSP913" s="213"/>
      <c r="CSQ913" s="213"/>
      <c r="CSR913" s="213"/>
      <c r="CSS913" s="213"/>
      <c r="CST913" s="213"/>
      <c r="CSU913" s="213"/>
      <c r="CSV913" s="213"/>
      <c r="CSW913" s="213"/>
      <c r="CSX913" s="213"/>
      <c r="CSY913" s="213"/>
      <c r="CSZ913" s="213"/>
      <c r="CTA913" s="213"/>
      <c r="CTB913" s="213"/>
      <c r="CTC913" s="213"/>
      <c r="CTD913" s="213"/>
      <c r="CTE913" s="213"/>
      <c r="CTF913" s="213"/>
      <c r="CTG913" s="213"/>
      <c r="CTH913" s="213"/>
      <c r="CTI913" s="213"/>
      <c r="CTJ913" s="213"/>
      <c r="CTK913" s="213"/>
      <c r="CTL913" s="213"/>
      <c r="CTM913" s="213"/>
      <c r="CTN913" s="213"/>
      <c r="CTO913" s="213"/>
      <c r="CTP913" s="213"/>
      <c r="CTQ913" s="213"/>
      <c r="CTR913" s="213"/>
      <c r="CTS913" s="213"/>
      <c r="CTT913" s="213"/>
      <c r="CTU913" s="213"/>
      <c r="CTV913" s="213"/>
      <c r="CTW913" s="213"/>
      <c r="CTX913" s="213"/>
      <c r="CTY913" s="213"/>
      <c r="CTZ913" s="213"/>
      <c r="CUA913" s="213"/>
      <c r="CUB913" s="213"/>
      <c r="CUC913" s="213"/>
      <c r="CUD913" s="213"/>
      <c r="CUE913" s="213"/>
      <c r="CUF913" s="213"/>
      <c r="CUG913" s="213"/>
      <c r="CUH913" s="213"/>
      <c r="CUI913" s="213"/>
      <c r="CUJ913" s="213"/>
      <c r="CUK913" s="213"/>
      <c r="CUL913" s="213"/>
      <c r="CUM913" s="213"/>
      <c r="CUN913" s="213"/>
      <c r="CUO913" s="213"/>
      <c r="CUP913" s="213"/>
      <c r="CUQ913" s="213"/>
      <c r="CUR913" s="213"/>
      <c r="CUS913" s="213"/>
      <c r="CUT913" s="213"/>
      <c r="CUU913" s="213"/>
      <c r="CUV913" s="213"/>
      <c r="CUW913" s="213"/>
      <c r="CUX913" s="213"/>
      <c r="CUY913" s="213"/>
      <c r="CUZ913" s="213"/>
      <c r="CVA913" s="213"/>
      <c r="CVB913" s="213"/>
      <c r="CVC913" s="213"/>
      <c r="CVD913" s="213"/>
      <c r="CVE913" s="213"/>
      <c r="CVF913" s="213"/>
      <c r="CVG913" s="213"/>
      <c r="CVH913" s="213"/>
      <c r="CVI913" s="213"/>
      <c r="CVJ913" s="213"/>
      <c r="CVK913" s="213"/>
      <c r="CVL913" s="213"/>
      <c r="CVM913" s="213"/>
      <c r="CVN913" s="213"/>
      <c r="CVO913" s="213"/>
      <c r="CVP913" s="213"/>
      <c r="CVQ913" s="213"/>
      <c r="CVR913" s="213"/>
      <c r="CVS913" s="213"/>
      <c r="CVT913" s="213"/>
      <c r="CVU913" s="213"/>
      <c r="CVV913" s="213"/>
      <c r="CVW913" s="213"/>
      <c r="CVX913" s="213"/>
      <c r="CVY913" s="213"/>
      <c r="CVZ913" s="213"/>
      <c r="CWA913" s="213"/>
      <c r="CWB913" s="213"/>
      <c r="CWC913" s="213"/>
      <c r="CWD913" s="213"/>
      <c r="CWE913" s="213"/>
      <c r="CWF913" s="213"/>
      <c r="CWG913" s="213"/>
      <c r="CWH913" s="213"/>
      <c r="CWI913" s="213"/>
      <c r="CWJ913" s="213"/>
      <c r="CWK913" s="213"/>
      <c r="CWL913" s="213"/>
      <c r="CWM913" s="213"/>
      <c r="CWN913" s="213"/>
      <c r="CWO913" s="213"/>
      <c r="CWP913" s="213"/>
      <c r="CWQ913" s="213"/>
      <c r="CWR913" s="213"/>
      <c r="CWS913" s="213"/>
      <c r="CWT913" s="213"/>
      <c r="CWU913" s="213"/>
      <c r="CWV913" s="213"/>
      <c r="CWW913" s="213"/>
      <c r="CWX913" s="213"/>
      <c r="CWY913" s="213"/>
      <c r="CWZ913" s="213"/>
      <c r="CXA913" s="213"/>
      <c r="CXB913" s="213"/>
      <c r="CXC913" s="213"/>
      <c r="CXD913" s="213"/>
      <c r="CXE913" s="213"/>
      <c r="CXF913" s="213"/>
      <c r="CXG913" s="213"/>
      <c r="CXH913" s="213"/>
      <c r="CXI913" s="213"/>
      <c r="CXJ913" s="213"/>
      <c r="CXK913" s="213"/>
      <c r="CXL913" s="213"/>
      <c r="CXM913" s="213"/>
      <c r="CXN913" s="213"/>
      <c r="CXO913" s="213"/>
      <c r="CXP913" s="213"/>
      <c r="CXQ913" s="213"/>
      <c r="CXR913" s="213"/>
      <c r="CXS913" s="213"/>
      <c r="CXT913" s="213"/>
      <c r="CXU913" s="213"/>
      <c r="CXV913" s="213"/>
      <c r="CXW913" s="213"/>
      <c r="CXX913" s="213"/>
      <c r="CXY913" s="213"/>
      <c r="CXZ913" s="213"/>
      <c r="CYA913" s="213"/>
      <c r="CYB913" s="213"/>
      <c r="CYC913" s="213"/>
      <c r="CYD913" s="213"/>
      <c r="CYE913" s="213"/>
      <c r="CYF913" s="213"/>
      <c r="CYG913" s="213"/>
      <c r="CYH913" s="213"/>
      <c r="CYI913" s="213"/>
      <c r="CYJ913" s="213"/>
      <c r="CYK913" s="213"/>
      <c r="CYL913" s="213"/>
      <c r="CYM913" s="213"/>
      <c r="CYN913" s="213"/>
      <c r="CYO913" s="213"/>
      <c r="CYP913" s="213"/>
      <c r="CYQ913" s="213"/>
      <c r="CYR913" s="213"/>
      <c r="CYS913" s="213"/>
      <c r="CYT913" s="213"/>
      <c r="CYU913" s="213"/>
      <c r="CYV913" s="213"/>
      <c r="CYW913" s="213"/>
      <c r="CYX913" s="213"/>
      <c r="CYY913" s="213"/>
      <c r="CYZ913" s="213"/>
      <c r="CZA913" s="213"/>
      <c r="CZB913" s="213"/>
      <c r="CZC913" s="213"/>
      <c r="CZD913" s="213"/>
      <c r="CZE913" s="213"/>
      <c r="CZF913" s="213"/>
      <c r="CZG913" s="213"/>
      <c r="CZH913" s="213"/>
      <c r="CZI913" s="213"/>
      <c r="CZJ913" s="213"/>
      <c r="CZK913" s="213"/>
      <c r="CZL913" s="213"/>
      <c r="CZM913" s="213"/>
      <c r="CZN913" s="213"/>
      <c r="CZO913" s="213"/>
      <c r="CZP913" s="213"/>
      <c r="CZQ913" s="213"/>
      <c r="CZR913" s="213"/>
      <c r="CZS913" s="213"/>
      <c r="CZT913" s="213"/>
      <c r="CZU913" s="213"/>
      <c r="CZV913" s="213"/>
      <c r="CZW913" s="213"/>
      <c r="CZX913" s="213"/>
      <c r="CZY913" s="213"/>
      <c r="CZZ913" s="213"/>
      <c r="DAA913" s="213"/>
      <c r="DAB913" s="213"/>
      <c r="DAC913" s="213"/>
      <c r="DAD913" s="213"/>
      <c r="DAE913" s="213"/>
      <c r="DAF913" s="213"/>
      <c r="DAG913" s="213"/>
      <c r="DAH913" s="213"/>
      <c r="DAI913" s="213"/>
      <c r="DAJ913" s="213"/>
      <c r="DAK913" s="213"/>
      <c r="DAL913" s="213"/>
      <c r="DAM913" s="213"/>
      <c r="DAN913" s="213"/>
      <c r="DAO913" s="213"/>
      <c r="DAP913" s="213"/>
      <c r="DAQ913" s="213"/>
      <c r="DAR913" s="213"/>
      <c r="DAS913" s="213"/>
      <c r="DAT913" s="213"/>
      <c r="DAU913" s="213"/>
      <c r="DAV913" s="213"/>
      <c r="DAW913" s="213"/>
      <c r="DAX913" s="213"/>
      <c r="DAY913" s="213"/>
      <c r="DAZ913" s="213"/>
      <c r="DBA913" s="213"/>
      <c r="DBB913" s="213"/>
      <c r="DBC913" s="213"/>
      <c r="DBD913" s="213"/>
      <c r="DBE913" s="213"/>
      <c r="DBF913" s="213"/>
      <c r="DBG913" s="213"/>
      <c r="DBH913" s="213"/>
      <c r="DBI913" s="213"/>
      <c r="DBJ913" s="213"/>
      <c r="DBK913" s="213"/>
      <c r="DBL913" s="213"/>
      <c r="DBM913" s="213"/>
      <c r="DBN913" s="213"/>
      <c r="DBO913" s="213"/>
      <c r="DBP913" s="213"/>
      <c r="DBQ913" s="213"/>
      <c r="DBR913" s="213"/>
      <c r="DBS913" s="213"/>
      <c r="DBT913" s="213"/>
      <c r="DBU913" s="213"/>
      <c r="DBV913" s="213"/>
      <c r="DBW913" s="213"/>
      <c r="DBX913" s="213"/>
      <c r="DBY913" s="213"/>
      <c r="DBZ913" s="213"/>
      <c r="DCA913" s="213"/>
      <c r="DCB913" s="213"/>
      <c r="DCC913" s="213"/>
      <c r="DCD913" s="213"/>
      <c r="DCE913" s="213"/>
      <c r="DCF913" s="213"/>
      <c r="DCG913" s="213"/>
      <c r="DCH913" s="213"/>
      <c r="DCI913" s="213"/>
      <c r="DCJ913" s="213"/>
      <c r="DCK913" s="213"/>
      <c r="DCL913" s="213"/>
      <c r="DCM913" s="213"/>
      <c r="DCN913" s="213"/>
      <c r="DCO913" s="213"/>
      <c r="DCP913" s="213"/>
      <c r="DCQ913" s="213"/>
      <c r="DCR913" s="213"/>
      <c r="DCS913" s="213"/>
      <c r="DCT913" s="213"/>
      <c r="DCU913" s="213"/>
      <c r="DCV913" s="213"/>
      <c r="DCW913" s="213"/>
      <c r="DCX913" s="213"/>
      <c r="DCY913" s="213"/>
      <c r="DCZ913" s="213"/>
      <c r="DDA913" s="213"/>
      <c r="DDB913" s="213"/>
      <c r="DDC913" s="213"/>
      <c r="DDD913" s="213"/>
      <c r="DDE913" s="213"/>
      <c r="DDF913" s="213"/>
      <c r="DDG913" s="213"/>
      <c r="DDH913" s="213"/>
      <c r="DDI913" s="213"/>
      <c r="DDJ913" s="213"/>
      <c r="DDK913" s="213"/>
      <c r="DDL913" s="213"/>
      <c r="DDM913" s="213"/>
      <c r="DDN913" s="213"/>
      <c r="DDO913" s="213"/>
      <c r="DDP913" s="213"/>
      <c r="DDQ913" s="213"/>
      <c r="DDR913" s="213"/>
      <c r="DDS913" s="213"/>
      <c r="DDT913" s="213"/>
      <c r="DDU913" s="213"/>
      <c r="DDV913" s="213"/>
      <c r="DDW913" s="213"/>
      <c r="DDX913" s="213"/>
      <c r="DDY913" s="213"/>
      <c r="DDZ913" s="213"/>
      <c r="DEA913" s="213"/>
      <c r="DEB913" s="213"/>
      <c r="DEC913" s="213"/>
      <c r="DED913" s="213"/>
      <c r="DEE913" s="213"/>
      <c r="DEF913" s="213"/>
      <c r="DEG913" s="213"/>
      <c r="DEH913" s="213"/>
      <c r="DEI913" s="213"/>
      <c r="DEJ913" s="213"/>
      <c r="DEK913" s="213"/>
      <c r="DEL913" s="213"/>
      <c r="DEM913" s="213"/>
      <c r="DEN913" s="213"/>
      <c r="DEO913" s="213"/>
      <c r="DEP913" s="213"/>
      <c r="DEQ913" s="213"/>
      <c r="DER913" s="213"/>
      <c r="DES913" s="213"/>
      <c r="DET913" s="213"/>
      <c r="DEU913" s="213"/>
      <c r="DEV913" s="213"/>
      <c r="DEW913" s="213"/>
      <c r="DEX913" s="213"/>
      <c r="DEY913" s="213"/>
      <c r="DEZ913" s="213"/>
      <c r="DFA913" s="213"/>
      <c r="DFB913" s="213"/>
      <c r="DFC913" s="213"/>
      <c r="DFD913" s="213"/>
      <c r="DFE913" s="213"/>
      <c r="DFF913" s="213"/>
      <c r="DFG913" s="213"/>
      <c r="DFH913" s="213"/>
      <c r="DFI913" s="213"/>
      <c r="DFJ913" s="213"/>
      <c r="DFK913" s="213"/>
      <c r="DFL913" s="213"/>
      <c r="DFM913" s="213"/>
      <c r="DFN913" s="213"/>
      <c r="DFO913" s="213"/>
      <c r="DFP913" s="213"/>
      <c r="DFQ913" s="213"/>
      <c r="DFR913" s="213"/>
      <c r="DFS913" s="213"/>
      <c r="DFT913" s="213"/>
      <c r="DFU913" s="213"/>
      <c r="DFV913" s="213"/>
      <c r="DFW913" s="213"/>
      <c r="DFX913" s="213"/>
      <c r="DFY913" s="213"/>
      <c r="DFZ913" s="213"/>
      <c r="DGA913" s="213"/>
      <c r="DGB913" s="213"/>
      <c r="DGC913" s="213"/>
      <c r="DGD913" s="213"/>
      <c r="DGE913" s="213"/>
      <c r="DGF913" s="213"/>
      <c r="DGG913" s="213"/>
      <c r="DGH913" s="213"/>
      <c r="DGI913" s="213"/>
      <c r="DGJ913" s="213"/>
      <c r="DGK913" s="213"/>
      <c r="DGL913" s="213"/>
      <c r="DGM913" s="213"/>
      <c r="DGN913" s="213"/>
      <c r="DGO913" s="213"/>
      <c r="DGP913" s="213"/>
      <c r="DGQ913" s="213"/>
      <c r="DGR913" s="213"/>
      <c r="DGS913" s="213"/>
      <c r="DGT913" s="213"/>
      <c r="DGU913" s="213"/>
      <c r="DGV913" s="213"/>
      <c r="DGW913" s="213"/>
      <c r="DGX913" s="213"/>
      <c r="DGY913" s="213"/>
      <c r="DGZ913" s="213"/>
      <c r="DHA913" s="213"/>
      <c r="DHB913" s="213"/>
      <c r="DHC913" s="213"/>
      <c r="DHD913" s="213"/>
      <c r="DHE913" s="213"/>
      <c r="DHF913" s="213"/>
      <c r="DHG913" s="213"/>
      <c r="DHH913" s="213"/>
      <c r="DHI913" s="213"/>
      <c r="DHJ913" s="213"/>
      <c r="DHK913" s="213"/>
      <c r="DHL913" s="213"/>
      <c r="DHM913" s="213"/>
      <c r="DHN913" s="213"/>
      <c r="DHO913" s="213"/>
      <c r="DHP913" s="213"/>
      <c r="DHQ913" s="213"/>
      <c r="DHR913" s="213"/>
      <c r="DHS913" s="213"/>
      <c r="DHT913" s="213"/>
      <c r="DHU913" s="213"/>
      <c r="DHV913" s="213"/>
      <c r="DHW913" s="213"/>
      <c r="DHX913" s="213"/>
      <c r="DHY913" s="213"/>
      <c r="DHZ913" s="213"/>
      <c r="DIA913" s="213"/>
      <c r="DIB913" s="213"/>
      <c r="DIC913" s="213"/>
      <c r="DID913" s="213"/>
      <c r="DIE913" s="213"/>
      <c r="DIF913" s="213"/>
      <c r="DIG913" s="213"/>
      <c r="DIH913" s="213"/>
      <c r="DII913" s="213"/>
      <c r="DIJ913" s="213"/>
      <c r="DIK913" s="213"/>
      <c r="DIL913" s="213"/>
      <c r="DIM913" s="213"/>
      <c r="DIN913" s="213"/>
      <c r="DIO913" s="213"/>
      <c r="DIP913" s="213"/>
      <c r="DIQ913" s="213"/>
      <c r="DIR913" s="213"/>
      <c r="DIS913" s="213"/>
      <c r="DIT913" s="213"/>
      <c r="DIU913" s="213"/>
      <c r="DIV913" s="213"/>
      <c r="DIW913" s="213"/>
      <c r="DIX913" s="213"/>
      <c r="DIY913" s="213"/>
      <c r="DIZ913" s="213"/>
      <c r="DJA913" s="213"/>
      <c r="DJB913" s="213"/>
      <c r="DJC913" s="213"/>
      <c r="DJD913" s="213"/>
      <c r="DJE913" s="213"/>
      <c r="DJF913" s="213"/>
      <c r="DJG913" s="213"/>
      <c r="DJH913" s="213"/>
      <c r="DJI913" s="213"/>
      <c r="DJJ913" s="213"/>
      <c r="DJK913" s="213"/>
      <c r="DJL913" s="213"/>
      <c r="DJM913" s="213"/>
      <c r="DJN913" s="213"/>
      <c r="DJO913" s="213"/>
      <c r="DJP913" s="213"/>
      <c r="DJQ913" s="213"/>
      <c r="DJR913" s="213"/>
      <c r="DJS913" s="213"/>
      <c r="DJT913" s="213"/>
      <c r="DJU913" s="213"/>
      <c r="DJV913" s="213"/>
      <c r="DJW913" s="213"/>
      <c r="DJX913" s="213"/>
      <c r="DJY913" s="213"/>
      <c r="DJZ913" s="213"/>
      <c r="DKA913" s="213"/>
      <c r="DKB913" s="213"/>
      <c r="DKC913" s="213"/>
      <c r="DKD913" s="213"/>
      <c r="DKE913" s="213"/>
      <c r="DKF913" s="213"/>
      <c r="DKG913" s="213"/>
      <c r="DKH913" s="213"/>
      <c r="DKI913" s="213"/>
      <c r="DKJ913" s="213"/>
      <c r="DKK913" s="213"/>
      <c r="DKL913" s="213"/>
      <c r="DKM913" s="213"/>
      <c r="DKN913" s="213"/>
      <c r="DKO913" s="213"/>
      <c r="DKP913" s="213"/>
      <c r="DKQ913" s="213"/>
      <c r="DKR913" s="213"/>
      <c r="DKS913" s="213"/>
      <c r="DKT913" s="213"/>
      <c r="DKU913" s="213"/>
      <c r="DKV913" s="213"/>
      <c r="DKW913" s="213"/>
      <c r="DKX913" s="213"/>
      <c r="DKY913" s="213"/>
      <c r="DKZ913" s="213"/>
      <c r="DLA913" s="213"/>
      <c r="DLB913" s="213"/>
      <c r="DLC913" s="213"/>
      <c r="DLD913" s="213"/>
      <c r="DLE913" s="213"/>
      <c r="DLF913" s="213"/>
      <c r="DLG913" s="213"/>
      <c r="DLH913" s="213"/>
      <c r="DLI913" s="213"/>
      <c r="DLJ913" s="213"/>
      <c r="DLK913" s="213"/>
      <c r="DLL913" s="213"/>
      <c r="DLM913" s="213"/>
      <c r="DLN913" s="213"/>
      <c r="DLO913" s="213"/>
      <c r="DLP913" s="213"/>
      <c r="DLQ913" s="213"/>
      <c r="DLR913" s="213"/>
      <c r="DLS913" s="213"/>
      <c r="DLT913" s="213"/>
      <c r="DLU913" s="213"/>
      <c r="DLV913" s="213"/>
      <c r="DLW913" s="213"/>
      <c r="DLX913" s="213"/>
      <c r="DLY913" s="213"/>
      <c r="DLZ913" s="213"/>
      <c r="DMA913" s="213"/>
      <c r="DMB913" s="213"/>
      <c r="DMC913" s="213"/>
      <c r="DMD913" s="213"/>
      <c r="DME913" s="213"/>
      <c r="DMF913" s="213"/>
      <c r="DMG913" s="213"/>
      <c r="DMH913" s="213"/>
      <c r="DMI913" s="213"/>
      <c r="DMJ913" s="213"/>
      <c r="DMK913" s="213"/>
      <c r="DML913" s="213"/>
      <c r="DMM913" s="213"/>
      <c r="DMN913" s="213"/>
      <c r="DMO913" s="213"/>
      <c r="DMP913" s="213"/>
      <c r="DMQ913" s="213"/>
      <c r="DMR913" s="213"/>
      <c r="DMS913" s="213"/>
      <c r="DMT913" s="213"/>
      <c r="DMU913" s="213"/>
      <c r="DMV913" s="213"/>
      <c r="DMW913" s="213"/>
      <c r="DMX913" s="213"/>
      <c r="DMY913" s="213"/>
      <c r="DMZ913" s="213"/>
      <c r="DNA913" s="213"/>
      <c r="DNB913" s="213"/>
      <c r="DNC913" s="213"/>
      <c r="DND913" s="213"/>
      <c r="DNE913" s="213"/>
      <c r="DNF913" s="213"/>
      <c r="DNG913" s="213"/>
      <c r="DNH913" s="213"/>
      <c r="DNI913" s="213"/>
      <c r="DNJ913" s="213"/>
      <c r="DNK913" s="213"/>
      <c r="DNL913" s="213"/>
      <c r="DNM913" s="213"/>
      <c r="DNN913" s="213"/>
      <c r="DNO913" s="213"/>
      <c r="DNP913" s="213"/>
      <c r="DNQ913" s="213"/>
      <c r="DNR913" s="213"/>
      <c r="DNS913" s="213"/>
      <c r="DNT913" s="213"/>
      <c r="DNU913" s="213"/>
      <c r="DNV913" s="213"/>
      <c r="DNW913" s="213"/>
      <c r="DNX913" s="213"/>
      <c r="DNY913" s="213"/>
      <c r="DNZ913" s="213"/>
      <c r="DOA913" s="213"/>
      <c r="DOB913" s="213"/>
      <c r="DOC913" s="213"/>
      <c r="DOD913" s="213"/>
      <c r="DOE913" s="213"/>
      <c r="DOF913" s="213"/>
      <c r="DOG913" s="213"/>
      <c r="DOH913" s="213"/>
      <c r="DOI913" s="213"/>
      <c r="DOJ913" s="213"/>
      <c r="DOK913" s="213"/>
      <c r="DOL913" s="213"/>
      <c r="DOM913" s="213"/>
      <c r="DON913" s="213"/>
      <c r="DOO913" s="213"/>
      <c r="DOP913" s="213"/>
      <c r="DOQ913" s="213"/>
      <c r="DOR913" s="213"/>
      <c r="DOS913" s="213"/>
      <c r="DOT913" s="213"/>
      <c r="DOU913" s="213"/>
      <c r="DOV913" s="213"/>
      <c r="DOW913" s="213"/>
      <c r="DOX913" s="213"/>
      <c r="DOY913" s="213"/>
      <c r="DOZ913" s="213"/>
      <c r="DPA913" s="213"/>
      <c r="DPB913" s="213"/>
      <c r="DPC913" s="213"/>
      <c r="DPD913" s="213"/>
      <c r="DPE913" s="213"/>
      <c r="DPF913" s="213"/>
      <c r="DPG913" s="213"/>
      <c r="DPH913" s="213"/>
      <c r="DPI913" s="213"/>
      <c r="DPJ913" s="213"/>
      <c r="DPK913" s="213"/>
      <c r="DPL913" s="213"/>
      <c r="DPM913" s="213"/>
      <c r="DPN913" s="213"/>
      <c r="DPO913" s="213"/>
      <c r="DPP913" s="213"/>
      <c r="DPQ913" s="213"/>
      <c r="DPR913" s="213"/>
      <c r="DPS913" s="213"/>
      <c r="DPT913" s="213"/>
      <c r="DPU913" s="213"/>
      <c r="DPV913" s="213"/>
      <c r="DPW913" s="213"/>
      <c r="DPX913" s="213"/>
      <c r="DPY913" s="213"/>
      <c r="DPZ913" s="213"/>
      <c r="DQA913" s="213"/>
      <c r="DQB913" s="213"/>
      <c r="DQC913" s="213"/>
      <c r="DQD913" s="213"/>
      <c r="DQE913" s="213"/>
      <c r="DQF913" s="213"/>
      <c r="DQG913" s="213"/>
      <c r="DQH913" s="213"/>
      <c r="DQI913" s="213"/>
      <c r="DQJ913" s="213"/>
      <c r="DQK913" s="213"/>
      <c r="DQL913" s="213"/>
      <c r="DQM913" s="213"/>
      <c r="DQN913" s="213"/>
      <c r="DQO913" s="213"/>
      <c r="DQP913" s="213"/>
      <c r="DQQ913" s="213"/>
      <c r="DQR913" s="213"/>
      <c r="DQS913" s="213"/>
      <c r="DQT913" s="213"/>
      <c r="DQU913" s="213"/>
      <c r="DQV913" s="213"/>
      <c r="DQW913" s="213"/>
      <c r="DQX913" s="213"/>
      <c r="DQY913" s="213"/>
      <c r="DQZ913" s="213"/>
      <c r="DRA913" s="213"/>
      <c r="DRB913" s="213"/>
      <c r="DRC913" s="213"/>
      <c r="DRD913" s="213"/>
      <c r="DRE913" s="213"/>
      <c r="DRF913" s="213"/>
      <c r="DRG913" s="213"/>
      <c r="DRH913" s="213"/>
      <c r="DRI913" s="213"/>
      <c r="DRJ913" s="213"/>
      <c r="DRK913" s="213"/>
      <c r="DRL913" s="213"/>
      <c r="DRM913" s="213"/>
      <c r="DRN913" s="213"/>
      <c r="DRO913" s="213"/>
      <c r="DRP913" s="213"/>
      <c r="DRQ913" s="213"/>
      <c r="DRR913" s="213"/>
      <c r="DRS913" s="213"/>
      <c r="DRT913" s="213"/>
      <c r="DRU913" s="213"/>
      <c r="DRV913" s="213"/>
      <c r="DRW913" s="213"/>
      <c r="DRX913" s="213"/>
      <c r="DRY913" s="213"/>
      <c r="DRZ913" s="213"/>
      <c r="DSA913" s="213"/>
      <c r="DSB913" s="213"/>
      <c r="DSC913" s="213"/>
      <c r="DSD913" s="213"/>
      <c r="DSE913" s="213"/>
      <c r="DSF913" s="213"/>
      <c r="DSG913" s="213"/>
      <c r="DSH913" s="213"/>
      <c r="DSI913" s="213"/>
      <c r="DSJ913" s="213"/>
      <c r="DSK913" s="213"/>
      <c r="DSL913" s="213"/>
      <c r="DSM913" s="213"/>
      <c r="DSN913" s="213"/>
      <c r="DSO913" s="213"/>
      <c r="DSP913" s="213"/>
      <c r="DSQ913" s="213"/>
      <c r="DSR913" s="213"/>
      <c r="DSS913" s="213"/>
      <c r="DST913" s="213"/>
      <c r="DSU913" s="213"/>
      <c r="DSV913" s="213"/>
      <c r="DSW913" s="213"/>
      <c r="DSX913" s="213"/>
      <c r="DSY913" s="213"/>
      <c r="DSZ913" s="213"/>
      <c r="DTA913" s="213"/>
      <c r="DTB913" s="213"/>
      <c r="DTC913" s="213"/>
      <c r="DTD913" s="213"/>
      <c r="DTE913" s="213"/>
      <c r="DTF913" s="213"/>
      <c r="DTG913" s="213"/>
      <c r="DTH913" s="213"/>
      <c r="DTI913" s="213"/>
      <c r="DTJ913" s="213"/>
      <c r="DTK913" s="213"/>
      <c r="DTL913" s="213"/>
      <c r="DTM913" s="213"/>
      <c r="DTN913" s="213"/>
      <c r="DTO913" s="213"/>
      <c r="DTP913" s="213"/>
      <c r="DTQ913" s="213"/>
      <c r="DTR913" s="213"/>
      <c r="DTS913" s="213"/>
      <c r="DTT913" s="213"/>
      <c r="DTU913" s="213"/>
      <c r="DTV913" s="213"/>
      <c r="DTW913" s="213"/>
      <c r="DTX913" s="213"/>
      <c r="DTY913" s="213"/>
      <c r="DTZ913" s="213"/>
      <c r="DUA913" s="213"/>
      <c r="DUB913" s="213"/>
      <c r="DUC913" s="213"/>
      <c r="DUD913" s="213"/>
      <c r="DUE913" s="213"/>
      <c r="DUF913" s="213"/>
      <c r="DUG913" s="213"/>
      <c r="DUH913" s="213"/>
      <c r="DUI913" s="213"/>
      <c r="DUJ913" s="213"/>
      <c r="DUK913" s="213"/>
      <c r="DUL913" s="213"/>
      <c r="DUM913" s="213"/>
      <c r="DUN913" s="213"/>
      <c r="DUO913" s="213"/>
      <c r="DUP913" s="213"/>
      <c r="DUQ913" s="213"/>
      <c r="DUR913" s="213"/>
      <c r="DUS913" s="213"/>
      <c r="DUT913" s="213"/>
      <c r="DUU913" s="213"/>
      <c r="DUV913" s="213"/>
      <c r="DUW913" s="213"/>
      <c r="DUX913" s="213"/>
      <c r="DUY913" s="213"/>
      <c r="DUZ913" s="213"/>
      <c r="DVA913" s="213"/>
      <c r="DVB913" s="213"/>
      <c r="DVC913" s="213"/>
      <c r="DVD913" s="213"/>
      <c r="DVE913" s="213"/>
      <c r="DVF913" s="213"/>
      <c r="DVG913" s="213"/>
      <c r="DVH913" s="213"/>
      <c r="DVI913" s="213"/>
      <c r="DVJ913" s="213"/>
      <c r="DVK913" s="213"/>
      <c r="DVL913" s="213"/>
      <c r="DVM913" s="213"/>
      <c r="DVN913" s="213"/>
      <c r="DVO913" s="213"/>
      <c r="DVP913" s="213"/>
      <c r="DVQ913" s="213"/>
      <c r="DVR913" s="213"/>
      <c r="DVS913" s="213"/>
      <c r="DVT913" s="213"/>
      <c r="DVU913" s="213"/>
      <c r="DVV913" s="213"/>
      <c r="DVW913" s="213"/>
      <c r="DVX913" s="213"/>
      <c r="DVY913" s="213"/>
      <c r="DVZ913" s="213"/>
      <c r="DWA913" s="213"/>
      <c r="DWB913" s="213"/>
      <c r="DWC913" s="213"/>
      <c r="DWD913" s="213"/>
      <c r="DWE913" s="213"/>
      <c r="DWF913" s="213"/>
      <c r="DWG913" s="213"/>
      <c r="DWH913" s="213"/>
      <c r="DWI913" s="213"/>
      <c r="DWJ913" s="213"/>
      <c r="DWK913" s="213"/>
      <c r="DWL913" s="213"/>
      <c r="DWM913" s="213"/>
      <c r="DWN913" s="213"/>
      <c r="DWO913" s="213"/>
      <c r="DWP913" s="213"/>
      <c r="DWQ913" s="213"/>
      <c r="DWR913" s="213"/>
      <c r="DWS913" s="213"/>
      <c r="DWT913" s="213"/>
      <c r="DWU913" s="213"/>
      <c r="DWV913" s="213"/>
      <c r="DWW913" s="213"/>
      <c r="DWX913" s="213"/>
      <c r="DWY913" s="213"/>
      <c r="DWZ913" s="213"/>
      <c r="DXA913" s="213"/>
      <c r="DXB913" s="213"/>
      <c r="DXC913" s="213"/>
      <c r="DXD913" s="213"/>
      <c r="DXE913" s="213"/>
      <c r="DXF913" s="213"/>
      <c r="DXG913" s="213"/>
      <c r="DXH913" s="213"/>
      <c r="DXI913" s="213"/>
      <c r="DXJ913" s="213"/>
      <c r="DXK913" s="213"/>
      <c r="DXL913" s="213"/>
      <c r="DXM913" s="213"/>
      <c r="DXN913" s="213"/>
      <c r="DXO913" s="213"/>
      <c r="DXP913" s="213"/>
      <c r="DXQ913" s="213"/>
      <c r="DXR913" s="213"/>
      <c r="DXS913" s="213"/>
      <c r="DXT913" s="213"/>
      <c r="DXU913" s="213"/>
      <c r="DXV913" s="213"/>
      <c r="DXW913" s="213"/>
      <c r="DXX913" s="213"/>
      <c r="DXY913" s="213"/>
      <c r="DXZ913" s="213"/>
      <c r="DYA913" s="213"/>
      <c r="DYB913" s="213"/>
      <c r="DYC913" s="213"/>
      <c r="DYD913" s="213"/>
      <c r="DYE913" s="213"/>
      <c r="DYF913" s="213"/>
      <c r="DYG913" s="213"/>
      <c r="DYH913" s="213"/>
      <c r="DYI913" s="213"/>
      <c r="DYJ913" s="213"/>
      <c r="DYK913" s="213"/>
      <c r="DYL913" s="213"/>
      <c r="DYM913" s="213"/>
      <c r="DYN913" s="213"/>
      <c r="DYO913" s="213"/>
      <c r="DYP913" s="213"/>
      <c r="DYQ913" s="213"/>
      <c r="DYR913" s="213"/>
      <c r="DYS913" s="213"/>
      <c r="DYT913" s="213"/>
      <c r="DYU913" s="213"/>
      <c r="DYV913" s="213"/>
      <c r="DYW913" s="213"/>
      <c r="DYX913" s="213"/>
      <c r="DYY913" s="213"/>
      <c r="DYZ913" s="213"/>
      <c r="DZA913" s="213"/>
      <c r="DZB913" s="213"/>
      <c r="DZC913" s="213"/>
      <c r="DZD913" s="213"/>
      <c r="DZE913" s="213"/>
      <c r="DZF913" s="213"/>
      <c r="DZG913" s="213"/>
      <c r="DZH913" s="213"/>
      <c r="DZI913" s="213"/>
      <c r="DZJ913" s="213"/>
      <c r="DZK913" s="213"/>
      <c r="DZL913" s="213"/>
      <c r="DZM913" s="213"/>
      <c r="DZN913" s="213"/>
      <c r="DZO913" s="213"/>
      <c r="DZP913" s="213"/>
      <c r="DZQ913" s="213"/>
      <c r="DZR913" s="213"/>
      <c r="DZS913" s="213"/>
      <c r="DZT913" s="213"/>
      <c r="DZU913" s="213"/>
      <c r="DZV913" s="213"/>
      <c r="DZW913" s="213"/>
      <c r="DZX913" s="213"/>
      <c r="DZY913" s="213"/>
      <c r="DZZ913" s="213"/>
      <c r="EAA913" s="213"/>
      <c r="EAB913" s="213"/>
      <c r="EAC913" s="213"/>
      <c r="EAD913" s="213"/>
      <c r="EAE913" s="213"/>
      <c r="EAF913" s="213"/>
      <c r="EAG913" s="213"/>
      <c r="EAH913" s="213"/>
      <c r="EAI913" s="213"/>
      <c r="EAJ913" s="213"/>
      <c r="EAK913" s="213"/>
      <c r="EAL913" s="213"/>
      <c r="EAM913" s="213"/>
      <c r="EAN913" s="213"/>
      <c r="EAO913" s="213"/>
      <c r="EAP913" s="213"/>
      <c r="EAQ913" s="213"/>
      <c r="EAR913" s="213"/>
      <c r="EAS913" s="213"/>
      <c r="EAT913" s="213"/>
      <c r="EAU913" s="213"/>
      <c r="EAV913" s="213"/>
      <c r="EAW913" s="213"/>
      <c r="EAX913" s="213"/>
      <c r="EAY913" s="213"/>
      <c r="EAZ913" s="213"/>
      <c r="EBA913" s="213"/>
      <c r="EBB913" s="213"/>
      <c r="EBC913" s="213"/>
      <c r="EBD913" s="213"/>
      <c r="EBE913" s="213"/>
      <c r="EBF913" s="213"/>
      <c r="EBG913" s="213"/>
      <c r="EBH913" s="213"/>
      <c r="EBI913" s="213"/>
      <c r="EBJ913" s="213"/>
      <c r="EBK913" s="213"/>
      <c r="EBL913" s="213"/>
      <c r="EBM913" s="213"/>
      <c r="EBN913" s="213"/>
      <c r="EBO913" s="213"/>
      <c r="EBP913" s="213"/>
      <c r="EBQ913" s="213"/>
      <c r="EBR913" s="213"/>
      <c r="EBS913" s="213"/>
      <c r="EBT913" s="213"/>
      <c r="EBU913" s="213"/>
      <c r="EBV913" s="213"/>
      <c r="EBW913" s="213"/>
      <c r="EBX913" s="213"/>
      <c r="EBY913" s="213"/>
      <c r="EBZ913" s="213"/>
      <c r="ECA913" s="213"/>
      <c r="ECB913" s="213"/>
      <c r="ECC913" s="213"/>
      <c r="ECD913" s="213"/>
      <c r="ECE913" s="213"/>
      <c r="ECF913" s="213"/>
      <c r="ECG913" s="213"/>
      <c r="ECH913" s="213"/>
      <c r="ECI913" s="213"/>
      <c r="ECJ913" s="213"/>
      <c r="ECK913" s="213"/>
      <c r="ECL913" s="213"/>
      <c r="ECM913" s="213"/>
      <c r="ECN913" s="213"/>
      <c r="ECO913" s="213"/>
      <c r="ECP913" s="213"/>
      <c r="ECQ913" s="213"/>
      <c r="ECR913" s="213"/>
      <c r="ECS913" s="213"/>
      <c r="ECT913" s="213"/>
      <c r="ECU913" s="213"/>
      <c r="ECV913" s="213"/>
      <c r="ECW913" s="213"/>
      <c r="ECX913" s="213"/>
      <c r="ECY913" s="213"/>
      <c r="ECZ913" s="213"/>
      <c r="EDA913" s="213"/>
      <c r="EDB913" s="213"/>
      <c r="EDC913" s="213"/>
      <c r="EDD913" s="213"/>
      <c r="EDE913" s="213"/>
      <c r="EDF913" s="213"/>
      <c r="EDG913" s="213"/>
      <c r="EDH913" s="213"/>
      <c r="EDI913" s="213"/>
      <c r="EDJ913" s="213"/>
      <c r="EDK913" s="213"/>
      <c r="EDL913" s="213"/>
      <c r="EDM913" s="213"/>
      <c r="EDN913" s="213"/>
      <c r="EDO913" s="213"/>
      <c r="EDP913" s="213"/>
      <c r="EDQ913" s="213"/>
      <c r="EDR913" s="213"/>
      <c r="EDS913" s="213"/>
      <c r="EDT913" s="213"/>
      <c r="EDU913" s="213"/>
      <c r="EDV913" s="213"/>
      <c r="EDW913" s="213"/>
      <c r="EDX913" s="213"/>
      <c r="EDY913" s="213"/>
      <c r="EDZ913" s="213"/>
      <c r="EEA913" s="213"/>
      <c r="EEB913" s="213"/>
      <c r="EEC913" s="213"/>
      <c r="EED913" s="213"/>
      <c r="EEE913" s="213"/>
      <c r="EEF913" s="213"/>
      <c r="EEG913" s="213"/>
      <c r="EEH913" s="213"/>
      <c r="EEI913" s="213"/>
      <c r="EEJ913" s="213"/>
      <c r="EEK913" s="213"/>
      <c r="EEL913" s="213"/>
      <c r="EEM913" s="213"/>
      <c r="EEN913" s="213"/>
      <c r="EEO913" s="213"/>
      <c r="EEP913" s="213"/>
      <c r="EEQ913" s="213"/>
      <c r="EER913" s="213"/>
      <c r="EES913" s="213"/>
      <c r="EET913" s="213"/>
      <c r="EEU913" s="213"/>
      <c r="EEV913" s="213"/>
      <c r="EEW913" s="213"/>
      <c r="EEX913" s="213"/>
      <c r="EEY913" s="213"/>
      <c r="EEZ913" s="213"/>
      <c r="EFA913" s="213"/>
      <c r="EFB913" s="213"/>
      <c r="EFC913" s="213"/>
      <c r="EFD913" s="213"/>
      <c r="EFE913" s="213"/>
      <c r="EFF913" s="213"/>
      <c r="EFG913" s="213"/>
      <c r="EFH913" s="213"/>
      <c r="EFI913" s="213"/>
      <c r="EFJ913" s="213"/>
      <c r="EFK913" s="213"/>
      <c r="EFL913" s="213"/>
      <c r="EFM913" s="213"/>
      <c r="EFN913" s="213"/>
      <c r="EFO913" s="213"/>
      <c r="EFP913" s="213"/>
      <c r="EFQ913" s="213"/>
      <c r="EFR913" s="213"/>
      <c r="EFS913" s="213"/>
      <c r="EFT913" s="213"/>
      <c r="EFU913" s="213"/>
      <c r="EFV913" s="213"/>
      <c r="EFW913" s="213"/>
      <c r="EFX913" s="213"/>
      <c r="EFY913" s="213"/>
      <c r="EFZ913" s="213"/>
      <c r="EGA913" s="213"/>
      <c r="EGB913" s="213"/>
      <c r="EGC913" s="213"/>
      <c r="EGD913" s="213"/>
      <c r="EGE913" s="213"/>
      <c r="EGF913" s="213"/>
      <c r="EGG913" s="213"/>
      <c r="EGH913" s="213"/>
      <c r="EGI913" s="213"/>
      <c r="EGJ913" s="213"/>
      <c r="EGK913" s="213"/>
      <c r="EGL913" s="213"/>
      <c r="EGM913" s="213"/>
      <c r="EGN913" s="213"/>
      <c r="EGO913" s="213"/>
      <c r="EGP913" s="213"/>
      <c r="EGQ913" s="213"/>
      <c r="EGR913" s="213"/>
      <c r="EGS913" s="213"/>
      <c r="EGT913" s="213"/>
      <c r="EGU913" s="213"/>
      <c r="EGV913" s="213"/>
      <c r="EGW913" s="213"/>
      <c r="EGX913" s="213"/>
      <c r="EGY913" s="213"/>
      <c r="EGZ913" s="213"/>
      <c r="EHA913" s="213"/>
      <c r="EHB913" s="213"/>
      <c r="EHC913" s="213"/>
      <c r="EHD913" s="213"/>
      <c r="EHE913" s="213"/>
      <c r="EHF913" s="213"/>
      <c r="EHG913" s="213"/>
      <c r="EHH913" s="213"/>
      <c r="EHI913" s="213"/>
      <c r="EHJ913" s="213"/>
      <c r="EHK913" s="213"/>
      <c r="EHL913" s="213"/>
      <c r="EHM913" s="213"/>
      <c r="EHN913" s="213"/>
      <c r="EHO913" s="213"/>
      <c r="EHP913" s="213"/>
      <c r="EHQ913" s="213"/>
      <c r="EHR913" s="213"/>
      <c r="EHS913" s="213"/>
      <c r="EHT913" s="213"/>
      <c r="EHU913" s="213"/>
      <c r="EHV913" s="213"/>
      <c r="EHW913" s="213"/>
      <c r="EHX913" s="213"/>
      <c r="EHY913" s="213"/>
      <c r="EHZ913" s="213"/>
      <c r="EIA913" s="213"/>
      <c r="EIB913" s="213"/>
      <c r="EIC913" s="213"/>
      <c r="EID913" s="213"/>
      <c r="EIE913" s="213"/>
      <c r="EIF913" s="213"/>
      <c r="EIG913" s="213"/>
      <c r="EIH913" s="213"/>
      <c r="EII913" s="213"/>
      <c r="EIJ913" s="213"/>
      <c r="EIK913" s="213"/>
      <c r="EIL913" s="213"/>
      <c r="EIM913" s="213"/>
      <c r="EIN913" s="213"/>
      <c r="EIO913" s="213"/>
      <c r="EIP913" s="213"/>
      <c r="EIQ913" s="213"/>
      <c r="EIR913" s="213"/>
      <c r="EIS913" s="213"/>
      <c r="EIT913" s="213"/>
      <c r="EIU913" s="213"/>
      <c r="EIV913" s="213"/>
      <c r="EIW913" s="213"/>
      <c r="EIX913" s="213"/>
      <c r="EIY913" s="213"/>
      <c r="EIZ913" s="213"/>
      <c r="EJA913" s="213"/>
      <c r="EJB913" s="213"/>
      <c r="EJC913" s="213"/>
      <c r="EJD913" s="213"/>
      <c r="EJE913" s="213"/>
      <c r="EJF913" s="213"/>
      <c r="EJG913" s="213"/>
      <c r="EJH913" s="213"/>
      <c r="EJI913" s="213"/>
      <c r="EJJ913" s="213"/>
      <c r="EJK913" s="213"/>
      <c r="EJL913" s="213"/>
      <c r="EJM913" s="213"/>
      <c r="EJN913" s="213"/>
      <c r="EJO913" s="213"/>
      <c r="EJP913" s="213"/>
      <c r="EJQ913" s="213"/>
      <c r="EJR913" s="213"/>
      <c r="EJS913" s="213"/>
      <c r="EJT913" s="213"/>
      <c r="EJU913" s="213"/>
      <c r="EJV913" s="213"/>
      <c r="EJW913" s="213"/>
      <c r="EJX913" s="213"/>
      <c r="EJY913" s="213"/>
      <c r="EJZ913" s="213"/>
      <c r="EKA913" s="213"/>
      <c r="EKB913" s="213"/>
      <c r="EKC913" s="213"/>
      <c r="EKD913" s="213"/>
      <c r="EKE913" s="213"/>
      <c r="EKF913" s="213"/>
      <c r="EKG913" s="213"/>
      <c r="EKH913" s="213"/>
      <c r="EKI913" s="213"/>
      <c r="EKJ913" s="213"/>
      <c r="EKK913" s="213"/>
      <c r="EKL913" s="213"/>
      <c r="EKM913" s="213"/>
      <c r="EKN913" s="213"/>
      <c r="EKO913" s="213"/>
      <c r="EKP913" s="213"/>
      <c r="EKQ913" s="213"/>
      <c r="EKR913" s="213"/>
      <c r="EKS913" s="213"/>
      <c r="EKT913" s="213"/>
      <c r="EKU913" s="213"/>
      <c r="EKV913" s="213"/>
      <c r="EKW913" s="213"/>
      <c r="EKX913" s="213"/>
      <c r="EKY913" s="213"/>
      <c r="EKZ913" s="213"/>
      <c r="ELA913" s="213"/>
      <c r="ELB913" s="213"/>
      <c r="ELC913" s="213"/>
      <c r="ELD913" s="213"/>
      <c r="ELE913" s="213"/>
      <c r="ELF913" s="213"/>
      <c r="ELG913" s="213"/>
      <c r="ELH913" s="213"/>
      <c r="ELI913" s="213"/>
      <c r="ELJ913" s="213"/>
      <c r="ELK913" s="213"/>
      <c r="ELL913" s="213"/>
      <c r="ELM913" s="213"/>
      <c r="ELN913" s="213"/>
      <c r="ELO913" s="213"/>
      <c r="ELP913" s="213"/>
      <c r="ELQ913" s="213"/>
      <c r="ELR913" s="213"/>
      <c r="ELS913" s="213"/>
      <c r="ELT913" s="213"/>
      <c r="ELU913" s="213"/>
      <c r="ELV913" s="213"/>
      <c r="ELW913" s="213"/>
      <c r="ELX913" s="213"/>
      <c r="ELY913" s="213"/>
      <c r="ELZ913" s="213"/>
      <c r="EMA913" s="213"/>
      <c r="EMB913" s="213"/>
      <c r="EMC913" s="213"/>
      <c r="EMD913" s="213"/>
      <c r="EME913" s="213"/>
      <c r="EMF913" s="213"/>
      <c r="EMG913" s="213"/>
      <c r="EMH913" s="213"/>
      <c r="EMI913" s="213"/>
      <c r="EMJ913" s="213"/>
      <c r="EMK913" s="213"/>
      <c r="EML913" s="213"/>
      <c r="EMM913" s="213"/>
      <c r="EMN913" s="213"/>
      <c r="EMO913" s="213"/>
      <c r="EMP913" s="213"/>
      <c r="EMQ913" s="213"/>
      <c r="EMR913" s="213"/>
      <c r="EMS913" s="213"/>
      <c r="EMT913" s="213"/>
      <c r="EMU913" s="213"/>
      <c r="EMV913" s="213"/>
      <c r="EMW913" s="213"/>
      <c r="EMX913" s="213"/>
      <c r="EMY913" s="213"/>
      <c r="EMZ913" s="213"/>
      <c r="ENA913" s="213"/>
      <c r="ENB913" s="213"/>
      <c r="ENC913" s="213"/>
      <c r="END913" s="213"/>
      <c r="ENE913" s="213"/>
      <c r="ENF913" s="213"/>
      <c r="ENG913" s="213"/>
      <c r="ENH913" s="213"/>
      <c r="ENI913" s="213"/>
      <c r="ENJ913" s="213"/>
      <c r="ENK913" s="213"/>
      <c r="ENL913" s="213"/>
      <c r="ENM913" s="213"/>
      <c r="ENN913" s="213"/>
      <c r="ENO913" s="213"/>
      <c r="ENP913" s="213"/>
      <c r="ENQ913" s="213"/>
      <c r="ENR913" s="213"/>
      <c r="ENS913" s="213"/>
      <c r="ENT913" s="213"/>
      <c r="ENU913" s="213"/>
      <c r="ENV913" s="213"/>
      <c r="ENW913" s="213"/>
      <c r="ENX913" s="213"/>
      <c r="ENY913" s="213"/>
      <c r="ENZ913" s="213"/>
      <c r="EOA913" s="213"/>
      <c r="EOB913" s="213"/>
      <c r="EOC913" s="213"/>
      <c r="EOD913" s="213"/>
      <c r="EOE913" s="213"/>
      <c r="EOF913" s="213"/>
      <c r="EOG913" s="213"/>
      <c r="EOH913" s="213"/>
      <c r="EOI913" s="213"/>
      <c r="EOJ913" s="213"/>
      <c r="EOK913" s="213"/>
      <c r="EOL913" s="213"/>
      <c r="EOM913" s="213"/>
      <c r="EON913" s="213"/>
      <c r="EOO913" s="213"/>
      <c r="EOP913" s="213"/>
      <c r="EOQ913" s="213"/>
      <c r="EOR913" s="213"/>
      <c r="EOS913" s="213"/>
      <c r="EOT913" s="213"/>
      <c r="EOU913" s="213"/>
      <c r="EOV913" s="213"/>
      <c r="EOW913" s="213"/>
      <c r="EOX913" s="213"/>
      <c r="EOY913" s="213"/>
      <c r="EOZ913" s="213"/>
      <c r="EPA913" s="213"/>
      <c r="EPB913" s="213"/>
      <c r="EPC913" s="213"/>
      <c r="EPD913" s="213"/>
      <c r="EPE913" s="213"/>
      <c r="EPF913" s="213"/>
      <c r="EPG913" s="213"/>
      <c r="EPH913" s="213"/>
      <c r="EPI913" s="213"/>
      <c r="EPJ913" s="213"/>
      <c r="EPK913" s="213"/>
      <c r="EPL913" s="213"/>
      <c r="EPM913" s="213"/>
      <c r="EPN913" s="213"/>
      <c r="EPO913" s="213"/>
      <c r="EPP913" s="213"/>
      <c r="EPQ913" s="213"/>
      <c r="EPR913" s="213"/>
      <c r="EPS913" s="213"/>
      <c r="EPT913" s="213"/>
      <c r="EPU913" s="213"/>
      <c r="EPV913" s="213"/>
      <c r="EPW913" s="213"/>
      <c r="EPX913" s="213"/>
      <c r="EPY913" s="213"/>
      <c r="EPZ913" s="213"/>
      <c r="EQA913" s="213"/>
      <c r="EQB913" s="213"/>
      <c r="EQC913" s="213"/>
      <c r="EQD913" s="213"/>
      <c r="EQE913" s="213"/>
      <c r="EQF913" s="213"/>
      <c r="EQG913" s="213"/>
      <c r="EQH913" s="213"/>
      <c r="EQI913" s="213"/>
      <c r="EQJ913" s="213"/>
      <c r="EQK913" s="213"/>
      <c r="EQL913" s="213"/>
      <c r="EQM913" s="213"/>
      <c r="EQN913" s="213"/>
      <c r="EQO913" s="213"/>
      <c r="EQP913" s="213"/>
      <c r="EQQ913" s="213"/>
      <c r="EQR913" s="213"/>
      <c r="EQS913" s="213"/>
      <c r="EQT913" s="213"/>
      <c r="EQU913" s="213"/>
      <c r="EQV913" s="213"/>
      <c r="EQW913" s="213"/>
      <c r="EQX913" s="213"/>
      <c r="EQY913" s="213"/>
      <c r="EQZ913" s="213"/>
      <c r="ERA913" s="213"/>
      <c r="ERB913" s="213"/>
      <c r="ERC913" s="213"/>
      <c r="ERD913" s="213"/>
      <c r="ERE913" s="213"/>
      <c r="ERF913" s="213"/>
      <c r="ERG913" s="213"/>
      <c r="ERH913" s="213"/>
      <c r="ERI913" s="213"/>
      <c r="ERJ913" s="213"/>
      <c r="ERK913" s="213"/>
      <c r="ERL913" s="213"/>
      <c r="ERM913" s="213"/>
      <c r="ERN913" s="213"/>
      <c r="ERO913" s="213"/>
      <c r="ERP913" s="213"/>
      <c r="ERQ913" s="213"/>
      <c r="ERR913" s="213"/>
      <c r="ERS913" s="213"/>
      <c r="ERT913" s="213"/>
      <c r="ERU913" s="213"/>
      <c r="ERV913" s="213"/>
      <c r="ERW913" s="213"/>
      <c r="ERX913" s="213"/>
      <c r="ERY913" s="213"/>
      <c r="ERZ913" s="213"/>
      <c r="ESA913" s="213"/>
      <c r="ESB913" s="213"/>
      <c r="ESC913" s="213"/>
      <c r="ESD913" s="213"/>
      <c r="ESE913" s="213"/>
      <c r="ESF913" s="213"/>
      <c r="ESG913" s="213"/>
      <c r="ESH913" s="213"/>
      <c r="ESI913" s="213"/>
      <c r="ESJ913" s="213"/>
      <c r="ESK913" s="213"/>
      <c r="ESL913" s="213"/>
      <c r="ESM913" s="213"/>
      <c r="ESN913" s="213"/>
      <c r="ESO913" s="213"/>
      <c r="ESP913" s="213"/>
      <c r="ESQ913" s="213"/>
      <c r="ESR913" s="213"/>
      <c r="ESS913" s="213"/>
      <c r="EST913" s="213"/>
      <c r="ESU913" s="213"/>
      <c r="ESV913" s="213"/>
      <c r="ESW913" s="213"/>
      <c r="ESX913" s="213"/>
      <c r="ESY913" s="213"/>
      <c r="ESZ913" s="213"/>
      <c r="ETA913" s="213"/>
      <c r="ETB913" s="213"/>
      <c r="ETC913" s="213"/>
      <c r="ETD913" s="213"/>
      <c r="ETE913" s="213"/>
      <c r="ETF913" s="213"/>
      <c r="ETG913" s="213"/>
      <c r="ETH913" s="213"/>
      <c r="ETI913" s="213"/>
      <c r="ETJ913" s="213"/>
      <c r="ETK913" s="213"/>
      <c r="ETL913" s="213"/>
      <c r="ETM913" s="213"/>
      <c r="ETN913" s="213"/>
      <c r="ETO913" s="213"/>
      <c r="ETP913" s="213"/>
      <c r="ETQ913" s="213"/>
      <c r="ETR913" s="213"/>
      <c r="ETS913" s="213"/>
      <c r="ETT913" s="213"/>
      <c r="ETU913" s="213"/>
      <c r="ETV913" s="213"/>
      <c r="ETW913" s="213"/>
      <c r="ETX913" s="213"/>
      <c r="ETY913" s="213"/>
      <c r="ETZ913" s="213"/>
      <c r="EUA913" s="213"/>
      <c r="EUB913" s="213"/>
      <c r="EUC913" s="213"/>
      <c r="EUD913" s="213"/>
      <c r="EUE913" s="213"/>
      <c r="EUF913" s="213"/>
      <c r="EUG913" s="213"/>
      <c r="EUH913" s="213"/>
      <c r="EUI913" s="213"/>
      <c r="EUJ913" s="213"/>
      <c r="EUK913" s="213"/>
      <c r="EUL913" s="213"/>
      <c r="EUM913" s="213"/>
      <c r="EUN913" s="213"/>
      <c r="EUO913" s="213"/>
      <c r="EUP913" s="213"/>
      <c r="EUQ913" s="213"/>
      <c r="EUR913" s="213"/>
      <c r="EUS913" s="213"/>
      <c r="EUT913" s="213"/>
      <c r="EUU913" s="213"/>
      <c r="EUV913" s="213"/>
      <c r="EUW913" s="213"/>
      <c r="EUX913" s="213"/>
      <c r="EUY913" s="213"/>
      <c r="EUZ913" s="213"/>
      <c r="EVA913" s="213"/>
      <c r="EVB913" s="213"/>
      <c r="EVC913" s="213"/>
      <c r="EVD913" s="213"/>
      <c r="EVE913" s="213"/>
      <c r="EVF913" s="213"/>
      <c r="EVG913" s="213"/>
      <c r="EVH913" s="213"/>
      <c r="EVI913" s="213"/>
      <c r="EVJ913" s="213"/>
      <c r="EVK913" s="213"/>
      <c r="EVL913" s="213"/>
      <c r="EVM913" s="213"/>
      <c r="EVN913" s="213"/>
      <c r="EVO913" s="213"/>
      <c r="EVP913" s="213"/>
      <c r="EVQ913" s="213"/>
      <c r="EVR913" s="213"/>
      <c r="EVS913" s="213"/>
      <c r="EVT913" s="213"/>
      <c r="EVU913" s="213"/>
      <c r="EVV913" s="213"/>
      <c r="EVW913" s="213"/>
      <c r="EVX913" s="213"/>
      <c r="EVY913" s="213"/>
      <c r="EVZ913" s="213"/>
      <c r="EWA913" s="213"/>
      <c r="EWB913" s="213"/>
      <c r="EWC913" s="213"/>
      <c r="EWD913" s="213"/>
      <c r="EWE913" s="213"/>
      <c r="EWF913" s="213"/>
      <c r="EWG913" s="213"/>
      <c r="EWH913" s="213"/>
      <c r="EWI913" s="213"/>
      <c r="EWJ913" s="213"/>
      <c r="EWK913" s="213"/>
      <c r="EWL913" s="213"/>
      <c r="EWM913" s="213"/>
      <c r="EWN913" s="213"/>
      <c r="EWO913" s="213"/>
      <c r="EWP913" s="213"/>
      <c r="EWQ913" s="213"/>
      <c r="EWR913" s="213"/>
      <c r="EWS913" s="213"/>
      <c r="EWT913" s="213"/>
      <c r="EWU913" s="213"/>
      <c r="EWV913" s="213"/>
      <c r="EWW913" s="213"/>
      <c r="EWX913" s="213"/>
      <c r="EWY913" s="213"/>
      <c r="EWZ913" s="213"/>
      <c r="EXA913" s="213"/>
      <c r="EXB913" s="213"/>
      <c r="EXC913" s="213"/>
      <c r="EXD913" s="213"/>
      <c r="EXE913" s="213"/>
      <c r="EXF913" s="213"/>
      <c r="EXG913" s="213"/>
      <c r="EXH913" s="213"/>
      <c r="EXI913" s="213"/>
      <c r="EXJ913" s="213"/>
      <c r="EXK913" s="213"/>
      <c r="EXL913" s="213"/>
      <c r="EXM913" s="213"/>
      <c r="EXN913" s="213"/>
      <c r="EXO913" s="213"/>
      <c r="EXP913" s="213"/>
      <c r="EXQ913" s="213"/>
      <c r="EXR913" s="213"/>
      <c r="EXS913" s="213"/>
      <c r="EXT913" s="213"/>
      <c r="EXU913" s="213"/>
      <c r="EXV913" s="213"/>
      <c r="EXW913" s="213"/>
      <c r="EXX913" s="213"/>
      <c r="EXY913" s="213"/>
      <c r="EXZ913" s="213"/>
      <c r="EYA913" s="213"/>
      <c r="EYB913" s="213"/>
      <c r="EYC913" s="213"/>
      <c r="EYD913" s="213"/>
      <c r="EYE913" s="213"/>
      <c r="EYF913" s="213"/>
      <c r="EYG913" s="213"/>
      <c r="EYH913" s="213"/>
      <c r="EYI913" s="213"/>
      <c r="EYJ913" s="213"/>
      <c r="EYK913" s="213"/>
      <c r="EYL913" s="213"/>
      <c r="EYM913" s="213"/>
      <c r="EYN913" s="213"/>
      <c r="EYO913" s="213"/>
      <c r="EYP913" s="213"/>
      <c r="EYQ913" s="213"/>
      <c r="EYR913" s="213"/>
      <c r="EYS913" s="213"/>
      <c r="EYT913" s="213"/>
      <c r="EYU913" s="213"/>
      <c r="EYV913" s="213"/>
      <c r="EYW913" s="213"/>
      <c r="EYX913" s="213"/>
      <c r="EYY913" s="213"/>
      <c r="EYZ913" s="213"/>
      <c r="EZA913" s="213"/>
      <c r="EZB913" s="213"/>
      <c r="EZC913" s="213"/>
      <c r="EZD913" s="213"/>
      <c r="EZE913" s="213"/>
      <c r="EZF913" s="213"/>
      <c r="EZG913" s="213"/>
      <c r="EZH913" s="213"/>
      <c r="EZI913" s="213"/>
      <c r="EZJ913" s="213"/>
      <c r="EZK913" s="213"/>
      <c r="EZL913" s="213"/>
      <c r="EZM913" s="213"/>
      <c r="EZN913" s="213"/>
      <c r="EZO913" s="213"/>
      <c r="EZP913" s="213"/>
      <c r="EZQ913" s="213"/>
      <c r="EZR913" s="213"/>
      <c r="EZS913" s="213"/>
      <c r="EZT913" s="213"/>
      <c r="EZU913" s="213"/>
      <c r="EZV913" s="213"/>
      <c r="EZW913" s="213"/>
      <c r="EZX913" s="213"/>
      <c r="EZY913" s="213"/>
      <c r="EZZ913" s="213"/>
      <c r="FAA913" s="213"/>
      <c r="FAB913" s="213"/>
      <c r="FAC913" s="213"/>
      <c r="FAD913" s="213"/>
      <c r="FAE913" s="213"/>
      <c r="FAF913" s="213"/>
      <c r="FAG913" s="213"/>
      <c r="FAH913" s="213"/>
      <c r="FAI913" s="213"/>
      <c r="FAJ913" s="213"/>
      <c r="FAK913" s="213"/>
      <c r="FAL913" s="213"/>
      <c r="FAM913" s="213"/>
      <c r="FAN913" s="213"/>
      <c r="FAO913" s="213"/>
      <c r="FAP913" s="213"/>
      <c r="FAQ913" s="213"/>
      <c r="FAR913" s="213"/>
      <c r="FAS913" s="213"/>
      <c r="FAT913" s="213"/>
      <c r="FAU913" s="213"/>
      <c r="FAV913" s="213"/>
      <c r="FAW913" s="213"/>
      <c r="FAX913" s="213"/>
      <c r="FAY913" s="213"/>
      <c r="FAZ913" s="213"/>
      <c r="FBA913" s="213"/>
      <c r="FBB913" s="213"/>
      <c r="FBC913" s="213"/>
      <c r="FBD913" s="213"/>
      <c r="FBE913" s="213"/>
      <c r="FBF913" s="213"/>
      <c r="FBG913" s="213"/>
      <c r="FBH913" s="213"/>
      <c r="FBI913" s="213"/>
      <c r="FBJ913" s="213"/>
      <c r="FBK913" s="213"/>
      <c r="FBL913" s="213"/>
      <c r="FBM913" s="213"/>
      <c r="FBN913" s="213"/>
      <c r="FBO913" s="213"/>
      <c r="FBP913" s="213"/>
      <c r="FBQ913" s="213"/>
      <c r="FBR913" s="213"/>
      <c r="FBS913" s="213"/>
      <c r="FBT913" s="213"/>
      <c r="FBU913" s="213"/>
      <c r="FBV913" s="213"/>
      <c r="FBW913" s="213"/>
      <c r="FBX913" s="213"/>
      <c r="FBY913" s="213"/>
      <c r="FBZ913" s="213"/>
      <c r="FCA913" s="213"/>
      <c r="FCB913" s="213"/>
      <c r="FCC913" s="213"/>
      <c r="FCD913" s="213"/>
      <c r="FCE913" s="213"/>
      <c r="FCF913" s="213"/>
      <c r="FCG913" s="213"/>
      <c r="FCH913" s="213"/>
      <c r="FCI913" s="213"/>
      <c r="FCJ913" s="213"/>
      <c r="FCK913" s="213"/>
      <c r="FCL913" s="213"/>
      <c r="FCM913" s="213"/>
      <c r="FCN913" s="213"/>
      <c r="FCO913" s="213"/>
      <c r="FCP913" s="213"/>
      <c r="FCQ913" s="213"/>
      <c r="FCR913" s="213"/>
      <c r="FCS913" s="213"/>
      <c r="FCT913" s="213"/>
      <c r="FCU913" s="213"/>
      <c r="FCV913" s="213"/>
      <c r="FCW913" s="213"/>
      <c r="FCX913" s="213"/>
      <c r="FCY913" s="213"/>
      <c r="FCZ913" s="213"/>
      <c r="FDA913" s="213"/>
      <c r="FDB913" s="213"/>
      <c r="FDC913" s="213"/>
      <c r="FDD913" s="213"/>
      <c r="FDE913" s="213"/>
      <c r="FDF913" s="213"/>
      <c r="FDG913" s="213"/>
      <c r="FDH913" s="213"/>
      <c r="FDI913" s="213"/>
      <c r="FDJ913" s="213"/>
      <c r="FDK913" s="213"/>
      <c r="FDL913" s="213"/>
      <c r="FDM913" s="213"/>
      <c r="FDN913" s="213"/>
      <c r="FDO913" s="213"/>
      <c r="FDP913" s="213"/>
      <c r="FDQ913" s="213"/>
      <c r="FDR913" s="213"/>
      <c r="FDS913" s="213"/>
      <c r="FDT913" s="213"/>
      <c r="FDU913" s="213"/>
      <c r="FDV913" s="213"/>
      <c r="FDW913" s="213"/>
      <c r="FDX913" s="213"/>
      <c r="FDY913" s="213"/>
      <c r="FDZ913" s="213"/>
      <c r="FEA913" s="213"/>
      <c r="FEB913" s="213"/>
      <c r="FEC913" s="213"/>
      <c r="FED913" s="213"/>
      <c r="FEE913" s="213"/>
      <c r="FEF913" s="213"/>
      <c r="FEG913" s="213"/>
      <c r="FEH913" s="213"/>
      <c r="FEI913" s="213"/>
      <c r="FEJ913" s="213"/>
      <c r="FEK913" s="213"/>
      <c r="FEL913" s="213"/>
      <c r="FEM913" s="213"/>
      <c r="FEN913" s="213"/>
      <c r="FEO913" s="213"/>
      <c r="FEP913" s="213"/>
      <c r="FEQ913" s="213"/>
      <c r="FER913" s="213"/>
      <c r="FES913" s="213"/>
      <c r="FET913" s="213"/>
      <c r="FEU913" s="213"/>
      <c r="FEV913" s="213"/>
      <c r="FEW913" s="213"/>
      <c r="FEX913" s="213"/>
      <c r="FEY913" s="213"/>
      <c r="FEZ913" s="213"/>
      <c r="FFA913" s="213"/>
      <c r="FFB913" s="213"/>
      <c r="FFC913" s="213"/>
      <c r="FFD913" s="213"/>
      <c r="FFE913" s="213"/>
      <c r="FFF913" s="213"/>
      <c r="FFG913" s="213"/>
      <c r="FFH913" s="213"/>
      <c r="FFI913" s="213"/>
      <c r="FFJ913" s="213"/>
      <c r="FFK913" s="213"/>
      <c r="FFL913" s="213"/>
      <c r="FFM913" s="213"/>
      <c r="FFN913" s="213"/>
      <c r="FFO913" s="213"/>
      <c r="FFP913" s="213"/>
      <c r="FFQ913" s="213"/>
      <c r="FFR913" s="213"/>
      <c r="FFS913" s="213"/>
      <c r="FFT913" s="213"/>
      <c r="FFU913" s="213"/>
      <c r="FFV913" s="213"/>
      <c r="FFW913" s="213"/>
      <c r="FFX913" s="213"/>
      <c r="FFY913" s="213"/>
      <c r="FFZ913" s="213"/>
      <c r="FGA913" s="213"/>
      <c r="FGB913" s="213"/>
      <c r="FGC913" s="213"/>
      <c r="FGD913" s="213"/>
      <c r="FGE913" s="213"/>
      <c r="FGF913" s="213"/>
      <c r="FGG913" s="213"/>
      <c r="FGH913" s="213"/>
      <c r="FGI913" s="213"/>
      <c r="FGJ913" s="213"/>
      <c r="FGK913" s="213"/>
      <c r="FGL913" s="213"/>
      <c r="FGM913" s="213"/>
      <c r="FGN913" s="213"/>
      <c r="FGO913" s="213"/>
      <c r="FGP913" s="213"/>
      <c r="FGQ913" s="213"/>
      <c r="FGR913" s="213"/>
      <c r="FGS913" s="213"/>
      <c r="FGT913" s="213"/>
      <c r="FGU913" s="213"/>
      <c r="FGV913" s="213"/>
      <c r="FGW913" s="213"/>
      <c r="FGX913" s="213"/>
      <c r="FGY913" s="213"/>
      <c r="FGZ913" s="213"/>
      <c r="FHA913" s="213"/>
      <c r="FHB913" s="213"/>
      <c r="FHC913" s="213"/>
      <c r="FHD913" s="213"/>
      <c r="FHE913" s="213"/>
      <c r="FHF913" s="213"/>
      <c r="FHG913" s="213"/>
      <c r="FHH913" s="213"/>
      <c r="FHI913" s="213"/>
      <c r="FHJ913" s="213"/>
      <c r="FHK913" s="213"/>
      <c r="FHL913" s="213"/>
      <c r="FHM913" s="213"/>
      <c r="FHN913" s="213"/>
      <c r="FHO913" s="213"/>
      <c r="FHP913" s="213"/>
      <c r="FHQ913" s="213"/>
      <c r="FHR913" s="213"/>
      <c r="FHS913" s="213"/>
      <c r="FHT913" s="213"/>
      <c r="FHU913" s="213"/>
      <c r="FHV913" s="213"/>
      <c r="FHW913" s="213"/>
      <c r="FHX913" s="213"/>
      <c r="FHY913" s="213"/>
      <c r="FHZ913" s="213"/>
      <c r="FIA913" s="213"/>
      <c r="FIB913" s="213"/>
      <c r="FIC913" s="213"/>
      <c r="FID913" s="213"/>
      <c r="FIE913" s="213"/>
      <c r="FIF913" s="213"/>
      <c r="FIG913" s="213"/>
      <c r="FIH913" s="213"/>
      <c r="FII913" s="213"/>
      <c r="FIJ913" s="213"/>
      <c r="FIK913" s="213"/>
      <c r="FIL913" s="213"/>
      <c r="FIM913" s="213"/>
      <c r="FIN913" s="213"/>
      <c r="FIO913" s="213"/>
      <c r="FIP913" s="213"/>
      <c r="FIQ913" s="213"/>
      <c r="FIR913" s="213"/>
      <c r="FIS913" s="213"/>
      <c r="FIT913" s="213"/>
      <c r="FIU913" s="213"/>
      <c r="FIV913" s="213"/>
      <c r="FIW913" s="213"/>
      <c r="FIX913" s="213"/>
      <c r="FIY913" s="213"/>
      <c r="FIZ913" s="213"/>
      <c r="FJA913" s="213"/>
      <c r="FJB913" s="213"/>
      <c r="FJC913" s="213"/>
      <c r="FJD913" s="213"/>
      <c r="FJE913" s="213"/>
      <c r="FJF913" s="213"/>
      <c r="FJG913" s="213"/>
      <c r="FJH913" s="213"/>
      <c r="FJI913" s="213"/>
      <c r="FJJ913" s="213"/>
      <c r="FJK913" s="213"/>
      <c r="FJL913" s="213"/>
      <c r="FJM913" s="213"/>
      <c r="FJN913" s="213"/>
      <c r="FJO913" s="213"/>
      <c r="FJP913" s="213"/>
      <c r="FJQ913" s="213"/>
      <c r="FJR913" s="213"/>
      <c r="FJS913" s="213"/>
      <c r="FJT913" s="213"/>
      <c r="FJU913" s="213"/>
      <c r="FJV913" s="213"/>
      <c r="FJW913" s="213"/>
      <c r="FJX913" s="213"/>
      <c r="FJY913" s="213"/>
      <c r="FJZ913" s="213"/>
      <c r="FKA913" s="213"/>
      <c r="FKB913" s="213"/>
      <c r="FKC913" s="213"/>
      <c r="FKD913" s="213"/>
      <c r="FKE913" s="213"/>
      <c r="FKF913" s="213"/>
      <c r="FKG913" s="213"/>
      <c r="FKH913" s="213"/>
      <c r="FKI913" s="213"/>
      <c r="FKJ913" s="213"/>
      <c r="FKK913" s="213"/>
      <c r="FKL913" s="213"/>
      <c r="FKM913" s="213"/>
      <c r="FKN913" s="213"/>
      <c r="FKO913" s="213"/>
      <c r="FKP913" s="213"/>
      <c r="FKQ913" s="213"/>
      <c r="FKR913" s="213"/>
      <c r="FKS913" s="213"/>
      <c r="FKT913" s="213"/>
      <c r="FKU913" s="213"/>
      <c r="FKV913" s="213"/>
      <c r="FKW913" s="213"/>
      <c r="FKX913" s="213"/>
      <c r="FKY913" s="213"/>
      <c r="FKZ913" s="213"/>
      <c r="FLA913" s="213"/>
      <c r="FLB913" s="213"/>
      <c r="FLC913" s="213"/>
      <c r="FLD913" s="213"/>
      <c r="FLE913" s="213"/>
      <c r="FLF913" s="213"/>
      <c r="FLG913" s="213"/>
      <c r="FLH913" s="213"/>
      <c r="FLI913" s="213"/>
      <c r="FLJ913" s="213"/>
      <c r="FLK913" s="213"/>
      <c r="FLL913" s="213"/>
      <c r="FLM913" s="213"/>
      <c r="FLN913" s="213"/>
      <c r="FLO913" s="213"/>
      <c r="FLP913" s="213"/>
      <c r="FLQ913" s="213"/>
      <c r="FLR913" s="213"/>
      <c r="FLS913" s="213"/>
      <c r="FLT913" s="213"/>
      <c r="FLU913" s="213"/>
      <c r="FLV913" s="213"/>
      <c r="FLW913" s="213"/>
      <c r="FLX913" s="213"/>
      <c r="FLY913" s="213"/>
      <c r="FLZ913" s="213"/>
      <c r="FMA913" s="213"/>
      <c r="FMB913" s="213"/>
      <c r="FMC913" s="213"/>
      <c r="FMD913" s="213"/>
      <c r="FME913" s="213"/>
      <c r="FMF913" s="213"/>
      <c r="FMG913" s="213"/>
      <c r="FMH913" s="213"/>
      <c r="FMI913" s="213"/>
      <c r="FMJ913" s="213"/>
      <c r="FMK913" s="213"/>
      <c r="FML913" s="213"/>
      <c r="FMM913" s="213"/>
      <c r="FMN913" s="213"/>
      <c r="FMO913" s="213"/>
      <c r="FMP913" s="213"/>
      <c r="FMQ913" s="213"/>
      <c r="FMR913" s="213"/>
      <c r="FMS913" s="213"/>
      <c r="FMT913" s="213"/>
      <c r="FMU913" s="213"/>
      <c r="FMV913" s="213"/>
      <c r="FMW913" s="213"/>
      <c r="FMX913" s="213"/>
      <c r="FMY913" s="213"/>
      <c r="FMZ913" s="213"/>
      <c r="FNA913" s="213"/>
      <c r="FNB913" s="213"/>
      <c r="FNC913" s="213"/>
      <c r="FND913" s="213"/>
      <c r="FNE913" s="213"/>
      <c r="FNF913" s="213"/>
      <c r="FNG913" s="213"/>
      <c r="FNH913" s="213"/>
      <c r="FNI913" s="213"/>
      <c r="FNJ913" s="213"/>
      <c r="FNK913" s="213"/>
      <c r="FNL913" s="213"/>
      <c r="FNM913" s="213"/>
      <c r="FNN913" s="213"/>
      <c r="FNO913" s="213"/>
      <c r="FNP913" s="213"/>
      <c r="FNQ913" s="213"/>
      <c r="FNR913" s="213"/>
      <c r="FNS913" s="213"/>
      <c r="FNT913" s="213"/>
      <c r="FNU913" s="213"/>
      <c r="FNV913" s="213"/>
      <c r="FNW913" s="213"/>
      <c r="FNX913" s="213"/>
      <c r="FNY913" s="213"/>
      <c r="FNZ913" s="213"/>
      <c r="FOA913" s="213"/>
      <c r="FOB913" s="213"/>
      <c r="FOC913" s="213"/>
      <c r="FOD913" s="213"/>
      <c r="FOE913" s="213"/>
      <c r="FOF913" s="213"/>
      <c r="FOG913" s="213"/>
      <c r="FOH913" s="213"/>
      <c r="FOI913" s="213"/>
      <c r="FOJ913" s="213"/>
      <c r="FOK913" s="213"/>
      <c r="FOL913" s="213"/>
      <c r="FOM913" s="213"/>
      <c r="FON913" s="213"/>
      <c r="FOO913" s="213"/>
      <c r="FOP913" s="213"/>
      <c r="FOQ913" s="213"/>
      <c r="FOR913" s="213"/>
      <c r="FOS913" s="213"/>
      <c r="FOT913" s="213"/>
      <c r="FOU913" s="213"/>
      <c r="FOV913" s="213"/>
      <c r="FOW913" s="213"/>
      <c r="FOX913" s="213"/>
      <c r="FOY913" s="213"/>
      <c r="FOZ913" s="213"/>
      <c r="FPA913" s="213"/>
      <c r="FPB913" s="213"/>
      <c r="FPC913" s="213"/>
      <c r="FPD913" s="213"/>
      <c r="FPE913" s="213"/>
      <c r="FPF913" s="213"/>
      <c r="FPG913" s="213"/>
      <c r="FPH913" s="213"/>
      <c r="FPI913" s="213"/>
      <c r="FPJ913" s="213"/>
      <c r="FPK913" s="213"/>
      <c r="FPL913" s="213"/>
      <c r="FPM913" s="213"/>
      <c r="FPN913" s="213"/>
      <c r="FPO913" s="213"/>
      <c r="FPP913" s="213"/>
      <c r="FPQ913" s="213"/>
      <c r="FPR913" s="213"/>
      <c r="FPS913" s="213"/>
      <c r="FPT913" s="213"/>
      <c r="FPU913" s="213"/>
      <c r="FPV913" s="213"/>
      <c r="FPW913" s="213"/>
      <c r="FPX913" s="213"/>
      <c r="FPY913" s="213"/>
      <c r="FPZ913" s="213"/>
      <c r="FQA913" s="213"/>
      <c r="FQB913" s="213"/>
      <c r="FQC913" s="213"/>
      <c r="FQD913" s="213"/>
      <c r="FQE913" s="213"/>
      <c r="FQF913" s="213"/>
      <c r="FQG913" s="213"/>
      <c r="FQH913" s="213"/>
      <c r="FQI913" s="213"/>
      <c r="FQJ913" s="213"/>
      <c r="FQK913" s="213"/>
      <c r="FQL913" s="213"/>
      <c r="FQM913" s="213"/>
      <c r="FQN913" s="213"/>
      <c r="FQO913" s="213"/>
      <c r="FQP913" s="213"/>
      <c r="FQQ913" s="213"/>
      <c r="FQR913" s="213"/>
      <c r="FQS913" s="213"/>
      <c r="FQT913" s="213"/>
      <c r="FQU913" s="213"/>
      <c r="FQV913" s="213"/>
      <c r="FQW913" s="213"/>
      <c r="FQX913" s="213"/>
      <c r="FQY913" s="213"/>
      <c r="FQZ913" s="213"/>
      <c r="FRA913" s="213"/>
      <c r="FRB913" s="213"/>
      <c r="FRC913" s="213"/>
      <c r="FRD913" s="213"/>
      <c r="FRE913" s="213"/>
      <c r="FRF913" s="213"/>
      <c r="FRG913" s="213"/>
      <c r="FRH913" s="213"/>
      <c r="FRI913" s="213"/>
      <c r="FRJ913" s="213"/>
      <c r="FRK913" s="213"/>
      <c r="FRL913" s="213"/>
      <c r="FRM913" s="213"/>
      <c r="FRN913" s="213"/>
      <c r="FRO913" s="213"/>
      <c r="FRP913" s="213"/>
      <c r="FRQ913" s="213"/>
      <c r="FRR913" s="213"/>
      <c r="FRS913" s="213"/>
      <c r="FRT913" s="213"/>
      <c r="FRU913" s="213"/>
      <c r="FRV913" s="213"/>
      <c r="FRW913" s="213"/>
      <c r="FRX913" s="213"/>
      <c r="FRY913" s="213"/>
      <c r="FRZ913" s="213"/>
      <c r="FSA913" s="213"/>
      <c r="FSB913" s="213"/>
      <c r="FSC913" s="213"/>
      <c r="FSD913" s="213"/>
      <c r="FSE913" s="213"/>
      <c r="FSF913" s="213"/>
      <c r="FSG913" s="213"/>
      <c r="FSH913" s="213"/>
      <c r="FSI913" s="213"/>
      <c r="FSJ913" s="213"/>
      <c r="FSK913" s="213"/>
      <c r="FSL913" s="213"/>
      <c r="FSM913" s="213"/>
      <c r="FSN913" s="213"/>
      <c r="FSO913" s="213"/>
      <c r="FSP913" s="213"/>
      <c r="FSQ913" s="213"/>
      <c r="FSR913" s="213"/>
      <c r="FSS913" s="213"/>
      <c r="FST913" s="213"/>
      <c r="FSU913" s="213"/>
      <c r="FSV913" s="213"/>
      <c r="FSW913" s="213"/>
      <c r="FSX913" s="213"/>
      <c r="FSY913" s="213"/>
      <c r="FSZ913" s="213"/>
      <c r="FTA913" s="213"/>
      <c r="FTB913" s="213"/>
      <c r="FTC913" s="213"/>
      <c r="FTD913" s="213"/>
      <c r="FTE913" s="213"/>
      <c r="FTF913" s="213"/>
      <c r="FTG913" s="213"/>
      <c r="FTH913" s="213"/>
      <c r="FTI913" s="213"/>
      <c r="FTJ913" s="213"/>
      <c r="FTK913" s="213"/>
      <c r="FTL913" s="213"/>
      <c r="FTM913" s="213"/>
      <c r="FTN913" s="213"/>
      <c r="FTO913" s="213"/>
      <c r="FTP913" s="213"/>
      <c r="FTQ913" s="213"/>
      <c r="FTR913" s="213"/>
      <c r="FTS913" s="213"/>
      <c r="FTT913" s="213"/>
      <c r="FTU913" s="213"/>
      <c r="FTV913" s="213"/>
      <c r="FTW913" s="213"/>
      <c r="FTX913" s="213"/>
      <c r="FTY913" s="213"/>
      <c r="FTZ913" s="213"/>
      <c r="FUA913" s="213"/>
      <c r="FUB913" s="213"/>
      <c r="FUC913" s="213"/>
      <c r="FUD913" s="213"/>
      <c r="FUE913" s="213"/>
      <c r="FUF913" s="213"/>
      <c r="FUG913" s="213"/>
      <c r="FUH913" s="213"/>
      <c r="FUI913" s="213"/>
      <c r="FUJ913" s="213"/>
      <c r="FUK913" s="213"/>
      <c r="FUL913" s="213"/>
      <c r="FUM913" s="213"/>
      <c r="FUN913" s="213"/>
      <c r="FUO913" s="213"/>
      <c r="FUP913" s="213"/>
      <c r="FUQ913" s="213"/>
      <c r="FUR913" s="213"/>
      <c r="FUS913" s="213"/>
      <c r="FUT913" s="213"/>
      <c r="FUU913" s="213"/>
      <c r="FUV913" s="213"/>
      <c r="FUW913" s="213"/>
      <c r="FUX913" s="213"/>
      <c r="FUY913" s="213"/>
      <c r="FUZ913" s="213"/>
      <c r="FVA913" s="213"/>
      <c r="FVB913" s="213"/>
      <c r="FVC913" s="213"/>
      <c r="FVD913" s="213"/>
      <c r="FVE913" s="213"/>
      <c r="FVF913" s="213"/>
      <c r="FVG913" s="213"/>
      <c r="FVH913" s="213"/>
      <c r="FVI913" s="213"/>
      <c r="FVJ913" s="213"/>
      <c r="FVK913" s="213"/>
      <c r="FVL913" s="213"/>
      <c r="FVM913" s="213"/>
      <c r="FVN913" s="213"/>
      <c r="FVO913" s="213"/>
      <c r="FVP913" s="213"/>
      <c r="FVQ913" s="213"/>
      <c r="FVR913" s="213"/>
      <c r="FVS913" s="213"/>
      <c r="FVT913" s="213"/>
      <c r="FVU913" s="213"/>
      <c r="FVV913" s="213"/>
      <c r="FVW913" s="213"/>
      <c r="FVX913" s="213"/>
      <c r="FVY913" s="213"/>
      <c r="FVZ913" s="213"/>
      <c r="FWA913" s="213"/>
      <c r="FWB913" s="213"/>
      <c r="FWC913" s="213"/>
      <c r="FWD913" s="213"/>
      <c r="FWE913" s="213"/>
      <c r="FWF913" s="213"/>
      <c r="FWG913" s="213"/>
      <c r="FWH913" s="213"/>
      <c r="FWI913" s="213"/>
      <c r="FWJ913" s="213"/>
      <c r="FWK913" s="213"/>
      <c r="FWL913" s="213"/>
      <c r="FWM913" s="213"/>
      <c r="FWN913" s="213"/>
      <c r="FWO913" s="213"/>
      <c r="FWP913" s="213"/>
      <c r="FWQ913" s="213"/>
      <c r="FWR913" s="213"/>
      <c r="FWS913" s="213"/>
      <c r="FWT913" s="213"/>
      <c r="FWU913" s="213"/>
      <c r="FWV913" s="213"/>
      <c r="FWW913" s="213"/>
      <c r="FWX913" s="213"/>
      <c r="FWY913" s="213"/>
      <c r="FWZ913" s="213"/>
      <c r="FXA913" s="213"/>
      <c r="FXB913" s="213"/>
      <c r="FXC913" s="213"/>
      <c r="FXD913" s="213"/>
      <c r="FXE913" s="213"/>
      <c r="FXF913" s="213"/>
      <c r="FXG913" s="213"/>
      <c r="FXH913" s="213"/>
      <c r="FXI913" s="213"/>
      <c r="FXJ913" s="213"/>
      <c r="FXK913" s="213"/>
      <c r="FXL913" s="213"/>
      <c r="FXM913" s="213"/>
      <c r="FXN913" s="213"/>
      <c r="FXO913" s="213"/>
      <c r="FXP913" s="213"/>
      <c r="FXQ913" s="213"/>
      <c r="FXR913" s="213"/>
      <c r="FXS913" s="213"/>
      <c r="FXT913" s="213"/>
      <c r="FXU913" s="213"/>
      <c r="FXV913" s="213"/>
      <c r="FXW913" s="213"/>
      <c r="FXX913" s="213"/>
      <c r="FXY913" s="213"/>
      <c r="FXZ913" s="213"/>
      <c r="FYA913" s="213"/>
      <c r="FYB913" s="213"/>
      <c r="FYC913" s="213"/>
      <c r="FYD913" s="213"/>
      <c r="FYE913" s="213"/>
      <c r="FYF913" s="213"/>
      <c r="FYG913" s="213"/>
      <c r="FYH913" s="213"/>
      <c r="FYI913" s="213"/>
      <c r="FYJ913" s="213"/>
      <c r="FYK913" s="213"/>
      <c r="FYL913" s="213"/>
      <c r="FYM913" s="213"/>
      <c r="FYN913" s="213"/>
      <c r="FYO913" s="213"/>
      <c r="FYP913" s="213"/>
      <c r="FYQ913" s="213"/>
      <c r="FYR913" s="213"/>
      <c r="FYS913" s="213"/>
      <c r="FYT913" s="213"/>
      <c r="FYU913" s="213"/>
      <c r="FYV913" s="213"/>
      <c r="FYW913" s="213"/>
      <c r="FYX913" s="213"/>
      <c r="FYY913" s="213"/>
      <c r="FYZ913" s="213"/>
      <c r="FZA913" s="213"/>
      <c r="FZB913" s="213"/>
      <c r="FZC913" s="213"/>
      <c r="FZD913" s="213"/>
      <c r="FZE913" s="213"/>
      <c r="FZF913" s="213"/>
      <c r="FZG913" s="213"/>
      <c r="FZH913" s="213"/>
      <c r="FZI913" s="213"/>
      <c r="FZJ913" s="213"/>
      <c r="FZK913" s="213"/>
      <c r="FZL913" s="213"/>
      <c r="FZM913" s="213"/>
      <c r="FZN913" s="213"/>
      <c r="FZO913" s="213"/>
      <c r="FZP913" s="213"/>
      <c r="FZQ913" s="213"/>
      <c r="FZR913" s="213"/>
      <c r="FZS913" s="213"/>
      <c r="FZT913" s="213"/>
      <c r="FZU913" s="213"/>
      <c r="FZV913" s="213"/>
      <c r="FZW913" s="213"/>
      <c r="FZX913" s="213"/>
      <c r="FZY913" s="213"/>
      <c r="FZZ913" s="213"/>
      <c r="GAA913" s="213"/>
      <c r="GAB913" s="213"/>
      <c r="GAC913" s="213"/>
      <c r="GAD913" s="213"/>
      <c r="GAE913" s="213"/>
      <c r="GAF913" s="213"/>
      <c r="GAG913" s="213"/>
      <c r="GAH913" s="213"/>
      <c r="GAI913" s="213"/>
      <c r="GAJ913" s="213"/>
      <c r="GAK913" s="213"/>
      <c r="GAL913" s="213"/>
      <c r="GAM913" s="213"/>
      <c r="GAN913" s="213"/>
      <c r="GAO913" s="213"/>
      <c r="GAP913" s="213"/>
      <c r="GAQ913" s="213"/>
      <c r="GAR913" s="213"/>
      <c r="GAS913" s="213"/>
      <c r="GAT913" s="213"/>
      <c r="GAU913" s="213"/>
      <c r="GAV913" s="213"/>
      <c r="GAW913" s="213"/>
      <c r="GAX913" s="213"/>
      <c r="GAY913" s="213"/>
      <c r="GAZ913" s="213"/>
      <c r="GBA913" s="213"/>
      <c r="GBB913" s="213"/>
      <c r="GBC913" s="213"/>
      <c r="GBD913" s="213"/>
      <c r="GBE913" s="213"/>
      <c r="GBF913" s="213"/>
      <c r="GBG913" s="213"/>
      <c r="GBH913" s="213"/>
      <c r="GBI913" s="213"/>
      <c r="GBJ913" s="213"/>
      <c r="GBK913" s="213"/>
      <c r="GBL913" s="213"/>
      <c r="GBM913" s="213"/>
      <c r="GBN913" s="213"/>
      <c r="GBO913" s="213"/>
      <c r="GBP913" s="213"/>
      <c r="GBQ913" s="213"/>
      <c r="GBR913" s="213"/>
      <c r="GBS913" s="213"/>
      <c r="GBT913" s="213"/>
      <c r="GBU913" s="213"/>
      <c r="GBV913" s="213"/>
      <c r="GBW913" s="213"/>
      <c r="GBX913" s="213"/>
      <c r="GBY913" s="213"/>
      <c r="GBZ913" s="213"/>
      <c r="GCA913" s="213"/>
      <c r="GCB913" s="213"/>
      <c r="GCC913" s="213"/>
      <c r="GCD913" s="213"/>
      <c r="GCE913" s="213"/>
      <c r="GCF913" s="213"/>
      <c r="GCG913" s="213"/>
      <c r="GCH913" s="213"/>
      <c r="GCI913" s="213"/>
      <c r="GCJ913" s="213"/>
      <c r="GCK913" s="213"/>
      <c r="GCL913" s="213"/>
      <c r="GCM913" s="213"/>
      <c r="GCN913" s="213"/>
      <c r="GCO913" s="213"/>
      <c r="GCP913" s="213"/>
      <c r="GCQ913" s="213"/>
      <c r="GCR913" s="213"/>
      <c r="GCS913" s="213"/>
      <c r="GCT913" s="213"/>
      <c r="GCU913" s="213"/>
      <c r="GCV913" s="213"/>
      <c r="GCW913" s="213"/>
      <c r="GCX913" s="213"/>
      <c r="GCY913" s="213"/>
      <c r="GCZ913" s="213"/>
      <c r="GDA913" s="213"/>
      <c r="GDB913" s="213"/>
      <c r="GDC913" s="213"/>
      <c r="GDD913" s="213"/>
      <c r="GDE913" s="213"/>
      <c r="GDF913" s="213"/>
      <c r="GDG913" s="213"/>
      <c r="GDH913" s="213"/>
      <c r="GDI913" s="213"/>
      <c r="GDJ913" s="213"/>
      <c r="GDK913" s="213"/>
      <c r="GDL913" s="213"/>
      <c r="GDM913" s="213"/>
      <c r="GDN913" s="213"/>
      <c r="GDO913" s="213"/>
      <c r="GDP913" s="213"/>
      <c r="GDQ913" s="213"/>
      <c r="GDR913" s="213"/>
      <c r="GDS913" s="213"/>
      <c r="GDT913" s="213"/>
      <c r="GDU913" s="213"/>
      <c r="GDV913" s="213"/>
      <c r="GDW913" s="213"/>
      <c r="GDX913" s="213"/>
      <c r="GDY913" s="213"/>
      <c r="GDZ913" s="213"/>
      <c r="GEA913" s="213"/>
      <c r="GEB913" s="213"/>
      <c r="GEC913" s="213"/>
      <c r="GED913" s="213"/>
      <c r="GEE913" s="213"/>
      <c r="GEF913" s="213"/>
      <c r="GEG913" s="213"/>
      <c r="GEH913" s="213"/>
      <c r="GEI913" s="213"/>
      <c r="GEJ913" s="213"/>
      <c r="GEK913" s="213"/>
      <c r="GEL913" s="213"/>
      <c r="GEM913" s="213"/>
      <c r="GEN913" s="213"/>
      <c r="GEO913" s="213"/>
      <c r="GEP913" s="213"/>
      <c r="GEQ913" s="213"/>
      <c r="GER913" s="213"/>
      <c r="GES913" s="213"/>
      <c r="GET913" s="213"/>
      <c r="GEU913" s="213"/>
      <c r="GEV913" s="213"/>
      <c r="GEW913" s="213"/>
      <c r="GEX913" s="213"/>
      <c r="GEY913" s="213"/>
      <c r="GEZ913" s="213"/>
      <c r="GFA913" s="213"/>
      <c r="GFB913" s="213"/>
      <c r="GFC913" s="213"/>
      <c r="GFD913" s="213"/>
      <c r="GFE913" s="213"/>
      <c r="GFF913" s="213"/>
      <c r="GFG913" s="213"/>
      <c r="GFH913" s="213"/>
      <c r="GFI913" s="213"/>
      <c r="GFJ913" s="213"/>
      <c r="GFK913" s="213"/>
      <c r="GFL913" s="213"/>
      <c r="GFM913" s="213"/>
      <c r="GFN913" s="213"/>
      <c r="GFO913" s="213"/>
      <c r="GFP913" s="213"/>
      <c r="GFQ913" s="213"/>
      <c r="GFR913" s="213"/>
      <c r="GFS913" s="213"/>
      <c r="GFT913" s="213"/>
      <c r="GFU913" s="213"/>
      <c r="GFV913" s="213"/>
      <c r="GFW913" s="213"/>
      <c r="GFX913" s="213"/>
      <c r="GFY913" s="213"/>
      <c r="GFZ913" s="213"/>
      <c r="GGA913" s="213"/>
      <c r="GGB913" s="213"/>
      <c r="GGC913" s="213"/>
      <c r="GGD913" s="213"/>
      <c r="GGE913" s="213"/>
      <c r="GGF913" s="213"/>
      <c r="GGG913" s="213"/>
      <c r="GGH913" s="213"/>
      <c r="GGI913" s="213"/>
      <c r="GGJ913" s="213"/>
      <c r="GGK913" s="213"/>
      <c r="GGL913" s="213"/>
      <c r="GGM913" s="213"/>
      <c r="GGN913" s="213"/>
      <c r="GGO913" s="213"/>
      <c r="GGP913" s="213"/>
      <c r="GGQ913" s="213"/>
      <c r="GGR913" s="213"/>
      <c r="GGS913" s="213"/>
      <c r="GGT913" s="213"/>
      <c r="GGU913" s="213"/>
      <c r="GGV913" s="213"/>
      <c r="GGW913" s="213"/>
      <c r="GGX913" s="213"/>
      <c r="GGY913" s="213"/>
      <c r="GGZ913" s="213"/>
      <c r="GHA913" s="213"/>
      <c r="GHB913" s="213"/>
      <c r="GHC913" s="213"/>
      <c r="GHD913" s="213"/>
      <c r="GHE913" s="213"/>
      <c r="GHF913" s="213"/>
      <c r="GHG913" s="213"/>
      <c r="GHH913" s="213"/>
      <c r="GHI913" s="213"/>
      <c r="GHJ913" s="213"/>
      <c r="GHK913" s="213"/>
      <c r="GHL913" s="213"/>
      <c r="GHM913" s="213"/>
      <c r="GHN913" s="213"/>
      <c r="GHO913" s="213"/>
      <c r="GHP913" s="213"/>
      <c r="GHQ913" s="213"/>
      <c r="GHR913" s="213"/>
      <c r="GHS913" s="213"/>
      <c r="GHT913" s="213"/>
      <c r="GHU913" s="213"/>
      <c r="GHV913" s="213"/>
      <c r="GHW913" s="213"/>
      <c r="GHX913" s="213"/>
      <c r="GHY913" s="213"/>
      <c r="GHZ913" s="213"/>
      <c r="GIA913" s="213"/>
      <c r="GIB913" s="213"/>
      <c r="GIC913" s="213"/>
      <c r="GID913" s="213"/>
      <c r="GIE913" s="213"/>
      <c r="GIF913" s="213"/>
      <c r="GIG913" s="213"/>
      <c r="GIH913" s="213"/>
      <c r="GII913" s="213"/>
      <c r="GIJ913" s="213"/>
      <c r="GIK913" s="213"/>
      <c r="GIL913" s="213"/>
      <c r="GIM913" s="213"/>
      <c r="GIN913" s="213"/>
      <c r="GIO913" s="213"/>
      <c r="GIP913" s="213"/>
      <c r="GIQ913" s="213"/>
      <c r="GIR913" s="213"/>
      <c r="GIS913" s="213"/>
      <c r="GIT913" s="213"/>
      <c r="GIU913" s="213"/>
      <c r="GIV913" s="213"/>
      <c r="GIW913" s="213"/>
      <c r="GIX913" s="213"/>
      <c r="GIY913" s="213"/>
      <c r="GIZ913" s="213"/>
      <c r="GJA913" s="213"/>
      <c r="GJB913" s="213"/>
      <c r="GJC913" s="213"/>
      <c r="GJD913" s="213"/>
      <c r="GJE913" s="213"/>
      <c r="GJF913" s="213"/>
      <c r="GJG913" s="213"/>
      <c r="GJH913" s="213"/>
      <c r="GJI913" s="213"/>
      <c r="GJJ913" s="213"/>
      <c r="GJK913" s="213"/>
      <c r="GJL913" s="213"/>
      <c r="GJM913" s="213"/>
      <c r="GJN913" s="213"/>
      <c r="GJO913" s="213"/>
      <c r="GJP913" s="213"/>
      <c r="GJQ913" s="213"/>
      <c r="GJR913" s="213"/>
      <c r="GJS913" s="213"/>
      <c r="GJT913" s="213"/>
      <c r="GJU913" s="213"/>
      <c r="GJV913" s="213"/>
      <c r="GJW913" s="213"/>
      <c r="GJX913" s="213"/>
      <c r="GJY913" s="213"/>
      <c r="GJZ913" s="213"/>
      <c r="GKA913" s="213"/>
      <c r="GKB913" s="213"/>
      <c r="GKC913" s="213"/>
      <c r="GKD913" s="213"/>
      <c r="GKE913" s="213"/>
      <c r="GKF913" s="213"/>
      <c r="GKG913" s="213"/>
      <c r="GKH913" s="213"/>
      <c r="GKI913" s="213"/>
      <c r="GKJ913" s="213"/>
      <c r="GKK913" s="213"/>
      <c r="GKL913" s="213"/>
      <c r="GKM913" s="213"/>
      <c r="GKN913" s="213"/>
      <c r="GKO913" s="213"/>
      <c r="GKP913" s="213"/>
      <c r="GKQ913" s="213"/>
      <c r="GKR913" s="213"/>
      <c r="GKS913" s="213"/>
      <c r="GKT913" s="213"/>
      <c r="GKU913" s="213"/>
      <c r="GKV913" s="213"/>
      <c r="GKW913" s="213"/>
      <c r="GKX913" s="213"/>
      <c r="GKY913" s="213"/>
      <c r="GKZ913" s="213"/>
      <c r="GLA913" s="213"/>
      <c r="GLB913" s="213"/>
      <c r="GLC913" s="213"/>
      <c r="GLD913" s="213"/>
      <c r="GLE913" s="213"/>
      <c r="GLF913" s="213"/>
      <c r="GLG913" s="213"/>
      <c r="GLH913" s="213"/>
      <c r="GLI913" s="213"/>
      <c r="GLJ913" s="213"/>
      <c r="GLK913" s="213"/>
      <c r="GLL913" s="213"/>
      <c r="GLM913" s="213"/>
      <c r="GLN913" s="213"/>
      <c r="GLO913" s="213"/>
      <c r="GLP913" s="213"/>
      <c r="GLQ913" s="213"/>
      <c r="GLR913" s="213"/>
      <c r="GLS913" s="213"/>
      <c r="GLT913" s="213"/>
      <c r="GLU913" s="213"/>
      <c r="GLV913" s="213"/>
      <c r="GLW913" s="213"/>
      <c r="GLX913" s="213"/>
      <c r="GLY913" s="213"/>
      <c r="GLZ913" s="213"/>
      <c r="GMA913" s="213"/>
      <c r="GMB913" s="213"/>
      <c r="GMC913" s="213"/>
      <c r="GMD913" s="213"/>
      <c r="GME913" s="213"/>
      <c r="GMF913" s="213"/>
      <c r="GMG913" s="213"/>
      <c r="GMH913" s="213"/>
      <c r="GMI913" s="213"/>
      <c r="GMJ913" s="213"/>
      <c r="GMK913" s="213"/>
      <c r="GML913" s="213"/>
      <c r="GMM913" s="213"/>
      <c r="GMN913" s="213"/>
      <c r="GMO913" s="213"/>
      <c r="GMP913" s="213"/>
      <c r="GMQ913" s="213"/>
      <c r="GMR913" s="213"/>
      <c r="GMS913" s="213"/>
      <c r="GMT913" s="213"/>
      <c r="GMU913" s="213"/>
      <c r="GMV913" s="213"/>
      <c r="GMW913" s="213"/>
      <c r="GMX913" s="213"/>
      <c r="GMY913" s="213"/>
      <c r="GMZ913" s="213"/>
      <c r="GNA913" s="213"/>
      <c r="GNB913" s="213"/>
      <c r="GNC913" s="213"/>
      <c r="GND913" s="213"/>
      <c r="GNE913" s="213"/>
      <c r="GNF913" s="213"/>
      <c r="GNG913" s="213"/>
      <c r="GNH913" s="213"/>
      <c r="GNI913" s="213"/>
      <c r="GNJ913" s="213"/>
      <c r="GNK913" s="213"/>
      <c r="GNL913" s="213"/>
      <c r="GNM913" s="213"/>
      <c r="GNN913" s="213"/>
      <c r="GNO913" s="213"/>
      <c r="GNP913" s="213"/>
      <c r="GNQ913" s="213"/>
      <c r="GNR913" s="213"/>
      <c r="GNS913" s="213"/>
      <c r="GNT913" s="213"/>
      <c r="GNU913" s="213"/>
      <c r="GNV913" s="213"/>
      <c r="GNW913" s="213"/>
      <c r="GNX913" s="213"/>
      <c r="GNY913" s="213"/>
      <c r="GNZ913" s="213"/>
      <c r="GOA913" s="213"/>
      <c r="GOB913" s="213"/>
      <c r="GOC913" s="213"/>
      <c r="GOD913" s="213"/>
      <c r="GOE913" s="213"/>
      <c r="GOF913" s="213"/>
      <c r="GOG913" s="213"/>
      <c r="GOH913" s="213"/>
      <c r="GOI913" s="213"/>
      <c r="GOJ913" s="213"/>
      <c r="GOK913" s="213"/>
      <c r="GOL913" s="213"/>
      <c r="GOM913" s="213"/>
      <c r="GON913" s="213"/>
      <c r="GOO913" s="213"/>
      <c r="GOP913" s="213"/>
      <c r="GOQ913" s="213"/>
      <c r="GOR913" s="213"/>
      <c r="GOS913" s="213"/>
      <c r="GOT913" s="213"/>
      <c r="GOU913" s="213"/>
      <c r="GOV913" s="213"/>
      <c r="GOW913" s="213"/>
      <c r="GOX913" s="213"/>
      <c r="GOY913" s="213"/>
      <c r="GOZ913" s="213"/>
      <c r="GPA913" s="213"/>
      <c r="GPB913" s="213"/>
      <c r="GPC913" s="213"/>
      <c r="GPD913" s="213"/>
      <c r="GPE913" s="213"/>
      <c r="GPF913" s="213"/>
      <c r="GPG913" s="213"/>
      <c r="GPH913" s="213"/>
      <c r="GPI913" s="213"/>
      <c r="GPJ913" s="213"/>
      <c r="GPK913" s="213"/>
      <c r="GPL913" s="213"/>
      <c r="GPM913" s="213"/>
      <c r="GPN913" s="213"/>
      <c r="GPO913" s="213"/>
      <c r="GPP913" s="213"/>
      <c r="GPQ913" s="213"/>
      <c r="GPR913" s="213"/>
      <c r="GPS913" s="213"/>
      <c r="GPT913" s="213"/>
      <c r="GPU913" s="213"/>
      <c r="GPV913" s="213"/>
      <c r="GPW913" s="213"/>
      <c r="GPX913" s="213"/>
      <c r="GPY913" s="213"/>
      <c r="GPZ913" s="213"/>
      <c r="GQA913" s="213"/>
      <c r="GQB913" s="213"/>
      <c r="GQC913" s="213"/>
      <c r="GQD913" s="213"/>
      <c r="GQE913" s="213"/>
      <c r="GQF913" s="213"/>
      <c r="GQG913" s="213"/>
      <c r="GQH913" s="213"/>
      <c r="GQI913" s="213"/>
      <c r="GQJ913" s="213"/>
      <c r="GQK913" s="213"/>
      <c r="GQL913" s="213"/>
      <c r="GQM913" s="213"/>
      <c r="GQN913" s="213"/>
      <c r="GQO913" s="213"/>
      <c r="GQP913" s="213"/>
      <c r="GQQ913" s="213"/>
      <c r="GQR913" s="213"/>
      <c r="GQS913" s="213"/>
      <c r="GQT913" s="213"/>
      <c r="GQU913" s="213"/>
      <c r="GQV913" s="213"/>
      <c r="GQW913" s="213"/>
      <c r="GQX913" s="213"/>
      <c r="GQY913" s="213"/>
      <c r="GQZ913" s="213"/>
      <c r="GRA913" s="213"/>
      <c r="GRB913" s="213"/>
      <c r="GRC913" s="213"/>
      <c r="GRD913" s="213"/>
      <c r="GRE913" s="213"/>
      <c r="GRF913" s="213"/>
      <c r="GRG913" s="213"/>
      <c r="GRH913" s="213"/>
      <c r="GRI913" s="213"/>
      <c r="GRJ913" s="213"/>
      <c r="GRK913" s="213"/>
      <c r="GRL913" s="213"/>
      <c r="GRM913" s="213"/>
      <c r="GRN913" s="213"/>
      <c r="GRO913" s="213"/>
      <c r="GRP913" s="213"/>
      <c r="GRQ913" s="213"/>
      <c r="GRR913" s="213"/>
      <c r="GRS913" s="213"/>
      <c r="GRT913" s="213"/>
      <c r="GRU913" s="213"/>
      <c r="GRV913" s="213"/>
      <c r="GRW913" s="213"/>
      <c r="GRX913" s="213"/>
      <c r="GRY913" s="213"/>
      <c r="GRZ913" s="213"/>
      <c r="GSA913" s="213"/>
      <c r="GSB913" s="213"/>
      <c r="GSC913" s="213"/>
      <c r="GSD913" s="213"/>
      <c r="GSE913" s="213"/>
      <c r="GSF913" s="213"/>
      <c r="GSG913" s="213"/>
      <c r="GSH913" s="213"/>
      <c r="GSI913" s="213"/>
      <c r="GSJ913" s="213"/>
      <c r="GSK913" s="213"/>
      <c r="GSL913" s="213"/>
      <c r="GSM913" s="213"/>
      <c r="GSN913" s="213"/>
      <c r="GSO913" s="213"/>
      <c r="GSP913" s="213"/>
      <c r="GSQ913" s="213"/>
      <c r="GSR913" s="213"/>
      <c r="GSS913" s="213"/>
      <c r="GST913" s="213"/>
      <c r="GSU913" s="213"/>
      <c r="GSV913" s="213"/>
      <c r="GSW913" s="213"/>
      <c r="GSX913" s="213"/>
      <c r="GSY913" s="213"/>
      <c r="GSZ913" s="213"/>
      <c r="GTA913" s="213"/>
      <c r="GTB913" s="213"/>
      <c r="GTC913" s="213"/>
      <c r="GTD913" s="213"/>
      <c r="GTE913" s="213"/>
      <c r="GTF913" s="213"/>
      <c r="GTG913" s="213"/>
      <c r="GTH913" s="213"/>
      <c r="GTI913" s="213"/>
      <c r="GTJ913" s="213"/>
      <c r="GTK913" s="213"/>
      <c r="GTL913" s="213"/>
      <c r="GTM913" s="213"/>
      <c r="GTN913" s="213"/>
      <c r="GTO913" s="213"/>
      <c r="GTP913" s="213"/>
      <c r="GTQ913" s="213"/>
      <c r="GTR913" s="213"/>
      <c r="GTS913" s="213"/>
      <c r="GTT913" s="213"/>
      <c r="GTU913" s="213"/>
      <c r="GTV913" s="213"/>
      <c r="GTW913" s="213"/>
      <c r="GTX913" s="213"/>
      <c r="GTY913" s="213"/>
      <c r="GTZ913" s="213"/>
      <c r="GUA913" s="213"/>
      <c r="GUB913" s="213"/>
      <c r="GUC913" s="213"/>
      <c r="GUD913" s="213"/>
      <c r="GUE913" s="213"/>
      <c r="GUF913" s="213"/>
      <c r="GUG913" s="213"/>
      <c r="GUH913" s="213"/>
      <c r="GUI913" s="213"/>
      <c r="GUJ913" s="213"/>
      <c r="GUK913" s="213"/>
      <c r="GUL913" s="213"/>
      <c r="GUM913" s="213"/>
      <c r="GUN913" s="213"/>
      <c r="GUO913" s="213"/>
      <c r="GUP913" s="213"/>
      <c r="GUQ913" s="213"/>
      <c r="GUR913" s="213"/>
      <c r="GUS913" s="213"/>
      <c r="GUT913" s="213"/>
      <c r="GUU913" s="213"/>
      <c r="GUV913" s="213"/>
      <c r="GUW913" s="213"/>
      <c r="GUX913" s="213"/>
      <c r="GUY913" s="213"/>
      <c r="GUZ913" s="213"/>
      <c r="GVA913" s="213"/>
      <c r="GVB913" s="213"/>
      <c r="GVC913" s="213"/>
      <c r="GVD913" s="213"/>
      <c r="GVE913" s="213"/>
      <c r="GVF913" s="213"/>
      <c r="GVG913" s="213"/>
      <c r="GVH913" s="213"/>
      <c r="GVI913" s="213"/>
      <c r="GVJ913" s="213"/>
      <c r="GVK913" s="213"/>
      <c r="GVL913" s="213"/>
      <c r="GVM913" s="213"/>
      <c r="GVN913" s="213"/>
      <c r="GVO913" s="213"/>
      <c r="GVP913" s="213"/>
      <c r="GVQ913" s="213"/>
      <c r="GVR913" s="213"/>
      <c r="GVS913" s="213"/>
      <c r="GVT913" s="213"/>
      <c r="GVU913" s="213"/>
      <c r="GVV913" s="213"/>
      <c r="GVW913" s="213"/>
      <c r="GVX913" s="213"/>
      <c r="GVY913" s="213"/>
      <c r="GVZ913" s="213"/>
      <c r="GWA913" s="213"/>
      <c r="GWB913" s="213"/>
      <c r="GWC913" s="213"/>
      <c r="GWD913" s="213"/>
      <c r="GWE913" s="213"/>
      <c r="GWF913" s="213"/>
      <c r="GWG913" s="213"/>
      <c r="GWH913" s="213"/>
      <c r="GWI913" s="213"/>
      <c r="GWJ913" s="213"/>
      <c r="GWK913" s="213"/>
      <c r="GWL913" s="213"/>
      <c r="GWM913" s="213"/>
      <c r="GWN913" s="213"/>
      <c r="GWO913" s="213"/>
      <c r="GWP913" s="213"/>
      <c r="GWQ913" s="213"/>
      <c r="GWR913" s="213"/>
      <c r="GWS913" s="213"/>
      <c r="GWT913" s="213"/>
      <c r="GWU913" s="213"/>
      <c r="GWV913" s="213"/>
      <c r="GWW913" s="213"/>
      <c r="GWX913" s="213"/>
      <c r="GWY913" s="213"/>
      <c r="GWZ913" s="213"/>
      <c r="GXA913" s="213"/>
      <c r="GXB913" s="213"/>
      <c r="GXC913" s="213"/>
      <c r="GXD913" s="213"/>
      <c r="GXE913" s="213"/>
      <c r="GXF913" s="213"/>
      <c r="GXG913" s="213"/>
      <c r="GXH913" s="213"/>
      <c r="GXI913" s="213"/>
      <c r="GXJ913" s="213"/>
      <c r="GXK913" s="213"/>
      <c r="GXL913" s="213"/>
      <c r="GXM913" s="213"/>
      <c r="GXN913" s="213"/>
      <c r="GXO913" s="213"/>
      <c r="GXP913" s="213"/>
      <c r="GXQ913" s="213"/>
      <c r="GXR913" s="213"/>
      <c r="GXS913" s="213"/>
      <c r="GXT913" s="213"/>
      <c r="GXU913" s="213"/>
      <c r="GXV913" s="213"/>
      <c r="GXW913" s="213"/>
      <c r="GXX913" s="213"/>
      <c r="GXY913" s="213"/>
      <c r="GXZ913" s="213"/>
      <c r="GYA913" s="213"/>
      <c r="GYB913" s="213"/>
      <c r="GYC913" s="213"/>
      <c r="GYD913" s="213"/>
      <c r="GYE913" s="213"/>
      <c r="GYF913" s="213"/>
      <c r="GYG913" s="213"/>
      <c r="GYH913" s="213"/>
      <c r="GYI913" s="213"/>
      <c r="GYJ913" s="213"/>
      <c r="GYK913" s="213"/>
      <c r="GYL913" s="213"/>
      <c r="GYM913" s="213"/>
      <c r="GYN913" s="213"/>
      <c r="GYO913" s="213"/>
      <c r="GYP913" s="213"/>
      <c r="GYQ913" s="213"/>
      <c r="GYR913" s="213"/>
      <c r="GYS913" s="213"/>
      <c r="GYT913" s="213"/>
      <c r="GYU913" s="213"/>
      <c r="GYV913" s="213"/>
      <c r="GYW913" s="213"/>
      <c r="GYX913" s="213"/>
      <c r="GYY913" s="213"/>
      <c r="GYZ913" s="213"/>
      <c r="GZA913" s="213"/>
      <c r="GZB913" s="213"/>
      <c r="GZC913" s="213"/>
      <c r="GZD913" s="213"/>
      <c r="GZE913" s="213"/>
      <c r="GZF913" s="213"/>
      <c r="GZG913" s="213"/>
      <c r="GZH913" s="213"/>
      <c r="GZI913" s="213"/>
      <c r="GZJ913" s="213"/>
      <c r="GZK913" s="213"/>
      <c r="GZL913" s="213"/>
      <c r="GZM913" s="213"/>
      <c r="GZN913" s="213"/>
      <c r="GZO913" s="213"/>
      <c r="GZP913" s="213"/>
      <c r="GZQ913" s="213"/>
      <c r="GZR913" s="213"/>
      <c r="GZS913" s="213"/>
      <c r="GZT913" s="213"/>
      <c r="GZU913" s="213"/>
      <c r="GZV913" s="213"/>
      <c r="GZW913" s="213"/>
      <c r="GZX913" s="213"/>
      <c r="GZY913" s="213"/>
      <c r="GZZ913" s="213"/>
      <c r="HAA913" s="213"/>
      <c r="HAB913" s="213"/>
      <c r="HAC913" s="213"/>
      <c r="HAD913" s="213"/>
      <c r="HAE913" s="213"/>
      <c r="HAF913" s="213"/>
      <c r="HAG913" s="213"/>
      <c r="HAH913" s="213"/>
      <c r="HAI913" s="213"/>
      <c r="HAJ913" s="213"/>
      <c r="HAK913" s="213"/>
      <c r="HAL913" s="213"/>
      <c r="HAM913" s="213"/>
      <c r="HAN913" s="213"/>
      <c r="HAO913" s="213"/>
      <c r="HAP913" s="213"/>
      <c r="HAQ913" s="213"/>
      <c r="HAR913" s="213"/>
      <c r="HAS913" s="213"/>
      <c r="HAT913" s="213"/>
      <c r="HAU913" s="213"/>
      <c r="HAV913" s="213"/>
      <c r="HAW913" s="213"/>
      <c r="HAX913" s="213"/>
      <c r="HAY913" s="213"/>
      <c r="HAZ913" s="213"/>
      <c r="HBA913" s="213"/>
      <c r="HBB913" s="213"/>
      <c r="HBC913" s="213"/>
      <c r="HBD913" s="213"/>
      <c r="HBE913" s="213"/>
      <c r="HBF913" s="213"/>
      <c r="HBG913" s="213"/>
      <c r="HBH913" s="213"/>
      <c r="HBI913" s="213"/>
      <c r="HBJ913" s="213"/>
      <c r="HBK913" s="213"/>
      <c r="HBL913" s="213"/>
      <c r="HBM913" s="213"/>
      <c r="HBN913" s="213"/>
      <c r="HBO913" s="213"/>
      <c r="HBP913" s="213"/>
      <c r="HBQ913" s="213"/>
      <c r="HBR913" s="213"/>
      <c r="HBS913" s="213"/>
      <c r="HBT913" s="213"/>
      <c r="HBU913" s="213"/>
      <c r="HBV913" s="213"/>
      <c r="HBW913" s="213"/>
      <c r="HBX913" s="213"/>
      <c r="HBY913" s="213"/>
      <c r="HBZ913" s="213"/>
      <c r="HCA913" s="213"/>
      <c r="HCB913" s="213"/>
      <c r="HCC913" s="213"/>
      <c r="HCD913" s="213"/>
      <c r="HCE913" s="213"/>
      <c r="HCF913" s="213"/>
      <c r="HCG913" s="213"/>
      <c r="HCH913" s="213"/>
      <c r="HCI913" s="213"/>
      <c r="HCJ913" s="213"/>
      <c r="HCK913" s="213"/>
      <c r="HCL913" s="213"/>
      <c r="HCM913" s="213"/>
      <c r="HCN913" s="213"/>
      <c r="HCO913" s="213"/>
      <c r="HCP913" s="213"/>
      <c r="HCQ913" s="213"/>
      <c r="HCR913" s="213"/>
      <c r="HCS913" s="213"/>
      <c r="HCT913" s="213"/>
      <c r="HCU913" s="213"/>
      <c r="HCV913" s="213"/>
      <c r="HCW913" s="213"/>
      <c r="HCX913" s="213"/>
      <c r="HCY913" s="213"/>
      <c r="HCZ913" s="213"/>
      <c r="HDA913" s="213"/>
      <c r="HDB913" s="213"/>
      <c r="HDC913" s="213"/>
      <c r="HDD913" s="213"/>
      <c r="HDE913" s="213"/>
      <c r="HDF913" s="213"/>
      <c r="HDG913" s="213"/>
      <c r="HDH913" s="213"/>
      <c r="HDI913" s="213"/>
      <c r="HDJ913" s="213"/>
      <c r="HDK913" s="213"/>
      <c r="HDL913" s="213"/>
      <c r="HDM913" s="213"/>
      <c r="HDN913" s="213"/>
      <c r="HDO913" s="213"/>
      <c r="HDP913" s="213"/>
      <c r="HDQ913" s="213"/>
      <c r="HDR913" s="213"/>
      <c r="HDS913" s="213"/>
      <c r="HDT913" s="213"/>
      <c r="HDU913" s="213"/>
      <c r="HDV913" s="213"/>
      <c r="HDW913" s="213"/>
      <c r="HDX913" s="213"/>
      <c r="HDY913" s="213"/>
      <c r="HDZ913" s="213"/>
      <c r="HEA913" s="213"/>
      <c r="HEB913" s="213"/>
      <c r="HEC913" s="213"/>
      <c r="HED913" s="213"/>
      <c r="HEE913" s="213"/>
      <c r="HEF913" s="213"/>
      <c r="HEG913" s="213"/>
      <c r="HEH913" s="213"/>
      <c r="HEI913" s="213"/>
      <c r="HEJ913" s="213"/>
      <c r="HEK913" s="213"/>
      <c r="HEL913" s="213"/>
      <c r="HEM913" s="213"/>
      <c r="HEN913" s="213"/>
      <c r="HEO913" s="213"/>
      <c r="HEP913" s="213"/>
      <c r="HEQ913" s="213"/>
      <c r="HER913" s="213"/>
      <c r="HES913" s="213"/>
      <c r="HET913" s="213"/>
      <c r="HEU913" s="213"/>
      <c r="HEV913" s="213"/>
      <c r="HEW913" s="213"/>
      <c r="HEX913" s="213"/>
      <c r="HEY913" s="213"/>
      <c r="HEZ913" s="213"/>
      <c r="HFA913" s="213"/>
      <c r="HFB913" s="213"/>
      <c r="HFC913" s="213"/>
      <c r="HFD913" s="213"/>
      <c r="HFE913" s="213"/>
      <c r="HFF913" s="213"/>
      <c r="HFG913" s="213"/>
      <c r="HFH913" s="213"/>
      <c r="HFI913" s="213"/>
      <c r="HFJ913" s="213"/>
      <c r="HFK913" s="213"/>
      <c r="HFL913" s="213"/>
      <c r="HFM913" s="213"/>
      <c r="HFN913" s="213"/>
      <c r="HFO913" s="213"/>
      <c r="HFP913" s="213"/>
      <c r="HFQ913" s="213"/>
      <c r="HFR913" s="213"/>
      <c r="HFS913" s="213"/>
      <c r="HFT913" s="213"/>
      <c r="HFU913" s="213"/>
      <c r="HFV913" s="213"/>
      <c r="HFW913" s="213"/>
      <c r="HFX913" s="213"/>
      <c r="HFY913" s="213"/>
      <c r="HFZ913" s="213"/>
      <c r="HGA913" s="213"/>
      <c r="HGB913" s="213"/>
      <c r="HGC913" s="213"/>
      <c r="HGD913" s="213"/>
      <c r="HGE913" s="213"/>
      <c r="HGF913" s="213"/>
      <c r="HGG913" s="213"/>
      <c r="HGH913" s="213"/>
      <c r="HGI913" s="213"/>
      <c r="HGJ913" s="213"/>
      <c r="HGK913" s="213"/>
      <c r="HGL913" s="213"/>
      <c r="HGM913" s="213"/>
      <c r="HGN913" s="213"/>
      <c r="HGO913" s="213"/>
      <c r="HGP913" s="213"/>
      <c r="HGQ913" s="213"/>
      <c r="HGR913" s="213"/>
      <c r="HGS913" s="213"/>
      <c r="HGT913" s="213"/>
      <c r="HGU913" s="213"/>
      <c r="HGV913" s="213"/>
      <c r="HGW913" s="213"/>
      <c r="HGX913" s="213"/>
      <c r="HGY913" s="213"/>
      <c r="HGZ913" s="213"/>
      <c r="HHA913" s="213"/>
      <c r="HHB913" s="213"/>
      <c r="HHC913" s="213"/>
      <c r="HHD913" s="213"/>
      <c r="HHE913" s="213"/>
      <c r="HHF913" s="213"/>
      <c r="HHG913" s="213"/>
      <c r="HHH913" s="213"/>
      <c r="HHI913" s="213"/>
      <c r="HHJ913" s="213"/>
      <c r="HHK913" s="213"/>
      <c r="HHL913" s="213"/>
      <c r="HHM913" s="213"/>
      <c r="HHN913" s="213"/>
      <c r="HHO913" s="213"/>
      <c r="HHP913" s="213"/>
      <c r="HHQ913" s="213"/>
      <c r="HHR913" s="213"/>
      <c r="HHS913" s="213"/>
      <c r="HHT913" s="213"/>
      <c r="HHU913" s="213"/>
      <c r="HHV913" s="213"/>
      <c r="HHW913" s="213"/>
      <c r="HHX913" s="213"/>
      <c r="HHY913" s="213"/>
      <c r="HHZ913" s="213"/>
      <c r="HIA913" s="213"/>
      <c r="HIB913" s="213"/>
      <c r="HIC913" s="213"/>
      <c r="HID913" s="213"/>
      <c r="HIE913" s="213"/>
      <c r="HIF913" s="213"/>
      <c r="HIG913" s="213"/>
      <c r="HIH913" s="213"/>
      <c r="HII913" s="213"/>
      <c r="HIJ913" s="213"/>
      <c r="HIK913" s="213"/>
      <c r="HIL913" s="213"/>
      <c r="HIM913" s="213"/>
      <c r="HIN913" s="213"/>
      <c r="HIO913" s="213"/>
      <c r="HIP913" s="213"/>
      <c r="HIQ913" s="213"/>
      <c r="HIR913" s="213"/>
      <c r="HIS913" s="213"/>
      <c r="HIT913" s="213"/>
      <c r="HIU913" s="213"/>
      <c r="HIV913" s="213"/>
      <c r="HIW913" s="213"/>
      <c r="HIX913" s="213"/>
      <c r="HIY913" s="213"/>
      <c r="HIZ913" s="213"/>
      <c r="HJA913" s="213"/>
      <c r="HJB913" s="213"/>
      <c r="HJC913" s="213"/>
      <c r="HJD913" s="213"/>
      <c r="HJE913" s="213"/>
      <c r="HJF913" s="213"/>
      <c r="HJG913" s="213"/>
      <c r="HJH913" s="213"/>
      <c r="HJI913" s="213"/>
      <c r="HJJ913" s="213"/>
      <c r="HJK913" s="213"/>
      <c r="HJL913" s="213"/>
      <c r="HJM913" s="213"/>
      <c r="HJN913" s="213"/>
      <c r="HJO913" s="213"/>
      <c r="HJP913" s="213"/>
      <c r="HJQ913" s="213"/>
      <c r="HJR913" s="213"/>
      <c r="HJS913" s="213"/>
      <c r="HJT913" s="213"/>
      <c r="HJU913" s="213"/>
      <c r="HJV913" s="213"/>
      <c r="HJW913" s="213"/>
      <c r="HJX913" s="213"/>
      <c r="HJY913" s="213"/>
      <c r="HJZ913" s="213"/>
      <c r="HKA913" s="213"/>
      <c r="HKB913" s="213"/>
      <c r="HKC913" s="213"/>
      <c r="HKD913" s="213"/>
      <c r="HKE913" s="213"/>
      <c r="HKF913" s="213"/>
      <c r="HKG913" s="213"/>
      <c r="HKH913" s="213"/>
      <c r="HKI913" s="213"/>
      <c r="HKJ913" s="213"/>
      <c r="HKK913" s="213"/>
      <c r="HKL913" s="213"/>
      <c r="HKM913" s="213"/>
      <c r="HKN913" s="213"/>
      <c r="HKO913" s="213"/>
      <c r="HKP913" s="213"/>
      <c r="HKQ913" s="213"/>
      <c r="HKR913" s="213"/>
      <c r="HKS913" s="213"/>
      <c r="HKT913" s="213"/>
      <c r="HKU913" s="213"/>
      <c r="HKV913" s="213"/>
      <c r="HKW913" s="213"/>
      <c r="HKX913" s="213"/>
      <c r="HKY913" s="213"/>
      <c r="HKZ913" s="213"/>
      <c r="HLA913" s="213"/>
      <c r="HLB913" s="213"/>
      <c r="HLC913" s="213"/>
      <c r="HLD913" s="213"/>
      <c r="HLE913" s="213"/>
      <c r="HLF913" s="213"/>
      <c r="HLG913" s="213"/>
      <c r="HLH913" s="213"/>
      <c r="HLI913" s="213"/>
      <c r="HLJ913" s="213"/>
      <c r="HLK913" s="213"/>
      <c r="HLL913" s="213"/>
      <c r="HLM913" s="213"/>
      <c r="HLN913" s="213"/>
      <c r="HLO913" s="213"/>
      <c r="HLP913" s="213"/>
      <c r="HLQ913" s="213"/>
      <c r="HLR913" s="213"/>
      <c r="HLS913" s="213"/>
      <c r="HLT913" s="213"/>
      <c r="HLU913" s="213"/>
      <c r="HLV913" s="213"/>
      <c r="HLW913" s="213"/>
      <c r="HLX913" s="213"/>
      <c r="HLY913" s="213"/>
      <c r="HLZ913" s="213"/>
      <c r="HMA913" s="213"/>
      <c r="HMB913" s="213"/>
      <c r="HMC913" s="213"/>
      <c r="HMD913" s="213"/>
      <c r="HME913" s="213"/>
      <c r="HMF913" s="213"/>
      <c r="HMG913" s="213"/>
      <c r="HMH913" s="213"/>
      <c r="HMI913" s="213"/>
      <c r="HMJ913" s="213"/>
      <c r="HMK913" s="213"/>
      <c r="HML913" s="213"/>
      <c r="HMM913" s="213"/>
      <c r="HMN913" s="213"/>
      <c r="HMO913" s="213"/>
      <c r="HMP913" s="213"/>
      <c r="HMQ913" s="213"/>
      <c r="HMR913" s="213"/>
      <c r="HMS913" s="213"/>
      <c r="HMT913" s="213"/>
      <c r="HMU913" s="213"/>
      <c r="HMV913" s="213"/>
      <c r="HMW913" s="213"/>
      <c r="HMX913" s="213"/>
      <c r="HMY913" s="213"/>
      <c r="HMZ913" s="213"/>
      <c r="HNA913" s="213"/>
      <c r="HNB913" s="213"/>
      <c r="HNC913" s="213"/>
      <c r="HND913" s="213"/>
      <c r="HNE913" s="213"/>
      <c r="HNF913" s="213"/>
      <c r="HNG913" s="213"/>
      <c r="HNH913" s="213"/>
      <c r="HNI913" s="213"/>
      <c r="HNJ913" s="213"/>
      <c r="HNK913" s="213"/>
      <c r="HNL913" s="213"/>
      <c r="HNM913" s="213"/>
      <c r="HNN913" s="213"/>
      <c r="HNO913" s="213"/>
      <c r="HNP913" s="213"/>
      <c r="HNQ913" s="213"/>
      <c r="HNR913" s="213"/>
      <c r="HNS913" s="213"/>
      <c r="HNT913" s="213"/>
      <c r="HNU913" s="213"/>
      <c r="HNV913" s="213"/>
      <c r="HNW913" s="213"/>
      <c r="HNX913" s="213"/>
      <c r="HNY913" s="213"/>
      <c r="HNZ913" s="213"/>
      <c r="HOA913" s="213"/>
      <c r="HOB913" s="213"/>
      <c r="HOC913" s="213"/>
      <c r="HOD913" s="213"/>
      <c r="HOE913" s="213"/>
      <c r="HOF913" s="213"/>
      <c r="HOG913" s="213"/>
      <c r="HOH913" s="213"/>
      <c r="HOI913" s="213"/>
      <c r="HOJ913" s="213"/>
      <c r="HOK913" s="213"/>
      <c r="HOL913" s="213"/>
      <c r="HOM913" s="213"/>
      <c r="HON913" s="213"/>
      <c r="HOO913" s="213"/>
      <c r="HOP913" s="213"/>
      <c r="HOQ913" s="213"/>
      <c r="HOR913" s="213"/>
      <c r="HOS913" s="213"/>
      <c r="HOT913" s="213"/>
      <c r="HOU913" s="213"/>
      <c r="HOV913" s="213"/>
      <c r="HOW913" s="213"/>
      <c r="HOX913" s="213"/>
      <c r="HOY913" s="213"/>
      <c r="HOZ913" s="213"/>
      <c r="HPA913" s="213"/>
      <c r="HPB913" s="213"/>
      <c r="HPC913" s="213"/>
      <c r="HPD913" s="213"/>
      <c r="HPE913" s="213"/>
      <c r="HPF913" s="213"/>
      <c r="HPG913" s="213"/>
      <c r="HPH913" s="213"/>
      <c r="HPI913" s="213"/>
      <c r="HPJ913" s="213"/>
      <c r="HPK913" s="213"/>
      <c r="HPL913" s="213"/>
      <c r="HPM913" s="213"/>
      <c r="HPN913" s="213"/>
      <c r="HPO913" s="213"/>
      <c r="HPP913" s="213"/>
      <c r="HPQ913" s="213"/>
      <c r="HPR913" s="213"/>
      <c r="HPS913" s="213"/>
      <c r="HPT913" s="213"/>
      <c r="HPU913" s="213"/>
      <c r="HPV913" s="213"/>
      <c r="HPW913" s="213"/>
      <c r="HPX913" s="213"/>
      <c r="HPY913" s="213"/>
      <c r="HPZ913" s="213"/>
      <c r="HQA913" s="213"/>
      <c r="HQB913" s="213"/>
      <c r="HQC913" s="213"/>
      <c r="HQD913" s="213"/>
      <c r="HQE913" s="213"/>
      <c r="HQF913" s="213"/>
      <c r="HQG913" s="213"/>
      <c r="HQH913" s="213"/>
      <c r="HQI913" s="213"/>
      <c r="HQJ913" s="213"/>
      <c r="HQK913" s="213"/>
      <c r="HQL913" s="213"/>
      <c r="HQM913" s="213"/>
      <c r="HQN913" s="213"/>
      <c r="HQO913" s="213"/>
      <c r="HQP913" s="213"/>
      <c r="HQQ913" s="213"/>
      <c r="HQR913" s="213"/>
      <c r="HQS913" s="213"/>
      <c r="HQT913" s="213"/>
      <c r="HQU913" s="213"/>
      <c r="HQV913" s="213"/>
      <c r="HQW913" s="213"/>
      <c r="HQX913" s="213"/>
      <c r="HQY913" s="213"/>
      <c r="HQZ913" s="213"/>
      <c r="HRA913" s="213"/>
      <c r="HRB913" s="213"/>
      <c r="HRC913" s="213"/>
      <c r="HRD913" s="213"/>
      <c r="HRE913" s="213"/>
      <c r="HRF913" s="213"/>
      <c r="HRG913" s="213"/>
      <c r="HRH913" s="213"/>
      <c r="HRI913" s="213"/>
      <c r="HRJ913" s="213"/>
      <c r="HRK913" s="213"/>
      <c r="HRL913" s="213"/>
      <c r="HRM913" s="213"/>
      <c r="HRN913" s="213"/>
      <c r="HRO913" s="213"/>
      <c r="HRP913" s="213"/>
      <c r="HRQ913" s="213"/>
      <c r="HRR913" s="213"/>
      <c r="HRS913" s="213"/>
      <c r="HRT913" s="213"/>
      <c r="HRU913" s="213"/>
      <c r="HRV913" s="213"/>
      <c r="HRW913" s="213"/>
      <c r="HRX913" s="213"/>
      <c r="HRY913" s="213"/>
      <c r="HRZ913" s="213"/>
      <c r="HSA913" s="213"/>
      <c r="HSB913" s="213"/>
      <c r="HSC913" s="213"/>
      <c r="HSD913" s="213"/>
      <c r="HSE913" s="213"/>
      <c r="HSF913" s="213"/>
      <c r="HSG913" s="213"/>
      <c r="HSH913" s="213"/>
      <c r="HSI913" s="213"/>
      <c r="HSJ913" s="213"/>
      <c r="HSK913" s="213"/>
      <c r="HSL913" s="213"/>
      <c r="HSM913" s="213"/>
      <c r="HSN913" s="213"/>
      <c r="HSO913" s="213"/>
      <c r="HSP913" s="213"/>
      <c r="HSQ913" s="213"/>
      <c r="HSR913" s="213"/>
      <c r="HSS913" s="213"/>
      <c r="HST913" s="213"/>
      <c r="HSU913" s="213"/>
      <c r="HSV913" s="213"/>
      <c r="HSW913" s="213"/>
      <c r="HSX913" s="213"/>
      <c r="HSY913" s="213"/>
      <c r="HSZ913" s="213"/>
      <c r="HTA913" s="213"/>
      <c r="HTB913" s="213"/>
      <c r="HTC913" s="213"/>
      <c r="HTD913" s="213"/>
      <c r="HTE913" s="213"/>
      <c r="HTF913" s="213"/>
      <c r="HTG913" s="213"/>
      <c r="HTH913" s="213"/>
      <c r="HTI913" s="213"/>
      <c r="HTJ913" s="213"/>
      <c r="HTK913" s="213"/>
      <c r="HTL913" s="213"/>
      <c r="HTM913" s="213"/>
      <c r="HTN913" s="213"/>
      <c r="HTO913" s="213"/>
      <c r="HTP913" s="213"/>
      <c r="HTQ913" s="213"/>
      <c r="HTR913" s="213"/>
      <c r="HTS913" s="213"/>
      <c r="HTT913" s="213"/>
      <c r="HTU913" s="213"/>
      <c r="HTV913" s="213"/>
      <c r="HTW913" s="213"/>
      <c r="HTX913" s="213"/>
      <c r="HTY913" s="213"/>
      <c r="HTZ913" s="213"/>
      <c r="HUA913" s="213"/>
      <c r="HUB913" s="213"/>
      <c r="HUC913" s="213"/>
      <c r="HUD913" s="213"/>
      <c r="HUE913" s="213"/>
      <c r="HUF913" s="213"/>
      <c r="HUG913" s="213"/>
      <c r="HUH913" s="213"/>
      <c r="HUI913" s="213"/>
      <c r="HUJ913" s="213"/>
      <c r="HUK913" s="213"/>
      <c r="HUL913" s="213"/>
      <c r="HUM913" s="213"/>
      <c r="HUN913" s="213"/>
      <c r="HUO913" s="213"/>
      <c r="HUP913" s="213"/>
      <c r="HUQ913" s="213"/>
      <c r="HUR913" s="213"/>
      <c r="HUS913" s="213"/>
      <c r="HUT913" s="213"/>
      <c r="HUU913" s="213"/>
      <c r="HUV913" s="213"/>
      <c r="HUW913" s="213"/>
      <c r="HUX913" s="213"/>
      <c r="HUY913" s="213"/>
      <c r="HUZ913" s="213"/>
      <c r="HVA913" s="213"/>
      <c r="HVB913" s="213"/>
      <c r="HVC913" s="213"/>
      <c r="HVD913" s="213"/>
      <c r="HVE913" s="213"/>
      <c r="HVF913" s="213"/>
      <c r="HVG913" s="213"/>
      <c r="HVH913" s="213"/>
      <c r="HVI913" s="213"/>
      <c r="HVJ913" s="213"/>
      <c r="HVK913" s="213"/>
      <c r="HVL913" s="213"/>
      <c r="HVM913" s="213"/>
      <c r="HVN913" s="213"/>
      <c r="HVO913" s="213"/>
      <c r="HVP913" s="213"/>
      <c r="HVQ913" s="213"/>
      <c r="HVR913" s="213"/>
      <c r="HVS913" s="213"/>
      <c r="HVT913" s="213"/>
      <c r="HVU913" s="213"/>
      <c r="HVV913" s="213"/>
      <c r="HVW913" s="213"/>
      <c r="HVX913" s="213"/>
      <c r="HVY913" s="213"/>
      <c r="HVZ913" s="213"/>
      <c r="HWA913" s="213"/>
      <c r="HWB913" s="213"/>
      <c r="HWC913" s="213"/>
      <c r="HWD913" s="213"/>
      <c r="HWE913" s="213"/>
      <c r="HWF913" s="213"/>
      <c r="HWG913" s="213"/>
      <c r="HWH913" s="213"/>
      <c r="HWI913" s="213"/>
      <c r="HWJ913" s="213"/>
      <c r="HWK913" s="213"/>
      <c r="HWL913" s="213"/>
      <c r="HWM913" s="213"/>
      <c r="HWN913" s="213"/>
      <c r="HWO913" s="213"/>
      <c r="HWP913" s="213"/>
      <c r="HWQ913" s="213"/>
      <c r="HWR913" s="213"/>
      <c r="HWS913" s="213"/>
      <c r="HWT913" s="213"/>
      <c r="HWU913" s="213"/>
      <c r="HWV913" s="213"/>
      <c r="HWW913" s="213"/>
      <c r="HWX913" s="213"/>
      <c r="HWY913" s="213"/>
      <c r="HWZ913" s="213"/>
      <c r="HXA913" s="213"/>
      <c r="HXB913" s="213"/>
      <c r="HXC913" s="213"/>
      <c r="HXD913" s="213"/>
      <c r="HXE913" s="213"/>
      <c r="HXF913" s="213"/>
      <c r="HXG913" s="213"/>
      <c r="HXH913" s="213"/>
      <c r="HXI913" s="213"/>
      <c r="HXJ913" s="213"/>
      <c r="HXK913" s="213"/>
      <c r="HXL913" s="213"/>
      <c r="HXM913" s="213"/>
      <c r="HXN913" s="213"/>
      <c r="HXO913" s="213"/>
      <c r="HXP913" s="213"/>
      <c r="HXQ913" s="213"/>
      <c r="HXR913" s="213"/>
      <c r="HXS913" s="213"/>
      <c r="HXT913" s="213"/>
      <c r="HXU913" s="213"/>
      <c r="HXV913" s="213"/>
      <c r="HXW913" s="213"/>
      <c r="HXX913" s="213"/>
      <c r="HXY913" s="213"/>
      <c r="HXZ913" s="213"/>
      <c r="HYA913" s="213"/>
      <c r="HYB913" s="213"/>
      <c r="HYC913" s="213"/>
      <c r="HYD913" s="213"/>
      <c r="HYE913" s="213"/>
      <c r="HYF913" s="213"/>
      <c r="HYG913" s="213"/>
      <c r="HYH913" s="213"/>
      <c r="HYI913" s="213"/>
      <c r="HYJ913" s="213"/>
      <c r="HYK913" s="213"/>
      <c r="HYL913" s="213"/>
      <c r="HYM913" s="213"/>
      <c r="HYN913" s="213"/>
      <c r="HYO913" s="213"/>
      <c r="HYP913" s="213"/>
      <c r="HYQ913" s="213"/>
      <c r="HYR913" s="213"/>
      <c r="HYS913" s="213"/>
      <c r="HYT913" s="213"/>
      <c r="HYU913" s="213"/>
      <c r="HYV913" s="213"/>
      <c r="HYW913" s="213"/>
      <c r="HYX913" s="213"/>
      <c r="HYY913" s="213"/>
      <c r="HYZ913" s="213"/>
      <c r="HZA913" s="213"/>
      <c r="HZB913" s="213"/>
      <c r="HZC913" s="213"/>
      <c r="HZD913" s="213"/>
      <c r="HZE913" s="213"/>
      <c r="HZF913" s="213"/>
      <c r="HZG913" s="213"/>
      <c r="HZH913" s="213"/>
      <c r="HZI913" s="213"/>
      <c r="HZJ913" s="213"/>
      <c r="HZK913" s="213"/>
      <c r="HZL913" s="213"/>
      <c r="HZM913" s="213"/>
      <c r="HZN913" s="213"/>
      <c r="HZO913" s="213"/>
      <c r="HZP913" s="213"/>
      <c r="HZQ913" s="213"/>
      <c r="HZR913" s="213"/>
      <c r="HZS913" s="213"/>
      <c r="HZT913" s="213"/>
      <c r="HZU913" s="213"/>
      <c r="HZV913" s="213"/>
      <c r="HZW913" s="213"/>
      <c r="HZX913" s="213"/>
      <c r="HZY913" s="213"/>
      <c r="HZZ913" s="213"/>
      <c r="IAA913" s="213"/>
      <c r="IAB913" s="213"/>
      <c r="IAC913" s="213"/>
      <c r="IAD913" s="213"/>
      <c r="IAE913" s="213"/>
      <c r="IAF913" s="213"/>
      <c r="IAG913" s="213"/>
      <c r="IAH913" s="213"/>
      <c r="IAI913" s="213"/>
      <c r="IAJ913" s="213"/>
      <c r="IAK913" s="213"/>
      <c r="IAL913" s="213"/>
      <c r="IAM913" s="213"/>
      <c r="IAN913" s="213"/>
      <c r="IAO913" s="213"/>
      <c r="IAP913" s="213"/>
      <c r="IAQ913" s="213"/>
      <c r="IAR913" s="213"/>
      <c r="IAS913" s="213"/>
      <c r="IAT913" s="213"/>
      <c r="IAU913" s="213"/>
      <c r="IAV913" s="213"/>
      <c r="IAW913" s="213"/>
      <c r="IAX913" s="213"/>
      <c r="IAY913" s="213"/>
      <c r="IAZ913" s="213"/>
      <c r="IBA913" s="213"/>
      <c r="IBB913" s="213"/>
      <c r="IBC913" s="213"/>
      <c r="IBD913" s="213"/>
      <c r="IBE913" s="213"/>
      <c r="IBF913" s="213"/>
      <c r="IBG913" s="213"/>
      <c r="IBH913" s="213"/>
      <c r="IBI913" s="213"/>
      <c r="IBJ913" s="213"/>
      <c r="IBK913" s="213"/>
      <c r="IBL913" s="213"/>
      <c r="IBM913" s="213"/>
      <c r="IBN913" s="213"/>
      <c r="IBO913" s="213"/>
      <c r="IBP913" s="213"/>
      <c r="IBQ913" s="213"/>
      <c r="IBR913" s="213"/>
      <c r="IBS913" s="213"/>
      <c r="IBT913" s="213"/>
      <c r="IBU913" s="213"/>
      <c r="IBV913" s="213"/>
      <c r="IBW913" s="213"/>
      <c r="IBX913" s="213"/>
      <c r="IBY913" s="213"/>
      <c r="IBZ913" s="213"/>
      <c r="ICA913" s="213"/>
      <c r="ICB913" s="213"/>
      <c r="ICC913" s="213"/>
      <c r="ICD913" s="213"/>
      <c r="ICE913" s="213"/>
      <c r="ICF913" s="213"/>
      <c r="ICG913" s="213"/>
      <c r="ICH913" s="213"/>
      <c r="ICI913" s="213"/>
      <c r="ICJ913" s="213"/>
      <c r="ICK913" s="213"/>
      <c r="ICL913" s="213"/>
      <c r="ICM913" s="213"/>
      <c r="ICN913" s="213"/>
      <c r="ICO913" s="213"/>
      <c r="ICP913" s="213"/>
      <c r="ICQ913" s="213"/>
      <c r="ICR913" s="213"/>
      <c r="ICS913" s="213"/>
      <c r="ICT913" s="213"/>
      <c r="ICU913" s="213"/>
      <c r="ICV913" s="213"/>
      <c r="ICW913" s="213"/>
      <c r="ICX913" s="213"/>
      <c r="ICY913" s="213"/>
      <c r="ICZ913" s="213"/>
      <c r="IDA913" s="213"/>
      <c r="IDB913" s="213"/>
      <c r="IDC913" s="213"/>
      <c r="IDD913" s="213"/>
      <c r="IDE913" s="213"/>
      <c r="IDF913" s="213"/>
      <c r="IDG913" s="213"/>
      <c r="IDH913" s="213"/>
      <c r="IDI913" s="213"/>
      <c r="IDJ913" s="213"/>
      <c r="IDK913" s="213"/>
      <c r="IDL913" s="213"/>
      <c r="IDM913" s="213"/>
      <c r="IDN913" s="213"/>
      <c r="IDO913" s="213"/>
      <c r="IDP913" s="213"/>
      <c r="IDQ913" s="213"/>
      <c r="IDR913" s="213"/>
      <c r="IDS913" s="213"/>
      <c r="IDT913" s="213"/>
      <c r="IDU913" s="213"/>
      <c r="IDV913" s="213"/>
      <c r="IDW913" s="213"/>
      <c r="IDX913" s="213"/>
      <c r="IDY913" s="213"/>
      <c r="IDZ913" s="213"/>
      <c r="IEA913" s="213"/>
      <c r="IEB913" s="213"/>
      <c r="IEC913" s="213"/>
      <c r="IED913" s="213"/>
      <c r="IEE913" s="213"/>
      <c r="IEF913" s="213"/>
      <c r="IEG913" s="213"/>
      <c r="IEH913" s="213"/>
      <c r="IEI913" s="213"/>
      <c r="IEJ913" s="213"/>
      <c r="IEK913" s="213"/>
      <c r="IEL913" s="213"/>
      <c r="IEM913" s="213"/>
      <c r="IEN913" s="213"/>
      <c r="IEO913" s="213"/>
      <c r="IEP913" s="213"/>
      <c r="IEQ913" s="213"/>
      <c r="IER913" s="213"/>
      <c r="IES913" s="213"/>
      <c r="IET913" s="213"/>
      <c r="IEU913" s="213"/>
      <c r="IEV913" s="213"/>
      <c r="IEW913" s="213"/>
      <c r="IEX913" s="213"/>
      <c r="IEY913" s="213"/>
      <c r="IEZ913" s="213"/>
      <c r="IFA913" s="213"/>
      <c r="IFB913" s="213"/>
      <c r="IFC913" s="213"/>
      <c r="IFD913" s="213"/>
      <c r="IFE913" s="213"/>
      <c r="IFF913" s="213"/>
      <c r="IFG913" s="213"/>
      <c r="IFH913" s="213"/>
      <c r="IFI913" s="213"/>
      <c r="IFJ913" s="213"/>
      <c r="IFK913" s="213"/>
      <c r="IFL913" s="213"/>
      <c r="IFM913" s="213"/>
      <c r="IFN913" s="213"/>
      <c r="IFO913" s="213"/>
      <c r="IFP913" s="213"/>
      <c r="IFQ913" s="213"/>
      <c r="IFR913" s="213"/>
      <c r="IFS913" s="213"/>
      <c r="IFT913" s="213"/>
      <c r="IFU913" s="213"/>
      <c r="IFV913" s="213"/>
      <c r="IFW913" s="213"/>
      <c r="IFX913" s="213"/>
      <c r="IFY913" s="213"/>
      <c r="IFZ913" s="213"/>
      <c r="IGA913" s="213"/>
      <c r="IGB913" s="213"/>
      <c r="IGC913" s="213"/>
      <c r="IGD913" s="213"/>
      <c r="IGE913" s="213"/>
      <c r="IGF913" s="213"/>
      <c r="IGG913" s="213"/>
      <c r="IGH913" s="213"/>
      <c r="IGI913" s="213"/>
      <c r="IGJ913" s="213"/>
      <c r="IGK913" s="213"/>
      <c r="IGL913" s="213"/>
      <c r="IGM913" s="213"/>
      <c r="IGN913" s="213"/>
      <c r="IGO913" s="213"/>
      <c r="IGP913" s="213"/>
      <c r="IGQ913" s="213"/>
      <c r="IGR913" s="213"/>
      <c r="IGS913" s="213"/>
      <c r="IGT913" s="213"/>
      <c r="IGU913" s="213"/>
      <c r="IGV913" s="213"/>
      <c r="IGW913" s="213"/>
      <c r="IGX913" s="213"/>
      <c r="IGY913" s="213"/>
      <c r="IGZ913" s="213"/>
      <c r="IHA913" s="213"/>
      <c r="IHB913" s="213"/>
      <c r="IHC913" s="213"/>
      <c r="IHD913" s="213"/>
      <c r="IHE913" s="213"/>
      <c r="IHF913" s="213"/>
      <c r="IHG913" s="213"/>
      <c r="IHH913" s="213"/>
      <c r="IHI913" s="213"/>
      <c r="IHJ913" s="213"/>
      <c r="IHK913" s="213"/>
      <c r="IHL913" s="213"/>
      <c r="IHM913" s="213"/>
      <c r="IHN913" s="213"/>
      <c r="IHO913" s="213"/>
      <c r="IHP913" s="213"/>
      <c r="IHQ913" s="213"/>
      <c r="IHR913" s="213"/>
      <c r="IHS913" s="213"/>
      <c r="IHT913" s="213"/>
      <c r="IHU913" s="213"/>
      <c r="IHV913" s="213"/>
      <c r="IHW913" s="213"/>
      <c r="IHX913" s="213"/>
      <c r="IHY913" s="213"/>
      <c r="IHZ913" s="213"/>
      <c r="IIA913" s="213"/>
      <c r="IIB913" s="213"/>
      <c r="IIC913" s="213"/>
      <c r="IID913" s="213"/>
      <c r="IIE913" s="213"/>
      <c r="IIF913" s="213"/>
      <c r="IIG913" s="213"/>
      <c r="IIH913" s="213"/>
      <c r="III913" s="213"/>
      <c r="IIJ913" s="213"/>
      <c r="IIK913" s="213"/>
      <c r="IIL913" s="213"/>
      <c r="IIM913" s="213"/>
      <c r="IIN913" s="213"/>
      <c r="IIO913" s="213"/>
      <c r="IIP913" s="213"/>
      <c r="IIQ913" s="213"/>
      <c r="IIR913" s="213"/>
      <c r="IIS913" s="213"/>
      <c r="IIT913" s="213"/>
      <c r="IIU913" s="213"/>
      <c r="IIV913" s="213"/>
      <c r="IIW913" s="213"/>
      <c r="IIX913" s="213"/>
      <c r="IIY913" s="213"/>
      <c r="IIZ913" s="213"/>
      <c r="IJA913" s="213"/>
      <c r="IJB913" s="213"/>
      <c r="IJC913" s="213"/>
      <c r="IJD913" s="213"/>
      <c r="IJE913" s="213"/>
      <c r="IJF913" s="213"/>
      <c r="IJG913" s="213"/>
      <c r="IJH913" s="213"/>
      <c r="IJI913" s="213"/>
      <c r="IJJ913" s="213"/>
      <c r="IJK913" s="213"/>
      <c r="IJL913" s="213"/>
      <c r="IJM913" s="213"/>
      <c r="IJN913" s="213"/>
      <c r="IJO913" s="213"/>
      <c r="IJP913" s="213"/>
      <c r="IJQ913" s="213"/>
      <c r="IJR913" s="213"/>
      <c r="IJS913" s="213"/>
      <c r="IJT913" s="213"/>
      <c r="IJU913" s="213"/>
      <c r="IJV913" s="213"/>
      <c r="IJW913" s="213"/>
      <c r="IJX913" s="213"/>
      <c r="IJY913" s="213"/>
      <c r="IJZ913" s="213"/>
      <c r="IKA913" s="213"/>
      <c r="IKB913" s="213"/>
      <c r="IKC913" s="213"/>
      <c r="IKD913" s="213"/>
      <c r="IKE913" s="213"/>
      <c r="IKF913" s="213"/>
      <c r="IKG913" s="213"/>
      <c r="IKH913" s="213"/>
      <c r="IKI913" s="213"/>
      <c r="IKJ913" s="213"/>
      <c r="IKK913" s="213"/>
      <c r="IKL913" s="213"/>
      <c r="IKM913" s="213"/>
      <c r="IKN913" s="213"/>
      <c r="IKO913" s="213"/>
      <c r="IKP913" s="213"/>
      <c r="IKQ913" s="213"/>
      <c r="IKR913" s="213"/>
      <c r="IKS913" s="213"/>
      <c r="IKT913" s="213"/>
      <c r="IKU913" s="213"/>
      <c r="IKV913" s="213"/>
      <c r="IKW913" s="213"/>
      <c r="IKX913" s="213"/>
      <c r="IKY913" s="213"/>
      <c r="IKZ913" s="213"/>
      <c r="ILA913" s="213"/>
      <c r="ILB913" s="213"/>
      <c r="ILC913" s="213"/>
      <c r="ILD913" s="213"/>
      <c r="ILE913" s="213"/>
      <c r="ILF913" s="213"/>
      <c r="ILG913" s="213"/>
      <c r="ILH913" s="213"/>
      <c r="ILI913" s="213"/>
      <c r="ILJ913" s="213"/>
      <c r="ILK913" s="213"/>
      <c r="ILL913" s="213"/>
      <c r="ILM913" s="213"/>
      <c r="ILN913" s="213"/>
      <c r="ILO913" s="213"/>
      <c r="ILP913" s="213"/>
      <c r="ILQ913" s="213"/>
      <c r="ILR913" s="213"/>
      <c r="ILS913" s="213"/>
      <c r="ILT913" s="213"/>
      <c r="ILU913" s="213"/>
      <c r="ILV913" s="213"/>
      <c r="ILW913" s="213"/>
      <c r="ILX913" s="213"/>
      <c r="ILY913" s="213"/>
      <c r="ILZ913" s="213"/>
      <c r="IMA913" s="213"/>
      <c r="IMB913" s="213"/>
      <c r="IMC913" s="213"/>
      <c r="IMD913" s="213"/>
      <c r="IME913" s="213"/>
      <c r="IMF913" s="213"/>
      <c r="IMG913" s="213"/>
      <c r="IMH913" s="213"/>
      <c r="IMI913" s="213"/>
      <c r="IMJ913" s="213"/>
      <c r="IMK913" s="213"/>
      <c r="IML913" s="213"/>
      <c r="IMM913" s="213"/>
      <c r="IMN913" s="213"/>
      <c r="IMO913" s="213"/>
      <c r="IMP913" s="213"/>
      <c r="IMQ913" s="213"/>
      <c r="IMR913" s="213"/>
      <c r="IMS913" s="213"/>
      <c r="IMT913" s="213"/>
      <c r="IMU913" s="213"/>
      <c r="IMV913" s="213"/>
      <c r="IMW913" s="213"/>
      <c r="IMX913" s="213"/>
      <c r="IMY913" s="213"/>
      <c r="IMZ913" s="213"/>
      <c r="INA913" s="213"/>
      <c r="INB913" s="213"/>
      <c r="INC913" s="213"/>
      <c r="IND913" s="213"/>
      <c r="INE913" s="213"/>
      <c r="INF913" s="213"/>
      <c r="ING913" s="213"/>
      <c r="INH913" s="213"/>
      <c r="INI913" s="213"/>
      <c r="INJ913" s="213"/>
      <c r="INK913" s="213"/>
      <c r="INL913" s="213"/>
      <c r="INM913" s="213"/>
      <c r="INN913" s="213"/>
      <c r="INO913" s="213"/>
      <c r="INP913" s="213"/>
      <c r="INQ913" s="213"/>
      <c r="INR913" s="213"/>
      <c r="INS913" s="213"/>
      <c r="INT913" s="213"/>
      <c r="INU913" s="213"/>
      <c r="INV913" s="213"/>
      <c r="INW913" s="213"/>
      <c r="INX913" s="213"/>
      <c r="INY913" s="213"/>
      <c r="INZ913" s="213"/>
      <c r="IOA913" s="213"/>
      <c r="IOB913" s="213"/>
      <c r="IOC913" s="213"/>
      <c r="IOD913" s="213"/>
      <c r="IOE913" s="213"/>
      <c r="IOF913" s="213"/>
      <c r="IOG913" s="213"/>
      <c r="IOH913" s="213"/>
      <c r="IOI913" s="213"/>
      <c r="IOJ913" s="213"/>
      <c r="IOK913" s="213"/>
      <c r="IOL913" s="213"/>
      <c r="IOM913" s="213"/>
      <c r="ION913" s="213"/>
      <c r="IOO913" s="213"/>
      <c r="IOP913" s="213"/>
      <c r="IOQ913" s="213"/>
      <c r="IOR913" s="213"/>
      <c r="IOS913" s="213"/>
      <c r="IOT913" s="213"/>
      <c r="IOU913" s="213"/>
      <c r="IOV913" s="213"/>
      <c r="IOW913" s="213"/>
      <c r="IOX913" s="213"/>
      <c r="IOY913" s="213"/>
      <c r="IOZ913" s="213"/>
      <c r="IPA913" s="213"/>
      <c r="IPB913" s="213"/>
      <c r="IPC913" s="213"/>
      <c r="IPD913" s="213"/>
      <c r="IPE913" s="213"/>
      <c r="IPF913" s="213"/>
      <c r="IPG913" s="213"/>
      <c r="IPH913" s="213"/>
      <c r="IPI913" s="213"/>
      <c r="IPJ913" s="213"/>
      <c r="IPK913" s="213"/>
      <c r="IPL913" s="213"/>
      <c r="IPM913" s="213"/>
      <c r="IPN913" s="213"/>
      <c r="IPO913" s="213"/>
      <c r="IPP913" s="213"/>
      <c r="IPQ913" s="213"/>
      <c r="IPR913" s="213"/>
      <c r="IPS913" s="213"/>
      <c r="IPT913" s="213"/>
      <c r="IPU913" s="213"/>
      <c r="IPV913" s="213"/>
      <c r="IPW913" s="213"/>
      <c r="IPX913" s="213"/>
      <c r="IPY913" s="213"/>
      <c r="IPZ913" s="213"/>
      <c r="IQA913" s="213"/>
      <c r="IQB913" s="213"/>
      <c r="IQC913" s="213"/>
      <c r="IQD913" s="213"/>
      <c r="IQE913" s="213"/>
      <c r="IQF913" s="213"/>
      <c r="IQG913" s="213"/>
      <c r="IQH913" s="213"/>
      <c r="IQI913" s="213"/>
      <c r="IQJ913" s="213"/>
      <c r="IQK913" s="213"/>
      <c r="IQL913" s="213"/>
      <c r="IQM913" s="213"/>
      <c r="IQN913" s="213"/>
      <c r="IQO913" s="213"/>
      <c r="IQP913" s="213"/>
      <c r="IQQ913" s="213"/>
      <c r="IQR913" s="213"/>
      <c r="IQS913" s="213"/>
      <c r="IQT913" s="213"/>
      <c r="IQU913" s="213"/>
      <c r="IQV913" s="213"/>
      <c r="IQW913" s="213"/>
      <c r="IQX913" s="213"/>
      <c r="IQY913" s="213"/>
      <c r="IQZ913" s="213"/>
      <c r="IRA913" s="213"/>
      <c r="IRB913" s="213"/>
      <c r="IRC913" s="213"/>
      <c r="IRD913" s="213"/>
      <c r="IRE913" s="213"/>
      <c r="IRF913" s="213"/>
      <c r="IRG913" s="213"/>
      <c r="IRH913" s="213"/>
      <c r="IRI913" s="213"/>
      <c r="IRJ913" s="213"/>
      <c r="IRK913" s="213"/>
      <c r="IRL913" s="213"/>
      <c r="IRM913" s="213"/>
      <c r="IRN913" s="213"/>
      <c r="IRO913" s="213"/>
      <c r="IRP913" s="213"/>
      <c r="IRQ913" s="213"/>
      <c r="IRR913" s="213"/>
      <c r="IRS913" s="213"/>
      <c r="IRT913" s="213"/>
      <c r="IRU913" s="213"/>
      <c r="IRV913" s="213"/>
      <c r="IRW913" s="213"/>
      <c r="IRX913" s="213"/>
      <c r="IRY913" s="213"/>
      <c r="IRZ913" s="213"/>
      <c r="ISA913" s="213"/>
      <c r="ISB913" s="213"/>
      <c r="ISC913" s="213"/>
      <c r="ISD913" s="213"/>
      <c r="ISE913" s="213"/>
      <c r="ISF913" s="213"/>
      <c r="ISG913" s="213"/>
      <c r="ISH913" s="213"/>
      <c r="ISI913" s="213"/>
      <c r="ISJ913" s="213"/>
      <c r="ISK913" s="213"/>
      <c r="ISL913" s="213"/>
      <c r="ISM913" s="213"/>
      <c r="ISN913" s="213"/>
      <c r="ISO913" s="213"/>
      <c r="ISP913" s="213"/>
      <c r="ISQ913" s="213"/>
      <c r="ISR913" s="213"/>
      <c r="ISS913" s="213"/>
      <c r="IST913" s="213"/>
      <c r="ISU913" s="213"/>
      <c r="ISV913" s="213"/>
      <c r="ISW913" s="213"/>
      <c r="ISX913" s="213"/>
      <c r="ISY913" s="213"/>
      <c r="ISZ913" s="213"/>
      <c r="ITA913" s="213"/>
      <c r="ITB913" s="213"/>
      <c r="ITC913" s="213"/>
      <c r="ITD913" s="213"/>
      <c r="ITE913" s="213"/>
      <c r="ITF913" s="213"/>
      <c r="ITG913" s="213"/>
      <c r="ITH913" s="213"/>
      <c r="ITI913" s="213"/>
      <c r="ITJ913" s="213"/>
      <c r="ITK913" s="213"/>
      <c r="ITL913" s="213"/>
      <c r="ITM913" s="213"/>
      <c r="ITN913" s="213"/>
      <c r="ITO913" s="213"/>
      <c r="ITP913" s="213"/>
      <c r="ITQ913" s="213"/>
      <c r="ITR913" s="213"/>
      <c r="ITS913" s="213"/>
      <c r="ITT913" s="213"/>
      <c r="ITU913" s="213"/>
      <c r="ITV913" s="213"/>
      <c r="ITW913" s="213"/>
      <c r="ITX913" s="213"/>
      <c r="ITY913" s="213"/>
      <c r="ITZ913" s="213"/>
      <c r="IUA913" s="213"/>
      <c r="IUB913" s="213"/>
      <c r="IUC913" s="213"/>
      <c r="IUD913" s="213"/>
      <c r="IUE913" s="213"/>
      <c r="IUF913" s="213"/>
      <c r="IUG913" s="213"/>
      <c r="IUH913" s="213"/>
      <c r="IUI913" s="213"/>
      <c r="IUJ913" s="213"/>
      <c r="IUK913" s="213"/>
      <c r="IUL913" s="213"/>
      <c r="IUM913" s="213"/>
      <c r="IUN913" s="213"/>
      <c r="IUO913" s="213"/>
      <c r="IUP913" s="213"/>
      <c r="IUQ913" s="213"/>
      <c r="IUR913" s="213"/>
      <c r="IUS913" s="213"/>
      <c r="IUT913" s="213"/>
      <c r="IUU913" s="213"/>
      <c r="IUV913" s="213"/>
      <c r="IUW913" s="213"/>
      <c r="IUX913" s="213"/>
      <c r="IUY913" s="213"/>
      <c r="IUZ913" s="213"/>
      <c r="IVA913" s="213"/>
      <c r="IVB913" s="213"/>
      <c r="IVC913" s="213"/>
      <c r="IVD913" s="213"/>
      <c r="IVE913" s="213"/>
      <c r="IVF913" s="213"/>
      <c r="IVG913" s="213"/>
      <c r="IVH913" s="213"/>
      <c r="IVI913" s="213"/>
      <c r="IVJ913" s="213"/>
      <c r="IVK913" s="213"/>
      <c r="IVL913" s="213"/>
      <c r="IVM913" s="213"/>
      <c r="IVN913" s="213"/>
      <c r="IVO913" s="213"/>
      <c r="IVP913" s="213"/>
      <c r="IVQ913" s="213"/>
      <c r="IVR913" s="213"/>
      <c r="IVS913" s="213"/>
      <c r="IVT913" s="213"/>
      <c r="IVU913" s="213"/>
      <c r="IVV913" s="213"/>
      <c r="IVW913" s="213"/>
      <c r="IVX913" s="213"/>
      <c r="IVY913" s="213"/>
      <c r="IVZ913" s="213"/>
      <c r="IWA913" s="213"/>
      <c r="IWB913" s="213"/>
      <c r="IWC913" s="213"/>
      <c r="IWD913" s="213"/>
      <c r="IWE913" s="213"/>
      <c r="IWF913" s="213"/>
      <c r="IWG913" s="213"/>
      <c r="IWH913" s="213"/>
      <c r="IWI913" s="213"/>
      <c r="IWJ913" s="213"/>
      <c r="IWK913" s="213"/>
      <c r="IWL913" s="213"/>
      <c r="IWM913" s="213"/>
      <c r="IWN913" s="213"/>
      <c r="IWO913" s="213"/>
      <c r="IWP913" s="213"/>
      <c r="IWQ913" s="213"/>
      <c r="IWR913" s="213"/>
      <c r="IWS913" s="213"/>
      <c r="IWT913" s="213"/>
      <c r="IWU913" s="213"/>
      <c r="IWV913" s="213"/>
      <c r="IWW913" s="213"/>
      <c r="IWX913" s="213"/>
      <c r="IWY913" s="213"/>
      <c r="IWZ913" s="213"/>
      <c r="IXA913" s="213"/>
      <c r="IXB913" s="213"/>
      <c r="IXC913" s="213"/>
      <c r="IXD913" s="213"/>
      <c r="IXE913" s="213"/>
      <c r="IXF913" s="213"/>
      <c r="IXG913" s="213"/>
      <c r="IXH913" s="213"/>
      <c r="IXI913" s="213"/>
      <c r="IXJ913" s="213"/>
      <c r="IXK913" s="213"/>
      <c r="IXL913" s="213"/>
      <c r="IXM913" s="213"/>
      <c r="IXN913" s="213"/>
      <c r="IXO913" s="213"/>
      <c r="IXP913" s="213"/>
      <c r="IXQ913" s="213"/>
      <c r="IXR913" s="213"/>
      <c r="IXS913" s="213"/>
      <c r="IXT913" s="213"/>
      <c r="IXU913" s="213"/>
      <c r="IXV913" s="213"/>
      <c r="IXW913" s="213"/>
      <c r="IXX913" s="213"/>
      <c r="IXY913" s="213"/>
      <c r="IXZ913" s="213"/>
      <c r="IYA913" s="213"/>
      <c r="IYB913" s="213"/>
      <c r="IYC913" s="213"/>
      <c r="IYD913" s="213"/>
      <c r="IYE913" s="213"/>
      <c r="IYF913" s="213"/>
      <c r="IYG913" s="213"/>
      <c r="IYH913" s="213"/>
      <c r="IYI913" s="213"/>
      <c r="IYJ913" s="213"/>
      <c r="IYK913" s="213"/>
      <c r="IYL913" s="213"/>
      <c r="IYM913" s="213"/>
      <c r="IYN913" s="213"/>
      <c r="IYO913" s="213"/>
      <c r="IYP913" s="213"/>
      <c r="IYQ913" s="213"/>
      <c r="IYR913" s="213"/>
      <c r="IYS913" s="213"/>
      <c r="IYT913" s="213"/>
      <c r="IYU913" s="213"/>
      <c r="IYV913" s="213"/>
      <c r="IYW913" s="213"/>
      <c r="IYX913" s="213"/>
      <c r="IYY913" s="213"/>
      <c r="IYZ913" s="213"/>
      <c r="IZA913" s="213"/>
      <c r="IZB913" s="213"/>
      <c r="IZC913" s="213"/>
      <c r="IZD913" s="213"/>
      <c r="IZE913" s="213"/>
      <c r="IZF913" s="213"/>
      <c r="IZG913" s="213"/>
      <c r="IZH913" s="213"/>
      <c r="IZI913" s="213"/>
      <c r="IZJ913" s="213"/>
      <c r="IZK913" s="213"/>
      <c r="IZL913" s="213"/>
      <c r="IZM913" s="213"/>
      <c r="IZN913" s="213"/>
      <c r="IZO913" s="213"/>
      <c r="IZP913" s="213"/>
      <c r="IZQ913" s="213"/>
      <c r="IZR913" s="213"/>
      <c r="IZS913" s="213"/>
      <c r="IZT913" s="213"/>
      <c r="IZU913" s="213"/>
      <c r="IZV913" s="213"/>
      <c r="IZW913" s="213"/>
      <c r="IZX913" s="213"/>
      <c r="IZY913" s="213"/>
      <c r="IZZ913" s="213"/>
      <c r="JAA913" s="213"/>
      <c r="JAB913" s="213"/>
      <c r="JAC913" s="213"/>
      <c r="JAD913" s="213"/>
      <c r="JAE913" s="213"/>
      <c r="JAF913" s="213"/>
      <c r="JAG913" s="213"/>
      <c r="JAH913" s="213"/>
      <c r="JAI913" s="213"/>
      <c r="JAJ913" s="213"/>
      <c r="JAK913" s="213"/>
      <c r="JAL913" s="213"/>
      <c r="JAM913" s="213"/>
      <c r="JAN913" s="213"/>
      <c r="JAO913" s="213"/>
      <c r="JAP913" s="213"/>
      <c r="JAQ913" s="213"/>
      <c r="JAR913" s="213"/>
      <c r="JAS913" s="213"/>
      <c r="JAT913" s="213"/>
      <c r="JAU913" s="213"/>
      <c r="JAV913" s="213"/>
      <c r="JAW913" s="213"/>
      <c r="JAX913" s="213"/>
      <c r="JAY913" s="213"/>
      <c r="JAZ913" s="213"/>
      <c r="JBA913" s="213"/>
      <c r="JBB913" s="213"/>
      <c r="JBC913" s="213"/>
      <c r="JBD913" s="213"/>
      <c r="JBE913" s="213"/>
      <c r="JBF913" s="213"/>
      <c r="JBG913" s="213"/>
      <c r="JBH913" s="213"/>
      <c r="JBI913" s="213"/>
      <c r="JBJ913" s="213"/>
      <c r="JBK913" s="213"/>
      <c r="JBL913" s="213"/>
      <c r="JBM913" s="213"/>
      <c r="JBN913" s="213"/>
      <c r="JBO913" s="213"/>
      <c r="JBP913" s="213"/>
      <c r="JBQ913" s="213"/>
      <c r="JBR913" s="213"/>
      <c r="JBS913" s="213"/>
      <c r="JBT913" s="213"/>
      <c r="JBU913" s="213"/>
      <c r="JBV913" s="213"/>
      <c r="JBW913" s="213"/>
      <c r="JBX913" s="213"/>
      <c r="JBY913" s="213"/>
      <c r="JBZ913" s="213"/>
      <c r="JCA913" s="213"/>
      <c r="JCB913" s="213"/>
      <c r="JCC913" s="213"/>
      <c r="JCD913" s="213"/>
      <c r="JCE913" s="213"/>
      <c r="JCF913" s="213"/>
      <c r="JCG913" s="213"/>
      <c r="JCH913" s="213"/>
      <c r="JCI913" s="213"/>
      <c r="JCJ913" s="213"/>
      <c r="JCK913" s="213"/>
      <c r="JCL913" s="213"/>
      <c r="JCM913" s="213"/>
      <c r="JCN913" s="213"/>
      <c r="JCO913" s="213"/>
      <c r="JCP913" s="213"/>
      <c r="JCQ913" s="213"/>
      <c r="JCR913" s="213"/>
      <c r="JCS913" s="213"/>
      <c r="JCT913" s="213"/>
      <c r="JCU913" s="213"/>
      <c r="JCV913" s="213"/>
      <c r="JCW913" s="213"/>
      <c r="JCX913" s="213"/>
      <c r="JCY913" s="213"/>
      <c r="JCZ913" s="213"/>
      <c r="JDA913" s="213"/>
      <c r="JDB913" s="213"/>
      <c r="JDC913" s="213"/>
      <c r="JDD913" s="213"/>
      <c r="JDE913" s="213"/>
      <c r="JDF913" s="213"/>
      <c r="JDG913" s="213"/>
      <c r="JDH913" s="213"/>
      <c r="JDI913" s="213"/>
      <c r="JDJ913" s="213"/>
      <c r="JDK913" s="213"/>
      <c r="JDL913" s="213"/>
      <c r="JDM913" s="213"/>
      <c r="JDN913" s="213"/>
      <c r="JDO913" s="213"/>
      <c r="JDP913" s="213"/>
      <c r="JDQ913" s="213"/>
      <c r="JDR913" s="213"/>
      <c r="JDS913" s="213"/>
      <c r="JDT913" s="213"/>
      <c r="JDU913" s="213"/>
      <c r="JDV913" s="213"/>
      <c r="JDW913" s="213"/>
      <c r="JDX913" s="213"/>
      <c r="JDY913" s="213"/>
      <c r="JDZ913" s="213"/>
      <c r="JEA913" s="213"/>
      <c r="JEB913" s="213"/>
      <c r="JEC913" s="213"/>
      <c r="JED913" s="213"/>
      <c r="JEE913" s="213"/>
      <c r="JEF913" s="213"/>
      <c r="JEG913" s="213"/>
      <c r="JEH913" s="213"/>
      <c r="JEI913" s="213"/>
      <c r="JEJ913" s="213"/>
      <c r="JEK913" s="213"/>
      <c r="JEL913" s="213"/>
      <c r="JEM913" s="213"/>
      <c r="JEN913" s="213"/>
      <c r="JEO913" s="213"/>
      <c r="JEP913" s="213"/>
      <c r="JEQ913" s="213"/>
      <c r="JER913" s="213"/>
      <c r="JES913" s="213"/>
      <c r="JET913" s="213"/>
      <c r="JEU913" s="213"/>
      <c r="JEV913" s="213"/>
      <c r="JEW913" s="213"/>
      <c r="JEX913" s="213"/>
      <c r="JEY913" s="213"/>
      <c r="JEZ913" s="213"/>
      <c r="JFA913" s="213"/>
      <c r="JFB913" s="213"/>
      <c r="JFC913" s="213"/>
      <c r="JFD913" s="213"/>
      <c r="JFE913" s="213"/>
      <c r="JFF913" s="213"/>
      <c r="JFG913" s="213"/>
      <c r="JFH913" s="213"/>
      <c r="JFI913" s="213"/>
      <c r="JFJ913" s="213"/>
      <c r="JFK913" s="213"/>
      <c r="JFL913" s="213"/>
      <c r="JFM913" s="213"/>
      <c r="JFN913" s="213"/>
      <c r="JFO913" s="213"/>
      <c r="JFP913" s="213"/>
      <c r="JFQ913" s="213"/>
      <c r="JFR913" s="213"/>
      <c r="JFS913" s="213"/>
      <c r="JFT913" s="213"/>
      <c r="JFU913" s="213"/>
      <c r="JFV913" s="213"/>
      <c r="JFW913" s="213"/>
      <c r="JFX913" s="213"/>
      <c r="JFY913" s="213"/>
      <c r="JFZ913" s="213"/>
      <c r="JGA913" s="213"/>
      <c r="JGB913" s="213"/>
      <c r="JGC913" s="213"/>
      <c r="JGD913" s="213"/>
      <c r="JGE913" s="213"/>
      <c r="JGF913" s="213"/>
      <c r="JGG913" s="213"/>
      <c r="JGH913" s="213"/>
      <c r="JGI913" s="213"/>
      <c r="JGJ913" s="213"/>
      <c r="JGK913" s="213"/>
      <c r="JGL913" s="213"/>
      <c r="JGM913" s="213"/>
      <c r="JGN913" s="213"/>
      <c r="JGO913" s="213"/>
      <c r="JGP913" s="213"/>
      <c r="JGQ913" s="213"/>
      <c r="JGR913" s="213"/>
      <c r="JGS913" s="213"/>
      <c r="JGT913" s="213"/>
      <c r="JGU913" s="213"/>
      <c r="JGV913" s="213"/>
      <c r="JGW913" s="213"/>
      <c r="JGX913" s="213"/>
      <c r="JGY913" s="213"/>
      <c r="JGZ913" s="213"/>
      <c r="JHA913" s="213"/>
      <c r="JHB913" s="213"/>
      <c r="JHC913" s="213"/>
      <c r="JHD913" s="213"/>
      <c r="JHE913" s="213"/>
      <c r="JHF913" s="213"/>
      <c r="JHG913" s="213"/>
      <c r="JHH913" s="213"/>
      <c r="JHI913" s="213"/>
      <c r="JHJ913" s="213"/>
      <c r="JHK913" s="213"/>
      <c r="JHL913" s="213"/>
      <c r="JHM913" s="213"/>
      <c r="JHN913" s="213"/>
      <c r="JHO913" s="213"/>
      <c r="JHP913" s="213"/>
      <c r="JHQ913" s="213"/>
      <c r="JHR913" s="213"/>
      <c r="JHS913" s="213"/>
      <c r="JHT913" s="213"/>
      <c r="JHU913" s="213"/>
      <c r="JHV913" s="213"/>
      <c r="JHW913" s="213"/>
      <c r="JHX913" s="213"/>
      <c r="JHY913" s="213"/>
      <c r="JHZ913" s="213"/>
      <c r="JIA913" s="213"/>
      <c r="JIB913" s="213"/>
      <c r="JIC913" s="213"/>
      <c r="JID913" s="213"/>
      <c r="JIE913" s="213"/>
      <c r="JIF913" s="213"/>
      <c r="JIG913" s="213"/>
      <c r="JIH913" s="213"/>
      <c r="JII913" s="213"/>
      <c r="JIJ913" s="213"/>
      <c r="JIK913" s="213"/>
      <c r="JIL913" s="213"/>
      <c r="JIM913" s="213"/>
      <c r="JIN913" s="213"/>
      <c r="JIO913" s="213"/>
      <c r="JIP913" s="213"/>
      <c r="JIQ913" s="213"/>
      <c r="JIR913" s="213"/>
      <c r="JIS913" s="213"/>
      <c r="JIT913" s="213"/>
      <c r="JIU913" s="213"/>
      <c r="JIV913" s="213"/>
      <c r="JIW913" s="213"/>
      <c r="JIX913" s="213"/>
      <c r="JIY913" s="213"/>
      <c r="JIZ913" s="213"/>
      <c r="JJA913" s="213"/>
      <c r="JJB913" s="213"/>
      <c r="JJC913" s="213"/>
      <c r="JJD913" s="213"/>
      <c r="JJE913" s="213"/>
      <c r="JJF913" s="213"/>
      <c r="JJG913" s="213"/>
      <c r="JJH913" s="213"/>
      <c r="JJI913" s="213"/>
      <c r="JJJ913" s="213"/>
      <c r="JJK913" s="213"/>
      <c r="JJL913" s="213"/>
      <c r="JJM913" s="213"/>
      <c r="JJN913" s="213"/>
      <c r="JJO913" s="213"/>
      <c r="JJP913" s="213"/>
      <c r="JJQ913" s="213"/>
      <c r="JJR913" s="213"/>
      <c r="JJS913" s="213"/>
      <c r="JJT913" s="213"/>
      <c r="JJU913" s="213"/>
      <c r="JJV913" s="213"/>
      <c r="JJW913" s="213"/>
      <c r="JJX913" s="213"/>
      <c r="JJY913" s="213"/>
      <c r="JJZ913" s="213"/>
      <c r="JKA913" s="213"/>
      <c r="JKB913" s="213"/>
      <c r="JKC913" s="213"/>
      <c r="JKD913" s="213"/>
      <c r="JKE913" s="213"/>
      <c r="JKF913" s="213"/>
      <c r="JKG913" s="213"/>
      <c r="JKH913" s="213"/>
      <c r="JKI913" s="213"/>
      <c r="JKJ913" s="213"/>
      <c r="JKK913" s="213"/>
      <c r="JKL913" s="213"/>
      <c r="JKM913" s="213"/>
      <c r="JKN913" s="213"/>
      <c r="JKO913" s="213"/>
      <c r="JKP913" s="213"/>
      <c r="JKQ913" s="213"/>
      <c r="JKR913" s="213"/>
      <c r="JKS913" s="213"/>
      <c r="JKT913" s="213"/>
      <c r="JKU913" s="213"/>
      <c r="JKV913" s="213"/>
      <c r="JKW913" s="213"/>
      <c r="JKX913" s="213"/>
      <c r="JKY913" s="213"/>
      <c r="JKZ913" s="213"/>
      <c r="JLA913" s="213"/>
      <c r="JLB913" s="213"/>
      <c r="JLC913" s="213"/>
      <c r="JLD913" s="213"/>
      <c r="JLE913" s="213"/>
      <c r="JLF913" s="213"/>
      <c r="JLG913" s="213"/>
      <c r="JLH913" s="213"/>
      <c r="JLI913" s="213"/>
      <c r="JLJ913" s="213"/>
      <c r="JLK913" s="213"/>
      <c r="JLL913" s="213"/>
      <c r="JLM913" s="213"/>
      <c r="JLN913" s="213"/>
      <c r="JLO913" s="213"/>
      <c r="JLP913" s="213"/>
      <c r="JLQ913" s="213"/>
      <c r="JLR913" s="213"/>
      <c r="JLS913" s="213"/>
      <c r="JLT913" s="213"/>
      <c r="JLU913" s="213"/>
      <c r="JLV913" s="213"/>
      <c r="JLW913" s="213"/>
      <c r="JLX913" s="213"/>
      <c r="JLY913" s="213"/>
      <c r="JLZ913" s="213"/>
      <c r="JMA913" s="213"/>
      <c r="JMB913" s="213"/>
      <c r="JMC913" s="213"/>
      <c r="JMD913" s="213"/>
      <c r="JME913" s="213"/>
      <c r="JMF913" s="213"/>
      <c r="JMG913" s="213"/>
      <c r="JMH913" s="213"/>
      <c r="JMI913" s="213"/>
      <c r="JMJ913" s="213"/>
      <c r="JMK913" s="213"/>
      <c r="JML913" s="213"/>
      <c r="JMM913" s="213"/>
      <c r="JMN913" s="213"/>
      <c r="JMO913" s="213"/>
      <c r="JMP913" s="213"/>
      <c r="JMQ913" s="213"/>
      <c r="JMR913" s="213"/>
      <c r="JMS913" s="213"/>
      <c r="JMT913" s="213"/>
      <c r="JMU913" s="213"/>
      <c r="JMV913" s="213"/>
      <c r="JMW913" s="213"/>
      <c r="JMX913" s="213"/>
      <c r="JMY913" s="213"/>
      <c r="JMZ913" s="213"/>
      <c r="JNA913" s="213"/>
      <c r="JNB913" s="213"/>
      <c r="JNC913" s="213"/>
      <c r="JND913" s="213"/>
      <c r="JNE913" s="213"/>
      <c r="JNF913" s="213"/>
      <c r="JNG913" s="213"/>
      <c r="JNH913" s="213"/>
      <c r="JNI913" s="213"/>
      <c r="JNJ913" s="213"/>
      <c r="JNK913" s="213"/>
      <c r="JNL913" s="213"/>
      <c r="JNM913" s="213"/>
      <c r="JNN913" s="213"/>
      <c r="JNO913" s="213"/>
      <c r="JNP913" s="213"/>
      <c r="JNQ913" s="213"/>
      <c r="JNR913" s="213"/>
      <c r="JNS913" s="213"/>
      <c r="JNT913" s="213"/>
      <c r="JNU913" s="213"/>
      <c r="JNV913" s="213"/>
      <c r="JNW913" s="213"/>
      <c r="JNX913" s="213"/>
      <c r="JNY913" s="213"/>
      <c r="JNZ913" s="213"/>
      <c r="JOA913" s="213"/>
      <c r="JOB913" s="213"/>
      <c r="JOC913" s="213"/>
      <c r="JOD913" s="213"/>
      <c r="JOE913" s="213"/>
      <c r="JOF913" s="213"/>
      <c r="JOG913" s="213"/>
      <c r="JOH913" s="213"/>
      <c r="JOI913" s="213"/>
      <c r="JOJ913" s="213"/>
      <c r="JOK913" s="213"/>
      <c r="JOL913" s="213"/>
      <c r="JOM913" s="213"/>
      <c r="JON913" s="213"/>
      <c r="JOO913" s="213"/>
      <c r="JOP913" s="213"/>
      <c r="JOQ913" s="213"/>
      <c r="JOR913" s="213"/>
      <c r="JOS913" s="213"/>
      <c r="JOT913" s="213"/>
      <c r="JOU913" s="213"/>
      <c r="JOV913" s="213"/>
      <c r="JOW913" s="213"/>
      <c r="JOX913" s="213"/>
      <c r="JOY913" s="213"/>
      <c r="JOZ913" s="213"/>
      <c r="JPA913" s="213"/>
      <c r="JPB913" s="213"/>
      <c r="JPC913" s="213"/>
      <c r="JPD913" s="213"/>
      <c r="JPE913" s="213"/>
      <c r="JPF913" s="213"/>
      <c r="JPG913" s="213"/>
      <c r="JPH913" s="213"/>
      <c r="JPI913" s="213"/>
      <c r="JPJ913" s="213"/>
      <c r="JPK913" s="213"/>
      <c r="JPL913" s="213"/>
      <c r="JPM913" s="213"/>
      <c r="JPN913" s="213"/>
      <c r="JPO913" s="213"/>
      <c r="JPP913" s="213"/>
      <c r="JPQ913" s="213"/>
      <c r="JPR913" s="213"/>
      <c r="JPS913" s="213"/>
      <c r="JPT913" s="213"/>
      <c r="JPU913" s="213"/>
      <c r="JPV913" s="213"/>
      <c r="JPW913" s="213"/>
      <c r="JPX913" s="213"/>
      <c r="JPY913" s="213"/>
      <c r="JPZ913" s="213"/>
      <c r="JQA913" s="213"/>
      <c r="JQB913" s="213"/>
      <c r="JQC913" s="213"/>
      <c r="JQD913" s="213"/>
      <c r="JQE913" s="213"/>
      <c r="JQF913" s="213"/>
      <c r="JQG913" s="213"/>
      <c r="JQH913" s="213"/>
      <c r="JQI913" s="213"/>
      <c r="JQJ913" s="213"/>
      <c r="JQK913" s="213"/>
      <c r="JQL913" s="213"/>
      <c r="JQM913" s="213"/>
      <c r="JQN913" s="213"/>
      <c r="JQO913" s="213"/>
      <c r="JQP913" s="213"/>
      <c r="JQQ913" s="213"/>
      <c r="JQR913" s="213"/>
      <c r="JQS913" s="213"/>
      <c r="JQT913" s="213"/>
      <c r="JQU913" s="213"/>
      <c r="JQV913" s="213"/>
      <c r="JQW913" s="213"/>
      <c r="JQX913" s="213"/>
      <c r="JQY913" s="213"/>
      <c r="JQZ913" s="213"/>
      <c r="JRA913" s="213"/>
      <c r="JRB913" s="213"/>
      <c r="JRC913" s="213"/>
      <c r="JRD913" s="213"/>
      <c r="JRE913" s="213"/>
      <c r="JRF913" s="213"/>
      <c r="JRG913" s="213"/>
      <c r="JRH913" s="213"/>
      <c r="JRI913" s="213"/>
      <c r="JRJ913" s="213"/>
      <c r="JRK913" s="213"/>
      <c r="JRL913" s="213"/>
      <c r="JRM913" s="213"/>
      <c r="JRN913" s="213"/>
      <c r="JRO913" s="213"/>
      <c r="JRP913" s="213"/>
      <c r="JRQ913" s="213"/>
      <c r="JRR913" s="213"/>
      <c r="JRS913" s="213"/>
      <c r="JRT913" s="213"/>
      <c r="JRU913" s="213"/>
      <c r="JRV913" s="213"/>
      <c r="JRW913" s="213"/>
      <c r="JRX913" s="213"/>
      <c r="JRY913" s="213"/>
      <c r="JRZ913" s="213"/>
      <c r="JSA913" s="213"/>
      <c r="JSB913" s="213"/>
      <c r="JSC913" s="213"/>
      <c r="JSD913" s="213"/>
      <c r="JSE913" s="213"/>
      <c r="JSF913" s="213"/>
      <c r="JSG913" s="213"/>
      <c r="JSH913" s="213"/>
      <c r="JSI913" s="213"/>
      <c r="JSJ913" s="213"/>
      <c r="JSK913" s="213"/>
      <c r="JSL913" s="213"/>
      <c r="JSM913" s="213"/>
      <c r="JSN913" s="213"/>
      <c r="JSO913" s="213"/>
      <c r="JSP913" s="213"/>
      <c r="JSQ913" s="213"/>
      <c r="JSR913" s="213"/>
      <c r="JSS913" s="213"/>
      <c r="JST913" s="213"/>
      <c r="JSU913" s="213"/>
      <c r="JSV913" s="213"/>
      <c r="JSW913" s="213"/>
      <c r="JSX913" s="213"/>
      <c r="JSY913" s="213"/>
      <c r="JSZ913" s="213"/>
      <c r="JTA913" s="213"/>
      <c r="JTB913" s="213"/>
      <c r="JTC913" s="213"/>
      <c r="JTD913" s="213"/>
      <c r="JTE913" s="213"/>
      <c r="JTF913" s="213"/>
      <c r="JTG913" s="213"/>
      <c r="JTH913" s="213"/>
      <c r="JTI913" s="213"/>
      <c r="JTJ913" s="213"/>
      <c r="JTK913" s="213"/>
      <c r="JTL913" s="213"/>
      <c r="JTM913" s="213"/>
      <c r="JTN913" s="213"/>
      <c r="JTO913" s="213"/>
      <c r="JTP913" s="213"/>
      <c r="JTQ913" s="213"/>
      <c r="JTR913" s="213"/>
      <c r="JTS913" s="213"/>
      <c r="JTT913" s="213"/>
      <c r="JTU913" s="213"/>
      <c r="JTV913" s="213"/>
      <c r="JTW913" s="213"/>
      <c r="JTX913" s="213"/>
      <c r="JTY913" s="213"/>
      <c r="JTZ913" s="213"/>
      <c r="JUA913" s="213"/>
      <c r="JUB913" s="213"/>
      <c r="JUC913" s="213"/>
      <c r="JUD913" s="213"/>
      <c r="JUE913" s="213"/>
      <c r="JUF913" s="213"/>
      <c r="JUG913" s="213"/>
      <c r="JUH913" s="213"/>
      <c r="JUI913" s="213"/>
      <c r="JUJ913" s="213"/>
      <c r="JUK913" s="213"/>
      <c r="JUL913" s="213"/>
      <c r="JUM913" s="213"/>
      <c r="JUN913" s="213"/>
      <c r="JUO913" s="213"/>
      <c r="JUP913" s="213"/>
      <c r="JUQ913" s="213"/>
      <c r="JUR913" s="213"/>
      <c r="JUS913" s="213"/>
      <c r="JUT913" s="213"/>
      <c r="JUU913" s="213"/>
      <c r="JUV913" s="213"/>
      <c r="JUW913" s="213"/>
      <c r="JUX913" s="213"/>
      <c r="JUY913" s="213"/>
      <c r="JUZ913" s="213"/>
      <c r="JVA913" s="213"/>
      <c r="JVB913" s="213"/>
      <c r="JVC913" s="213"/>
      <c r="JVD913" s="213"/>
      <c r="JVE913" s="213"/>
      <c r="JVF913" s="213"/>
      <c r="JVG913" s="213"/>
      <c r="JVH913" s="213"/>
      <c r="JVI913" s="213"/>
      <c r="JVJ913" s="213"/>
      <c r="JVK913" s="213"/>
      <c r="JVL913" s="213"/>
      <c r="JVM913" s="213"/>
      <c r="JVN913" s="213"/>
      <c r="JVO913" s="213"/>
      <c r="JVP913" s="213"/>
      <c r="JVQ913" s="213"/>
      <c r="JVR913" s="213"/>
      <c r="JVS913" s="213"/>
      <c r="JVT913" s="213"/>
      <c r="JVU913" s="213"/>
      <c r="JVV913" s="213"/>
      <c r="JVW913" s="213"/>
      <c r="JVX913" s="213"/>
      <c r="JVY913" s="213"/>
      <c r="JVZ913" s="213"/>
      <c r="JWA913" s="213"/>
      <c r="JWB913" s="213"/>
      <c r="JWC913" s="213"/>
      <c r="JWD913" s="213"/>
      <c r="JWE913" s="213"/>
      <c r="JWF913" s="213"/>
      <c r="JWG913" s="213"/>
      <c r="JWH913" s="213"/>
      <c r="JWI913" s="213"/>
      <c r="JWJ913" s="213"/>
      <c r="JWK913" s="213"/>
      <c r="JWL913" s="213"/>
      <c r="JWM913" s="213"/>
      <c r="JWN913" s="213"/>
      <c r="JWO913" s="213"/>
      <c r="JWP913" s="213"/>
      <c r="JWQ913" s="213"/>
      <c r="JWR913" s="213"/>
      <c r="JWS913" s="213"/>
      <c r="JWT913" s="213"/>
      <c r="JWU913" s="213"/>
      <c r="JWV913" s="213"/>
      <c r="JWW913" s="213"/>
      <c r="JWX913" s="213"/>
      <c r="JWY913" s="213"/>
      <c r="JWZ913" s="213"/>
      <c r="JXA913" s="213"/>
      <c r="JXB913" s="213"/>
      <c r="JXC913" s="213"/>
      <c r="JXD913" s="213"/>
      <c r="JXE913" s="213"/>
      <c r="JXF913" s="213"/>
      <c r="JXG913" s="213"/>
      <c r="JXH913" s="213"/>
      <c r="JXI913" s="213"/>
      <c r="JXJ913" s="213"/>
      <c r="JXK913" s="213"/>
      <c r="JXL913" s="213"/>
      <c r="JXM913" s="213"/>
      <c r="JXN913" s="213"/>
      <c r="JXO913" s="213"/>
      <c r="JXP913" s="213"/>
      <c r="JXQ913" s="213"/>
      <c r="JXR913" s="213"/>
      <c r="JXS913" s="213"/>
      <c r="JXT913" s="213"/>
      <c r="JXU913" s="213"/>
      <c r="JXV913" s="213"/>
      <c r="JXW913" s="213"/>
      <c r="JXX913" s="213"/>
      <c r="JXY913" s="213"/>
      <c r="JXZ913" s="213"/>
      <c r="JYA913" s="213"/>
      <c r="JYB913" s="213"/>
      <c r="JYC913" s="213"/>
      <c r="JYD913" s="213"/>
      <c r="JYE913" s="213"/>
      <c r="JYF913" s="213"/>
      <c r="JYG913" s="213"/>
      <c r="JYH913" s="213"/>
      <c r="JYI913" s="213"/>
      <c r="JYJ913" s="213"/>
      <c r="JYK913" s="213"/>
      <c r="JYL913" s="213"/>
      <c r="JYM913" s="213"/>
      <c r="JYN913" s="213"/>
      <c r="JYO913" s="213"/>
      <c r="JYP913" s="213"/>
      <c r="JYQ913" s="213"/>
      <c r="JYR913" s="213"/>
      <c r="JYS913" s="213"/>
      <c r="JYT913" s="213"/>
      <c r="JYU913" s="213"/>
      <c r="JYV913" s="213"/>
      <c r="JYW913" s="213"/>
      <c r="JYX913" s="213"/>
      <c r="JYY913" s="213"/>
      <c r="JYZ913" s="213"/>
      <c r="JZA913" s="213"/>
      <c r="JZB913" s="213"/>
      <c r="JZC913" s="213"/>
      <c r="JZD913" s="213"/>
      <c r="JZE913" s="213"/>
      <c r="JZF913" s="213"/>
      <c r="JZG913" s="213"/>
      <c r="JZH913" s="213"/>
      <c r="JZI913" s="213"/>
      <c r="JZJ913" s="213"/>
      <c r="JZK913" s="213"/>
      <c r="JZL913" s="213"/>
      <c r="JZM913" s="213"/>
      <c r="JZN913" s="213"/>
      <c r="JZO913" s="213"/>
      <c r="JZP913" s="213"/>
      <c r="JZQ913" s="213"/>
      <c r="JZR913" s="213"/>
      <c r="JZS913" s="213"/>
      <c r="JZT913" s="213"/>
      <c r="JZU913" s="213"/>
      <c r="JZV913" s="213"/>
      <c r="JZW913" s="213"/>
      <c r="JZX913" s="213"/>
      <c r="JZY913" s="213"/>
      <c r="JZZ913" s="213"/>
      <c r="KAA913" s="213"/>
      <c r="KAB913" s="213"/>
      <c r="KAC913" s="213"/>
      <c r="KAD913" s="213"/>
      <c r="KAE913" s="213"/>
      <c r="KAF913" s="213"/>
      <c r="KAG913" s="213"/>
      <c r="KAH913" s="213"/>
      <c r="KAI913" s="213"/>
      <c r="KAJ913" s="213"/>
      <c r="KAK913" s="213"/>
      <c r="KAL913" s="213"/>
      <c r="KAM913" s="213"/>
      <c r="KAN913" s="213"/>
      <c r="KAO913" s="213"/>
      <c r="KAP913" s="213"/>
      <c r="KAQ913" s="213"/>
      <c r="KAR913" s="213"/>
      <c r="KAS913" s="213"/>
      <c r="KAT913" s="213"/>
      <c r="KAU913" s="213"/>
      <c r="KAV913" s="213"/>
      <c r="KAW913" s="213"/>
      <c r="KAX913" s="213"/>
      <c r="KAY913" s="213"/>
      <c r="KAZ913" s="213"/>
      <c r="KBA913" s="213"/>
      <c r="KBB913" s="213"/>
      <c r="KBC913" s="213"/>
      <c r="KBD913" s="213"/>
      <c r="KBE913" s="213"/>
      <c r="KBF913" s="213"/>
      <c r="KBG913" s="213"/>
      <c r="KBH913" s="213"/>
      <c r="KBI913" s="213"/>
      <c r="KBJ913" s="213"/>
      <c r="KBK913" s="213"/>
      <c r="KBL913" s="213"/>
      <c r="KBM913" s="213"/>
      <c r="KBN913" s="213"/>
      <c r="KBO913" s="213"/>
      <c r="KBP913" s="213"/>
      <c r="KBQ913" s="213"/>
      <c r="KBR913" s="213"/>
      <c r="KBS913" s="213"/>
      <c r="KBT913" s="213"/>
      <c r="KBU913" s="213"/>
      <c r="KBV913" s="213"/>
      <c r="KBW913" s="213"/>
      <c r="KBX913" s="213"/>
      <c r="KBY913" s="213"/>
      <c r="KBZ913" s="213"/>
      <c r="KCA913" s="213"/>
      <c r="KCB913" s="213"/>
      <c r="KCC913" s="213"/>
      <c r="KCD913" s="213"/>
      <c r="KCE913" s="213"/>
      <c r="KCF913" s="213"/>
      <c r="KCG913" s="213"/>
      <c r="KCH913" s="213"/>
      <c r="KCI913" s="213"/>
      <c r="KCJ913" s="213"/>
      <c r="KCK913" s="213"/>
      <c r="KCL913" s="213"/>
      <c r="KCM913" s="213"/>
      <c r="KCN913" s="213"/>
      <c r="KCO913" s="213"/>
      <c r="KCP913" s="213"/>
      <c r="KCQ913" s="213"/>
      <c r="KCR913" s="213"/>
      <c r="KCS913" s="213"/>
      <c r="KCT913" s="213"/>
      <c r="KCU913" s="213"/>
      <c r="KCV913" s="213"/>
      <c r="KCW913" s="213"/>
      <c r="KCX913" s="213"/>
      <c r="KCY913" s="213"/>
      <c r="KCZ913" s="213"/>
      <c r="KDA913" s="213"/>
      <c r="KDB913" s="213"/>
      <c r="KDC913" s="213"/>
      <c r="KDD913" s="213"/>
      <c r="KDE913" s="213"/>
      <c r="KDF913" s="213"/>
      <c r="KDG913" s="213"/>
      <c r="KDH913" s="213"/>
      <c r="KDI913" s="213"/>
      <c r="KDJ913" s="213"/>
      <c r="KDK913" s="213"/>
      <c r="KDL913" s="213"/>
      <c r="KDM913" s="213"/>
      <c r="KDN913" s="213"/>
      <c r="KDO913" s="213"/>
      <c r="KDP913" s="213"/>
      <c r="KDQ913" s="213"/>
      <c r="KDR913" s="213"/>
      <c r="KDS913" s="213"/>
      <c r="KDT913" s="213"/>
      <c r="KDU913" s="213"/>
      <c r="KDV913" s="213"/>
      <c r="KDW913" s="213"/>
      <c r="KDX913" s="213"/>
      <c r="KDY913" s="213"/>
      <c r="KDZ913" s="213"/>
      <c r="KEA913" s="213"/>
      <c r="KEB913" s="213"/>
      <c r="KEC913" s="213"/>
      <c r="KED913" s="213"/>
      <c r="KEE913" s="213"/>
      <c r="KEF913" s="213"/>
      <c r="KEG913" s="213"/>
      <c r="KEH913" s="213"/>
      <c r="KEI913" s="213"/>
      <c r="KEJ913" s="213"/>
      <c r="KEK913" s="213"/>
      <c r="KEL913" s="213"/>
      <c r="KEM913" s="213"/>
      <c r="KEN913" s="213"/>
      <c r="KEO913" s="213"/>
      <c r="KEP913" s="213"/>
      <c r="KEQ913" s="213"/>
      <c r="KER913" s="213"/>
      <c r="KES913" s="213"/>
      <c r="KET913" s="213"/>
      <c r="KEU913" s="213"/>
      <c r="KEV913" s="213"/>
      <c r="KEW913" s="213"/>
      <c r="KEX913" s="213"/>
      <c r="KEY913" s="213"/>
      <c r="KEZ913" s="213"/>
      <c r="KFA913" s="213"/>
      <c r="KFB913" s="213"/>
      <c r="KFC913" s="213"/>
      <c r="KFD913" s="213"/>
      <c r="KFE913" s="213"/>
      <c r="KFF913" s="213"/>
      <c r="KFG913" s="213"/>
      <c r="KFH913" s="213"/>
      <c r="KFI913" s="213"/>
      <c r="KFJ913" s="213"/>
      <c r="KFK913" s="213"/>
      <c r="KFL913" s="213"/>
      <c r="KFM913" s="213"/>
      <c r="KFN913" s="213"/>
      <c r="KFO913" s="213"/>
      <c r="KFP913" s="213"/>
      <c r="KFQ913" s="213"/>
      <c r="KFR913" s="213"/>
      <c r="KFS913" s="213"/>
      <c r="KFT913" s="213"/>
      <c r="KFU913" s="213"/>
      <c r="KFV913" s="213"/>
      <c r="KFW913" s="213"/>
      <c r="KFX913" s="213"/>
      <c r="KFY913" s="213"/>
      <c r="KFZ913" s="213"/>
      <c r="KGA913" s="213"/>
      <c r="KGB913" s="213"/>
      <c r="KGC913" s="213"/>
      <c r="KGD913" s="213"/>
      <c r="KGE913" s="213"/>
      <c r="KGF913" s="213"/>
      <c r="KGG913" s="213"/>
      <c r="KGH913" s="213"/>
      <c r="KGI913" s="213"/>
      <c r="KGJ913" s="213"/>
      <c r="KGK913" s="213"/>
      <c r="KGL913" s="213"/>
      <c r="KGM913" s="213"/>
      <c r="KGN913" s="213"/>
      <c r="KGO913" s="213"/>
      <c r="KGP913" s="213"/>
      <c r="KGQ913" s="213"/>
      <c r="KGR913" s="213"/>
      <c r="KGS913" s="213"/>
      <c r="KGT913" s="213"/>
      <c r="KGU913" s="213"/>
      <c r="KGV913" s="213"/>
      <c r="KGW913" s="213"/>
      <c r="KGX913" s="213"/>
      <c r="KGY913" s="213"/>
      <c r="KGZ913" s="213"/>
      <c r="KHA913" s="213"/>
      <c r="KHB913" s="213"/>
      <c r="KHC913" s="213"/>
      <c r="KHD913" s="213"/>
      <c r="KHE913" s="213"/>
      <c r="KHF913" s="213"/>
      <c r="KHG913" s="213"/>
      <c r="KHH913" s="213"/>
      <c r="KHI913" s="213"/>
      <c r="KHJ913" s="213"/>
      <c r="KHK913" s="213"/>
      <c r="KHL913" s="213"/>
      <c r="KHM913" s="213"/>
      <c r="KHN913" s="213"/>
      <c r="KHO913" s="213"/>
      <c r="KHP913" s="213"/>
      <c r="KHQ913" s="213"/>
      <c r="KHR913" s="213"/>
      <c r="KHS913" s="213"/>
      <c r="KHT913" s="213"/>
      <c r="KHU913" s="213"/>
      <c r="KHV913" s="213"/>
      <c r="KHW913" s="213"/>
      <c r="KHX913" s="213"/>
      <c r="KHY913" s="213"/>
      <c r="KHZ913" s="213"/>
      <c r="KIA913" s="213"/>
      <c r="KIB913" s="213"/>
      <c r="KIC913" s="213"/>
      <c r="KID913" s="213"/>
      <c r="KIE913" s="213"/>
      <c r="KIF913" s="213"/>
      <c r="KIG913" s="213"/>
      <c r="KIH913" s="213"/>
      <c r="KII913" s="213"/>
      <c r="KIJ913" s="213"/>
      <c r="KIK913" s="213"/>
      <c r="KIL913" s="213"/>
      <c r="KIM913" s="213"/>
      <c r="KIN913" s="213"/>
      <c r="KIO913" s="213"/>
      <c r="KIP913" s="213"/>
      <c r="KIQ913" s="213"/>
      <c r="KIR913" s="213"/>
      <c r="KIS913" s="213"/>
      <c r="KIT913" s="213"/>
      <c r="KIU913" s="213"/>
      <c r="KIV913" s="213"/>
      <c r="KIW913" s="213"/>
      <c r="KIX913" s="213"/>
      <c r="KIY913" s="213"/>
      <c r="KIZ913" s="213"/>
      <c r="KJA913" s="213"/>
      <c r="KJB913" s="213"/>
      <c r="KJC913" s="213"/>
      <c r="KJD913" s="213"/>
      <c r="KJE913" s="213"/>
      <c r="KJF913" s="213"/>
      <c r="KJG913" s="213"/>
      <c r="KJH913" s="213"/>
      <c r="KJI913" s="213"/>
      <c r="KJJ913" s="213"/>
      <c r="KJK913" s="213"/>
      <c r="KJL913" s="213"/>
      <c r="KJM913" s="213"/>
      <c r="KJN913" s="213"/>
      <c r="KJO913" s="213"/>
      <c r="KJP913" s="213"/>
      <c r="KJQ913" s="213"/>
      <c r="KJR913" s="213"/>
      <c r="KJS913" s="213"/>
      <c r="KJT913" s="213"/>
      <c r="KJU913" s="213"/>
      <c r="KJV913" s="213"/>
      <c r="KJW913" s="213"/>
      <c r="KJX913" s="213"/>
      <c r="KJY913" s="213"/>
      <c r="KJZ913" s="213"/>
      <c r="KKA913" s="213"/>
      <c r="KKB913" s="213"/>
      <c r="KKC913" s="213"/>
      <c r="KKD913" s="213"/>
      <c r="KKE913" s="213"/>
      <c r="KKF913" s="213"/>
      <c r="KKG913" s="213"/>
      <c r="KKH913" s="213"/>
      <c r="KKI913" s="213"/>
      <c r="KKJ913" s="213"/>
      <c r="KKK913" s="213"/>
      <c r="KKL913" s="213"/>
      <c r="KKM913" s="213"/>
      <c r="KKN913" s="213"/>
      <c r="KKO913" s="213"/>
      <c r="KKP913" s="213"/>
      <c r="KKQ913" s="213"/>
      <c r="KKR913" s="213"/>
      <c r="KKS913" s="213"/>
      <c r="KKT913" s="213"/>
      <c r="KKU913" s="213"/>
      <c r="KKV913" s="213"/>
      <c r="KKW913" s="213"/>
      <c r="KKX913" s="213"/>
      <c r="KKY913" s="213"/>
      <c r="KKZ913" s="213"/>
      <c r="KLA913" s="213"/>
      <c r="KLB913" s="213"/>
      <c r="KLC913" s="213"/>
      <c r="KLD913" s="213"/>
      <c r="KLE913" s="213"/>
      <c r="KLF913" s="213"/>
      <c r="KLG913" s="213"/>
      <c r="KLH913" s="213"/>
      <c r="KLI913" s="213"/>
      <c r="KLJ913" s="213"/>
      <c r="KLK913" s="213"/>
      <c r="KLL913" s="213"/>
      <c r="KLM913" s="213"/>
      <c r="KLN913" s="213"/>
      <c r="KLO913" s="213"/>
      <c r="KLP913" s="213"/>
      <c r="KLQ913" s="213"/>
      <c r="KLR913" s="213"/>
      <c r="KLS913" s="213"/>
      <c r="KLT913" s="213"/>
      <c r="KLU913" s="213"/>
      <c r="KLV913" s="213"/>
      <c r="KLW913" s="213"/>
      <c r="KLX913" s="213"/>
      <c r="KLY913" s="213"/>
      <c r="KLZ913" s="213"/>
      <c r="KMA913" s="213"/>
      <c r="KMB913" s="213"/>
      <c r="KMC913" s="213"/>
      <c r="KMD913" s="213"/>
      <c r="KME913" s="213"/>
      <c r="KMF913" s="213"/>
      <c r="KMG913" s="213"/>
      <c r="KMH913" s="213"/>
      <c r="KMI913" s="213"/>
      <c r="KMJ913" s="213"/>
      <c r="KMK913" s="213"/>
      <c r="KML913" s="213"/>
      <c r="KMM913" s="213"/>
      <c r="KMN913" s="213"/>
      <c r="KMO913" s="213"/>
      <c r="KMP913" s="213"/>
      <c r="KMQ913" s="213"/>
      <c r="KMR913" s="213"/>
      <c r="KMS913" s="213"/>
      <c r="KMT913" s="213"/>
      <c r="KMU913" s="213"/>
      <c r="KMV913" s="213"/>
      <c r="KMW913" s="213"/>
      <c r="KMX913" s="213"/>
      <c r="KMY913" s="213"/>
      <c r="KMZ913" s="213"/>
      <c r="KNA913" s="213"/>
      <c r="KNB913" s="213"/>
      <c r="KNC913" s="213"/>
      <c r="KND913" s="213"/>
      <c r="KNE913" s="213"/>
      <c r="KNF913" s="213"/>
      <c r="KNG913" s="213"/>
      <c r="KNH913" s="213"/>
      <c r="KNI913" s="213"/>
      <c r="KNJ913" s="213"/>
      <c r="KNK913" s="213"/>
      <c r="KNL913" s="213"/>
      <c r="KNM913" s="213"/>
      <c r="KNN913" s="213"/>
      <c r="KNO913" s="213"/>
      <c r="KNP913" s="213"/>
      <c r="KNQ913" s="213"/>
      <c r="KNR913" s="213"/>
      <c r="KNS913" s="213"/>
      <c r="KNT913" s="213"/>
      <c r="KNU913" s="213"/>
      <c r="KNV913" s="213"/>
      <c r="KNW913" s="213"/>
      <c r="KNX913" s="213"/>
      <c r="KNY913" s="213"/>
      <c r="KNZ913" s="213"/>
      <c r="KOA913" s="213"/>
      <c r="KOB913" s="213"/>
      <c r="KOC913" s="213"/>
      <c r="KOD913" s="213"/>
      <c r="KOE913" s="213"/>
      <c r="KOF913" s="213"/>
      <c r="KOG913" s="213"/>
      <c r="KOH913" s="213"/>
      <c r="KOI913" s="213"/>
      <c r="KOJ913" s="213"/>
      <c r="KOK913" s="213"/>
      <c r="KOL913" s="213"/>
      <c r="KOM913" s="213"/>
      <c r="KON913" s="213"/>
      <c r="KOO913" s="213"/>
      <c r="KOP913" s="213"/>
      <c r="KOQ913" s="213"/>
      <c r="KOR913" s="213"/>
      <c r="KOS913" s="213"/>
      <c r="KOT913" s="213"/>
      <c r="KOU913" s="213"/>
      <c r="KOV913" s="213"/>
      <c r="KOW913" s="213"/>
      <c r="KOX913" s="213"/>
      <c r="KOY913" s="213"/>
      <c r="KOZ913" s="213"/>
      <c r="KPA913" s="213"/>
      <c r="KPB913" s="213"/>
      <c r="KPC913" s="213"/>
      <c r="KPD913" s="213"/>
      <c r="KPE913" s="213"/>
      <c r="KPF913" s="213"/>
      <c r="KPG913" s="213"/>
      <c r="KPH913" s="213"/>
      <c r="KPI913" s="213"/>
      <c r="KPJ913" s="213"/>
      <c r="KPK913" s="213"/>
      <c r="KPL913" s="213"/>
      <c r="KPM913" s="213"/>
      <c r="KPN913" s="213"/>
      <c r="KPO913" s="213"/>
      <c r="KPP913" s="213"/>
      <c r="KPQ913" s="213"/>
      <c r="KPR913" s="213"/>
      <c r="KPS913" s="213"/>
      <c r="KPT913" s="213"/>
      <c r="KPU913" s="213"/>
      <c r="KPV913" s="213"/>
      <c r="KPW913" s="213"/>
      <c r="KPX913" s="213"/>
      <c r="KPY913" s="213"/>
      <c r="KPZ913" s="213"/>
      <c r="KQA913" s="213"/>
      <c r="KQB913" s="213"/>
      <c r="KQC913" s="213"/>
      <c r="KQD913" s="213"/>
      <c r="KQE913" s="213"/>
      <c r="KQF913" s="213"/>
      <c r="KQG913" s="213"/>
      <c r="KQH913" s="213"/>
      <c r="KQI913" s="213"/>
      <c r="KQJ913" s="213"/>
      <c r="KQK913" s="213"/>
      <c r="KQL913" s="213"/>
      <c r="KQM913" s="213"/>
      <c r="KQN913" s="213"/>
      <c r="KQO913" s="213"/>
      <c r="KQP913" s="213"/>
      <c r="KQQ913" s="213"/>
      <c r="KQR913" s="213"/>
      <c r="KQS913" s="213"/>
      <c r="KQT913" s="213"/>
      <c r="KQU913" s="213"/>
      <c r="KQV913" s="213"/>
      <c r="KQW913" s="213"/>
      <c r="KQX913" s="213"/>
      <c r="KQY913" s="213"/>
      <c r="KQZ913" s="213"/>
      <c r="KRA913" s="213"/>
      <c r="KRB913" s="213"/>
      <c r="KRC913" s="213"/>
      <c r="KRD913" s="213"/>
      <c r="KRE913" s="213"/>
      <c r="KRF913" s="213"/>
      <c r="KRG913" s="213"/>
      <c r="KRH913" s="213"/>
      <c r="KRI913" s="213"/>
      <c r="KRJ913" s="213"/>
      <c r="KRK913" s="213"/>
      <c r="KRL913" s="213"/>
      <c r="KRM913" s="213"/>
      <c r="KRN913" s="213"/>
      <c r="KRO913" s="213"/>
      <c r="KRP913" s="213"/>
      <c r="KRQ913" s="213"/>
      <c r="KRR913" s="213"/>
      <c r="KRS913" s="213"/>
      <c r="KRT913" s="213"/>
      <c r="KRU913" s="213"/>
      <c r="KRV913" s="213"/>
      <c r="KRW913" s="213"/>
      <c r="KRX913" s="213"/>
      <c r="KRY913" s="213"/>
      <c r="KRZ913" s="213"/>
      <c r="KSA913" s="213"/>
      <c r="KSB913" s="213"/>
      <c r="KSC913" s="213"/>
      <c r="KSD913" s="213"/>
      <c r="KSE913" s="213"/>
      <c r="KSF913" s="213"/>
      <c r="KSG913" s="213"/>
      <c r="KSH913" s="213"/>
      <c r="KSI913" s="213"/>
      <c r="KSJ913" s="213"/>
      <c r="KSK913" s="213"/>
      <c r="KSL913" s="213"/>
      <c r="KSM913" s="213"/>
      <c r="KSN913" s="213"/>
      <c r="KSO913" s="213"/>
      <c r="KSP913" s="213"/>
      <c r="KSQ913" s="213"/>
      <c r="KSR913" s="213"/>
      <c r="KSS913" s="213"/>
      <c r="KST913" s="213"/>
      <c r="KSU913" s="213"/>
      <c r="KSV913" s="213"/>
      <c r="KSW913" s="213"/>
      <c r="KSX913" s="213"/>
      <c r="KSY913" s="213"/>
      <c r="KSZ913" s="213"/>
      <c r="KTA913" s="213"/>
      <c r="KTB913" s="213"/>
      <c r="KTC913" s="213"/>
      <c r="KTD913" s="213"/>
      <c r="KTE913" s="213"/>
      <c r="KTF913" s="213"/>
      <c r="KTG913" s="213"/>
      <c r="KTH913" s="213"/>
      <c r="KTI913" s="213"/>
      <c r="KTJ913" s="213"/>
      <c r="KTK913" s="213"/>
      <c r="KTL913" s="213"/>
      <c r="KTM913" s="213"/>
      <c r="KTN913" s="213"/>
      <c r="KTO913" s="213"/>
      <c r="KTP913" s="213"/>
      <c r="KTQ913" s="213"/>
      <c r="KTR913" s="213"/>
      <c r="KTS913" s="213"/>
      <c r="KTT913" s="213"/>
      <c r="KTU913" s="213"/>
      <c r="KTV913" s="213"/>
      <c r="KTW913" s="213"/>
      <c r="KTX913" s="213"/>
      <c r="KTY913" s="213"/>
      <c r="KTZ913" s="213"/>
      <c r="KUA913" s="213"/>
      <c r="KUB913" s="213"/>
      <c r="KUC913" s="213"/>
      <c r="KUD913" s="213"/>
      <c r="KUE913" s="213"/>
      <c r="KUF913" s="213"/>
      <c r="KUG913" s="213"/>
      <c r="KUH913" s="213"/>
      <c r="KUI913" s="213"/>
      <c r="KUJ913" s="213"/>
      <c r="KUK913" s="213"/>
      <c r="KUL913" s="213"/>
      <c r="KUM913" s="213"/>
      <c r="KUN913" s="213"/>
      <c r="KUO913" s="213"/>
      <c r="KUP913" s="213"/>
      <c r="KUQ913" s="213"/>
      <c r="KUR913" s="213"/>
      <c r="KUS913" s="213"/>
      <c r="KUT913" s="213"/>
      <c r="KUU913" s="213"/>
      <c r="KUV913" s="213"/>
      <c r="KUW913" s="213"/>
      <c r="KUX913" s="213"/>
      <c r="KUY913" s="213"/>
      <c r="KUZ913" s="213"/>
      <c r="KVA913" s="213"/>
      <c r="KVB913" s="213"/>
      <c r="KVC913" s="213"/>
      <c r="KVD913" s="213"/>
      <c r="KVE913" s="213"/>
      <c r="KVF913" s="213"/>
      <c r="KVG913" s="213"/>
      <c r="KVH913" s="213"/>
      <c r="KVI913" s="213"/>
      <c r="KVJ913" s="213"/>
      <c r="KVK913" s="213"/>
      <c r="KVL913" s="213"/>
      <c r="KVM913" s="213"/>
      <c r="KVN913" s="213"/>
      <c r="KVO913" s="213"/>
      <c r="KVP913" s="213"/>
      <c r="KVQ913" s="213"/>
      <c r="KVR913" s="213"/>
      <c r="KVS913" s="213"/>
      <c r="KVT913" s="213"/>
      <c r="KVU913" s="213"/>
      <c r="KVV913" s="213"/>
      <c r="KVW913" s="213"/>
      <c r="KVX913" s="213"/>
      <c r="KVY913" s="213"/>
      <c r="KVZ913" s="213"/>
      <c r="KWA913" s="213"/>
      <c r="KWB913" s="213"/>
      <c r="KWC913" s="213"/>
      <c r="KWD913" s="213"/>
      <c r="KWE913" s="213"/>
      <c r="KWF913" s="213"/>
      <c r="KWG913" s="213"/>
      <c r="KWH913" s="213"/>
      <c r="KWI913" s="213"/>
      <c r="KWJ913" s="213"/>
      <c r="KWK913" s="213"/>
      <c r="KWL913" s="213"/>
      <c r="KWM913" s="213"/>
      <c r="KWN913" s="213"/>
      <c r="KWO913" s="213"/>
      <c r="KWP913" s="213"/>
      <c r="KWQ913" s="213"/>
      <c r="KWR913" s="213"/>
      <c r="KWS913" s="213"/>
      <c r="KWT913" s="213"/>
      <c r="KWU913" s="213"/>
      <c r="KWV913" s="213"/>
      <c r="KWW913" s="213"/>
      <c r="KWX913" s="213"/>
      <c r="KWY913" s="213"/>
      <c r="KWZ913" s="213"/>
      <c r="KXA913" s="213"/>
      <c r="KXB913" s="213"/>
      <c r="KXC913" s="213"/>
      <c r="KXD913" s="213"/>
      <c r="KXE913" s="213"/>
      <c r="KXF913" s="213"/>
      <c r="KXG913" s="213"/>
      <c r="KXH913" s="213"/>
      <c r="KXI913" s="213"/>
      <c r="KXJ913" s="213"/>
      <c r="KXK913" s="213"/>
      <c r="KXL913" s="213"/>
      <c r="KXM913" s="213"/>
      <c r="KXN913" s="213"/>
      <c r="KXO913" s="213"/>
      <c r="KXP913" s="213"/>
      <c r="KXQ913" s="213"/>
      <c r="KXR913" s="213"/>
      <c r="KXS913" s="213"/>
      <c r="KXT913" s="213"/>
      <c r="KXU913" s="213"/>
      <c r="KXV913" s="213"/>
      <c r="KXW913" s="213"/>
      <c r="KXX913" s="213"/>
      <c r="KXY913" s="213"/>
      <c r="KXZ913" s="213"/>
      <c r="KYA913" s="213"/>
      <c r="KYB913" s="213"/>
      <c r="KYC913" s="213"/>
      <c r="KYD913" s="213"/>
      <c r="KYE913" s="213"/>
      <c r="KYF913" s="213"/>
      <c r="KYG913" s="213"/>
      <c r="KYH913" s="213"/>
      <c r="KYI913" s="213"/>
      <c r="KYJ913" s="213"/>
      <c r="KYK913" s="213"/>
      <c r="KYL913" s="213"/>
      <c r="KYM913" s="213"/>
      <c r="KYN913" s="213"/>
      <c r="KYO913" s="213"/>
      <c r="KYP913" s="213"/>
      <c r="KYQ913" s="213"/>
      <c r="KYR913" s="213"/>
      <c r="KYS913" s="213"/>
      <c r="KYT913" s="213"/>
      <c r="KYU913" s="213"/>
      <c r="KYV913" s="213"/>
      <c r="KYW913" s="213"/>
      <c r="KYX913" s="213"/>
      <c r="KYY913" s="213"/>
      <c r="KYZ913" s="213"/>
      <c r="KZA913" s="213"/>
      <c r="KZB913" s="213"/>
      <c r="KZC913" s="213"/>
      <c r="KZD913" s="213"/>
      <c r="KZE913" s="213"/>
      <c r="KZF913" s="213"/>
      <c r="KZG913" s="213"/>
      <c r="KZH913" s="213"/>
      <c r="KZI913" s="213"/>
      <c r="KZJ913" s="213"/>
      <c r="KZK913" s="213"/>
      <c r="KZL913" s="213"/>
      <c r="KZM913" s="213"/>
      <c r="KZN913" s="213"/>
      <c r="KZO913" s="213"/>
      <c r="KZP913" s="213"/>
      <c r="KZQ913" s="213"/>
      <c r="KZR913" s="213"/>
      <c r="KZS913" s="213"/>
      <c r="KZT913" s="213"/>
      <c r="KZU913" s="213"/>
      <c r="KZV913" s="213"/>
      <c r="KZW913" s="213"/>
      <c r="KZX913" s="213"/>
      <c r="KZY913" s="213"/>
      <c r="KZZ913" s="213"/>
      <c r="LAA913" s="213"/>
      <c r="LAB913" s="213"/>
      <c r="LAC913" s="213"/>
      <c r="LAD913" s="213"/>
      <c r="LAE913" s="213"/>
      <c r="LAF913" s="213"/>
      <c r="LAG913" s="213"/>
      <c r="LAH913" s="213"/>
      <c r="LAI913" s="213"/>
      <c r="LAJ913" s="213"/>
      <c r="LAK913" s="213"/>
      <c r="LAL913" s="213"/>
      <c r="LAM913" s="213"/>
      <c r="LAN913" s="213"/>
      <c r="LAO913" s="213"/>
      <c r="LAP913" s="213"/>
      <c r="LAQ913" s="213"/>
      <c r="LAR913" s="213"/>
      <c r="LAS913" s="213"/>
      <c r="LAT913" s="213"/>
      <c r="LAU913" s="213"/>
      <c r="LAV913" s="213"/>
      <c r="LAW913" s="213"/>
      <c r="LAX913" s="213"/>
      <c r="LAY913" s="213"/>
      <c r="LAZ913" s="213"/>
      <c r="LBA913" s="213"/>
      <c r="LBB913" s="213"/>
      <c r="LBC913" s="213"/>
      <c r="LBD913" s="213"/>
      <c r="LBE913" s="213"/>
      <c r="LBF913" s="213"/>
      <c r="LBG913" s="213"/>
      <c r="LBH913" s="213"/>
      <c r="LBI913" s="213"/>
      <c r="LBJ913" s="213"/>
      <c r="LBK913" s="213"/>
      <c r="LBL913" s="213"/>
      <c r="LBM913" s="213"/>
      <c r="LBN913" s="213"/>
      <c r="LBO913" s="213"/>
      <c r="LBP913" s="213"/>
      <c r="LBQ913" s="213"/>
      <c r="LBR913" s="213"/>
      <c r="LBS913" s="213"/>
      <c r="LBT913" s="213"/>
      <c r="LBU913" s="213"/>
      <c r="LBV913" s="213"/>
      <c r="LBW913" s="213"/>
      <c r="LBX913" s="213"/>
      <c r="LBY913" s="213"/>
      <c r="LBZ913" s="213"/>
      <c r="LCA913" s="213"/>
      <c r="LCB913" s="213"/>
      <c r="LCC913" s="213"/>
      <c r="LCD913" s="213"/>
      <c r="LCE913" s="213"/>
      <c r="LCF913" s="213"/>
      <c r="LCG913" s="213"/>
      <c r="LCH913" s="213"/>
      <c r="LCI913" s="213"/>
      <c r="LCJ913" s="213"/>
      <c r="LCK913" s="213"/>
      <c r="LCL913" s="213"/>
      <c r="LCM913" s="213"/>
      <c r="LCN913" s="213"/>
      <c r="LCO913" s="213"/>
      <c r="LCP913" s="213"/>
      <c r="LCQ913" s="213"/>
      <c r="LCR913" s="213"/>
      <c r="LCS913" s="213"/>
      <c r="LCT913" s="213"/>
      <c r="LCU913" s="213"/>
      <c r="LCV913" s="213"/>
      <c r="LCW913" s="213"/>
      <c r="LCX913" s="213"/>
      <c r="LCY913" s="213"/>
      <c r="LCZ913" s="213"/>
      <c r="LDA913" s="213"/>
      <c r="LDB913" s="213"/>
      <c r="LDC913" s="213"/>
      <c r="LDD913" s="213"/>
      <c r="LDE913" s="213"/>
      <c r="LDF913" s="213"/>
      <c r="LDG913" s="213"/>
      <c r="LDH913" s="213"/>
      <c r="LDI913" s="213"/>
      <c r="LDJ913" s="213"/>
      <c r="LDK913" s="213"/>
      <c r="LDL913" s="213"/>
      <c r="LDM913" s="213"/>
      <c r="LDN913" s="213"/>
      <c r="LDO913" s="213"/>
      <c r="LDP913" s="213"/>
      <c r="LDQ913" s="213"/>
      <c r="LDR913" s="213"/>
      <c r="LDS913" s="213"/>
      <c r="LDT913" s="213"/>
      <c r="LDU913" s="213"/>
      <c r="LDV913" s="213"/>
      <c r="LDW913" s="213"/>
      <c r="LDX913" s="213"/>
      <c r="LDY913" s="213"/>
      <c r="LDZ913" s="213"/>
      <c r="LEA913" s="213"/>
      <c r="LEB913" s="213"/>
      <c r="LEC913" s="213"/>
      <c r="LED913" s="213"/>
      <c r="LEE913" s="213"/>
      <c r="LEF913" s="213"/>
      <c r="LEG913" s="213"/>
      <c r="LEH913" s="213"/>
      <c r="LEI913" s="213"/>
      <c r="LEJ913" s="213"/>
      <c r="LEK913" s="213"/>
      <c r="LEL913" s="213"/>
      <c r="LEM913" s="213"/>
      <c r="LEN913" s="213"/>
      <c r="LEO913" s="213"/>
      <c r="LEP913" s="213"/>
      <c r="LEQ913" s="213"/>
      <c r="LER913" s="213"/>
      <c r="LES913" s="213"/>
      <c r="LET913" s="213"/>
      <c r="LEU913" s="213"/>
      <c r="LEV913" s="213"/>
      <c r="LEW913" s="213"/>
      <c r="LEX913" s="213"/>
      <c r="LEY913" s="213"/>
      <c r="LEZ913" s="213"/>
      <c r="LFA913" s="213"/>
      <c r="LFB913" s="213"/>
      <c r="LFC913" s="213"/>
      <c r="LFD913" s="213"/>
      <c r="LFE913" s="213"/>
      <c r="LFF913" s="213"/>
      <c r="LFG913" s="213"/>
      <c r="LFH913" s="213"/>
      <c r="LFI913" s="213"/>
      <c r="LFJ913" s="213"/>
      <c r="LFK913" s="213"/>
      <c r="LFL913" s="213"/>
      <c r="LFM913" s="213"/>
      <c r="LFN913" s="213"/>
      <c r="LFO913" s="213"/>
      <c r="LFP913" s="213"/>
      <c r="LFQ913" s="213"/>
      <c r="LFR913" s="213"/>
      <c r="LFS913" s="213"/>
      <c r="LFT913" s="213"/>
      <c r="LFU913" s="213"/>
      <c r="LFV913" s="213"/>
      <c r="LFW913" s="213"/>
      <c r="LFX913" s="213"/>
      <c r="LFY913" s="213"/>
      <c r="LFZ913" s="213"/>
      <c r="LGA913" s="213"/>
      <c r="LGB913" s="213"/>
      <c r="LGC913" s="213"/>
      <c r="LGD913" s="213"/>
      <c r="LGE913" s="213"/>
      <c r="LGF913" s="213"/>
      <c r="LGG913" s="213"/>
      <c r="LGH913" s="213"/>
      <c r="LGI913" s="213"/>
      <c r="LGJ913" s="213"/>
      <c r="LGK913" s="213"/>
      <c r="LGL913" s="213"/>
      <c r="LGM913" s="213"/>
      <c r="LGN913" s="213"/>
      <c r="LGO913" s="213"/>
      <c r="LGP913" s="213"/>
      <c r="LGQ913" s="213"/>
      <c r="LGR913" s="213"/>
      <c r="LGS913" s="213"/>
      <c r="LGT913" s="213"/>
      <c r="LGU913" s="213"/>
      <c r="LGV913" s="213"/>
      <c r="LGW913" s="213"/>
      <c r="LGX913" s="213"/>
      <c r="LGY913" s="213"/>
      <c r="LGZ913" s="213"/>
      <c r="LHA913" s="213"/>
      <c r="LHB913" s="213"/>
      <c r="LHC913" s="213"/>
      <c r="LHD913" s="213"/>
      <c r="LHE913" s="213"/>
      <c r="LHF913" s="213"/>
      <c r="LHG913" s="213"/>
      <c r="LHH913" s="213"/>
      <c r="LHI913" s="213"/>
      <c r="LHJ913" s="213"/>
      <c r="LHK913" s="213"/>
      <c r="LHL913" s="213"/>
      <c r="LHM913" s="213"/>
      <c r="LHN913" s="213"/>
      <c r="LHO913" s="213"/>
      <c r="LHP913" s="213"/>
      <c r="LHQ913" s="213"/>
      <c r="LHR913" s="213"/>
      <c r="LHS913" s="213"/>
      <c r="LHT913" s="213"/>
      <c r="LHU913" s="213"/>
      <c r="LHV913" s="213"/>
      <c r="LHW913" s="213"/>
      <c r="LHX913" s="213"/>
      <c r="LHY913" s="213"/>
      <c r="LHZ913" s="213"/>
      <c r="LIA913" s="213"/>
      <c r="LIB913" s="213"/>
      <c r="LIC913" s="213"/>
      <c r="LID913" s="213"/>
      <c r="LIE913" s="213"/>
      <c r="LIF913" s="213"/>
      <c r="LIG913" s="213"/>
      <c r="LIH913" s="213"/>
      <c r="LII913" s="213"/>
      <c r="LIJ913" s="213"/>
      <c r="LIK913" s="213"/>
      <c r="LIL913" s="213"/>
      <c r="LIM913" s="213"/>
      <c r="LIN913" s="213"/>
      <c r="LIO913" s="213"/>
      <c r="LIP913" s="213"/>
      <c r="LIQ913" s="213"/>
      <c r="LIR913" s="213"/>
      <c r="LIS913" s="213"/>
      <c r="LIT913" s="213"/>
      <c r="LIU913" s="213"/>
      <c r="LIV913" s="213"/>
      <c r="LIW913" s="213"/>
      <c r="LIX913" s="213"/>
      <c r="LIY913" s="213"/>
      <c r="LIZ913" s="213"/>
      <c r="LJA913" s="213"/>
      <c r="LJB913" s="213"/>
      <c r="LJC913" s="213"/>
      <c r="LJD913" s="213"/>
      <c r="LJE913" s="213"/>
      <c r="LJF913" s="213"/>
      <c r="LJG913" s="213"/>
      <c r="LJH913" s="213"/>
      <c r="LJI913" s="213"/>
      <c r="LJJ913" s="213"/>
      <c r="LJK913" s="213"/>
      <c r="LJL913" s="213"/>
      <c r="LJM913" s="213"/>
      <c r="LJN913" s="213"/>
      <c r="LJO913" s="213"/>
      <c r="LJP913" s="213"/>
      <c r="LJQ913" s="213"/>
      <c r="LJR913" s="213"/>
      <c r="LJS913" s="213"/>
      <c r="LJT913" s="213"/>
      <c r="LJU913" s="213"/>
      <c r="LJV913" s="213"/>
      <c r="LJW913" s="213"/>
      <c r="LJX913" s="213"/>
      <c r="LJY913" s="213"/>
      <c r="LJZ913" s="213"/>
      <c r="LKA913" s="213"/>
      <c r="LKB913" s="213"/>
      <c r="LKC913" s="213"/>
      <c r="LKD913" s="213"/>
      <c r="LKE913" s="213"/>
      <c r="LKF913" s="213"/>
      <c r="LKG913" s="213"/>
      <c r="LKH913" s="213"/>
      <c r="LKI913" s="213"/>
      <c r="LKJ913" s="213"/>
      <c r="LKK913" s="213"/>
      <c r="LKL913" s="213"/>
      <c r="LKM913" s="213"/>
      <c r="LKN913" s="213"/>
      <c r="LKO913" s="213"/>
      <c r="LKP913" s="213"/>
      <c r="LKQ913" s="213"/>
      <c r="LKR913" s="213"/>
      <c r="LKS913" s="213"/>
      <c r="LKT913" s="213"/>
      <c r="LKU913" s="213"/>
      <c r="LKV913" s="213"/>
      <c r="LKW913" s="213"/>
      <c r="LKX913" s="213"/>
      <c r="LKY913" s="213"/>
      <c r="LKZ913" s="213"/>
      <c r="LLA913" s="213"/>
      <c r="LLB913" s="213"/>
      <c r="LLC913" s="213"/>
      <c r="LLD913" s="213"/>
      <c r="LLE913" s="213"/>
      <c r="LLF913" s="213"/>
      <c r="LLG913" s="213"/>
      <c r="LLH913" s="213"/>
      <c r="LLI913" s="213"/>
      <c r="LLJ913" s="213"/>
      <c r="LLK913" s="213"/>
      <c r="LLL913" s="213"/>
      <c r="LLM913" s="213"/>
      <c r="LLN913" s="213"/>
      <c r="LLO913" s="213"/>
      <c r="LLP913" s="213"/>
      <c r="LLQ913" s="213"/>
      <c r="LLR913" s="213"/>
      <c r="LLS913" s="213"/>
      <c r="LLT913" s="213"/>
      <c r="LLU913" s="213"/>
      <c r="LLV913" s="213"/>
      <c r="LLW913" s="213"/>
      <c r="LLX913" s="213"/>
      <c r="LLY913" s="213"/>
      <c r="LLZ913" s="213"/>
      <c r="LMA913" s="213"/>
      <c r="LMB913" s="213"/>
      <c r="LMC913" s="213"/>
      <c r="LMD913" s="213"/>
      <c r="LME913" s="213"/>
      <c r="LMF913" s="213"/>
      <c r="LMG913" s="213"/>
      <c r="LMH913" s="213"/>
      <c r="LMI913" s="213"/>
      <c r="LMJ913" s="213"/>
      <c r="LMK913" s="213"/>
      <c r="LML913" s="213"/>
      <c r="LMM913" s="213"/>
      <c r="LMN913" s="213"/>
      <c r="LMO913" s="213"/>
      <c r="LMP913" s="213"/>
      <c r="LMQ913" s="213"/>
      <c r="LMR913" s="213"/>
      <c r="LMS913" s="213"/>
      <c r="LMT913" s="213"/>
      <c r="LMU913" s="213"/>
      <c r="LMV913" s="213"/>
      <c r="LMW913" s="213"/>
      <c r="LMX913" s="213"/>
      <c r="LMY913" s="213"/>
      <c r="LMZ913" s="213"/>
      <c r="LNA913" s="213"/>
      <c r="LNB913" s="213"/>
      <c r="LNC913" s="213"/>
      <c r="LND913" s="213"/>
      <c r="LNE913" s="213"/>
      <c r="LNF913" s="213"/>
      <c r="LNG913" s="213"/>
      <c r="LNH913" s="213"/>
      <c r="LNI913" s="213"/>
      <c r="LNJ913" s="213"/>
      <c r="LNK913" s="213"/>
      <c r="LNL913" s="213"/>
      <c r="LNM913" s="213"/>
      <c r="LNN913" s="213"/>
      <c r="LNO913" s="213"/>
      <c r="LNP913" s="213"/>
      <c r="LNQ913" s="213"/>
      <c r="LNR913" s="213"/>
      <c r="LNS913" s="213"/>
      <c r="LNT913" s="213"/>
      <c r="LNU913" s="213"/>
      <c r="LNV913" s="213"/>
      <c r="LNW913" s="213"/>
      <c r="LNX913" s="213"/>
      <c r="LNY913" s="213"/>
      <c r="LNZ913" s="213"/>
      <c r="LOA913" s="213"/>
      <c r="LOB913" s="213"/>
      <c r="LOC913" s="213"/>
      <c r="LOD913" s="213"/>
      <c r="LOE913" s="213"/>
      <c r="LOF913" s="213"/>
      <c r="LOG913" s="213"/>
      <c r="LOH913" s="213"/>
      <c r="LOI913" s="213"/>
      <c r="LOJ913" s="213"/>
      <c r="LOK913" s="213"/>
      <c r="LOL913" s="213"/>
      <c r="LOM913" s="213"/>
      <c r="LON913" s="213"/>
      <c r="LOO913" s="213"/>
      <c r="LOP913" s="213"/>
      <c r="LOQ913" s="213"/>
      <c r="LOR913" s="213"/>
      <c r="LOS913" s="213"/>
      <c r="LOT913" s="213"/>
      <c r="LOU913" s="213"/>
      <c r="LOV913" s="213"/>
      <c r="LOW913" s="213"/>
      <c r="LOX913" s="213"/>
      <c r="LOY913" s="213"/>
      <c r="LOZ913" s="213"/>
      <c r="LPA913" s="213"/>
      <c r="LPB913" s="213"/>
      <c r="LPC913" s="213"/>
      <c r="LPD913" s="213"/>
      <c r="LPE913" s="213"/>
      <c r="LPF913" s="213"/>
      <c r="LPG913" s="213"/>
      <c r="LPH913" s="213"/>
      <c r="LPI913" s="213"/>
      <c r="LPJ913" s="213"/>
      <c r="LPK913" s="213"/>
      <c r="LPL913" s="213"/>
      <c r="LPM913" s="213"/>
      <c r="LPN913" s="213"/>
      <c r="LPO913" s="213"/>
      <c r="LPP913" s="213"/>
      <c r="LPQ913" s="213"/>
      <c r="LPR913" s="213"/>
      <c r="LPS913" s="213"/>
      <c r="LPT913" s="213"/>
      <c r="LPU913" s="213"/>
      <c r="LPV913" s="213"/>
      <c r="LPW913" s="213"/>
      <c r="LPX913" s="213"/>
      <c r="LPY913" s="213"/>
      <c r="LPZ913" s="213"/>
      <c r="LQA913" s="213"/>
      <c r="LQB913" s="213"/>
      <c r="LQC913" s="213"/>
      <c r="LQD913" s="213"/>
      <c r="LQE913" s="213"/>
      <c r="LQF913" s="213"/>
      <c r="LQG913" s="213"/>
      <c r="LQH913" s="213"/>
      <c r="LQI913" s="213"/>
      <c r="LQJ913" s="213"/>
      <c r="LQK913" s="213"/>
      <c r="LQL913" s="213"/>
      <c r="LQM913" s="213"/>
      <c r="LQN913" s="213"/>
      <c r="LQO913" s="213"/>
      <c r="LQP913" s="213"/>
      <c r="LQQ913" s="213"/>
      <c r="LQR913" s="213"/>
      <c r="LQS913" s="213"/>
      <c r="LQT913" s="213"/>
      <c r="LQU913" s="213"/>
      <c r="LQV913" s="213"/>
      <c r="LQW913" s="213"/>
      <c r="LQX913" s="213"/>
      <c r="LQY913" s="213"/>
      <c r="LQZ913" s="213"/>
      <c r="LRA913" s="213"/>
      <c r="LRB913" s="213"/>
      <c r="LRC913" s="213"/>
      <c r="LRD913" s="213"/>
      <c r="LRE913" s="213"/>
      <c r="LRF913" s="213"/>
      <c r="LRG913" s="213"/>
      <c r="LRH913" s="213"/>
      <c r="LRI913" s="213"/>
      <c r="LRJ913" s="213"/>
      <c r="LRK913" s="213"/>
      <c r="LRL913" s="213"/>
      <c r="LRM913" s="213"/>
      <c r="LRN913" s="213"/>
      <c r="LRO913" s="213"/>
      <c r="LRP913" s="213"/>
      <c r="LRQ913" s="213"/>
      <c r="LRR913" s="213"/>
      <c r="LRS913" s="213"/>
      <c r="LRT913" s="213"/>
      <c r="LRU913" s="213"/>
      <c r="LRV913" s="213"/>
      <c r="LRW913" s="213"/>
      <c r="LRX913" s="213"/>
      <c r="LRY913" s="213"/>
      <c r="LRZ913" s="213"/>
      <c r="LSA913" s="213"/>
      <c r="LSB913" s="213"/>
      <c r="LSC913" s="213"/>
      <c r="LSD913" s="213"/>
      <c r="LSE913" s="213"/>
      <c r="LSF913" s="213"/>
      <c r="LSG913" s="213"/>
      <c r="LSH913" s="213"/>
      <c r="LSI913" s="213"/>
      <c r="LSJ913" s="213"/>
      <c r="LSK913" s="213"/>
      <c r="LSL913" s="213"/>
      <c r="LSM913" s="213"/>
      <c r="LSN913" s="213"/>
      <c r="LSO913" s="213"/>
      <c r="LSP913" s="213"/>
      <c r="LSQ913" s="213"/>
      <c r="LSR913" s="213"/>
      <c r="LSS913" s="213"/>
      <c r="LST913" s="213"/>
      <c r="LSU913" s="213"/>
      <c r="LSV913" s="213"/>
      <c r="LSW913" s="213"/>
      <c r="LSX913" s="213"/>
      <c r="LSY913" s="213"/>
      <c r="LSZ913" s="213"/>
      <c r="LTA913" s="213"/>
      <c r="LTB913" s="213"/>
      <c r="LTC913" s="213"/>
      <c r="LTD913" s="213"/>
      <c r="LTE913" s="213"/>
      <c r="LTF913" s="213"/>
      <c r="LTG913" s="213"/>
      <c r="LTH913" s="213"/>
      <c r="LTI913" s="213"/>
      <c r="LTJ913" s="213"/>
      <c r="LTK913" s="213"/>
      <c r="LTL913" s="213"/>
      <c r="LTM913" s="213"/>
      <c r="LTN913" s="213"/>
      <c r="LTO913" s="213"/>
      <c r="LTP913" s="213"/>
      <c r="LTQ913" s="213"/>
      <c r="LTR913" s="213"/>
      <c r="LTS913" s="213"/>
      <c r="LTT913" s="213"/>
      <c r="LTU913" s="213"/>
      <c r="LTV913" s="213"/>
      <c r="LTW913" s="213"/>
      <c r="LTX913" s="213"/>
      <c r="LTY913" s="213"/>
      <c r="LTZ913" s="213"/>
      <c r="LUA913" s="213"/>
      <c r="LUB913" s="213"/>
      <c r="LUC913" s="213"/>
      <c r="LUD913" s="213"/>
      <c r="LUE913" s="213"/>
      <c r="LUF913" s="213"/>
      <c r="LUG913" s="213"/>
      <c r="LUH913" s="213"/>
      <c r="LUI913" s="213"/>
      <c r="LUJ913" s="213"/>
      <c r="LUK913" s="213"/>
      <c r="LUL913" s="213"/>
      <c r="LUM913" s="213"/>
      <c r="LUN913" s="213"/>
      <c r="LUO913" s="213"/>
      <c r="LUP913" s="213"/>
      <c r="LUQ913" s="213"/>
      <c r="LUR913" s="213"/>
      <c r="LUS913" s="213"/>
      <c r="LUT913" s="213"/>
      <c r="LUU913" s="213"/>
      <c r="LUV913" s="213"/>
      <c r="LUW913" s="213"/>
      <c r="LUX913" s="213"/>
      <c r="LUY913" s="213"/>
      <c r="LUZ913" s="213"/>
      <c r="LVA913" s="213"/>
      <c r="LVB913" s="213"/>
      <c r="LVC913" s="213"/>
      <c r="LVD913" s="213"/>
      <c r="LVE913" s="213"/>
      <c r="LVF913" s="213"/>
      <c r="LVG913" s="213"/>
      <c r="LVH913" s="213"/>
      <c r="LVI913" s="213"/>
      <c r="LVJ913" s="213"/>
      <c r="LVK913" s="213"/>
      <c r="LVL913" s="213"/>
      <c r="LVM913" s="213"/>
      <c r="LVN913" s="213"/>
      <c r="LVO913" s="213"/>
      <c r="LVP913" s="213"/>
      <c r="LVQ913" s="213"/>
      <c r="LVR913" s="213"/>
      <c r="LVS913" s="213"/>
      <c r="LVT913" s="213"/>
      <c r="LVU913" s="213"/>
      <c r="LVV913" s="213"/>
      <c r="LVW913" s="213"/>
      <c r="LVX913" s="213"/>
      <c r="LVY913" s="213"/>
      <c r="LVZ913" s="213"/>
      <c r="LWA913" s="213"/>
      <c r="LWB913" s="213"/>
      <c r="LWC913" s="213"/>
      <c r="LWD913" s="213"/>
      <c r="LWE913" s="213"/>
      <c r="LWF913" s="213"/>
      <c r="LWG913" s="213"/>
      <c r="LWH913" s="213"/>
      <c r="LWI913" s="213"/>
      <c r="LWJ913" s="213"/>
      <c r="LWK913" s="213"/>
      <c r="LWL913" s="213"/>
      <c r="LWM913" s="213"/>
      <c r="LWN913" s="213"/>
      <c r="LWO913" s="213"/>
      <c r="LWP913" s="213"/>
      <c r="LWQ913" s="213"/>
      <c r="LWR913" s="213"/>
      <c r="LWS913" s="213"/>
      <c r="LWT913" s="213"/>
      <c r="LWU913" s="213"/>
      <c r="LWV913" s="213"/>
      <c r="LWW913" s="213"/>
      <c r="LWX913" s="213"/>
      <c r="LWY913" s="213"/>
      <c r="LWZ913" s="213"/>
      <c r="LXA913" s="213"/>
      <c r="LXB913" s="213"/>
      <c r="LXC913" s="213"/>
      <c r="LXD913" s="213"/>
      <c r="LXE913" s="213"/>
      <c r="LXF913" s="213"/>
      <c r="LXG913" s="213"/>
      <c r="LXH913" s="213"/>
      <c r="LXI913" s="213"/>
      <c r="LXJ913" s="213"/>
      <c r="LXK913" s="213"/>
      <c r="LXL913" s="213"/>
      <c r="LXM913" s="213"/>
      <c r="LXN913" s="213"/>
      <c r="LXO913" s="213"/>
      <c r="LXP913" s="213"/>
      <c r="LXQ913" s="213"/>
      <c r="LXR913" s="213"/>
      <c r="LXS913" s="213"/>
      <c r="LXT913" s="213"/>
      <c r="LXU913" s="213"/>
      <c r="LXV913" s="213"/>
      <c r="LXW913" s="213"/>
      <c r="LXX913" s="213"/>
      <c r="LXY913" s="213"/>
      <c r="LXZ913" s="213"/>
      <c r="LYA913" s="213"/>
      <c r="LYB913" s="213"/>
      <c r="LYC913" s="213"/>
      <c r="LYD913" s="213"/>
      <c r="LYE913" s="213"/>
      <c r="LYF913" s="213"/>
      <c r="LYG913" s="213"/>
      <c r="LYH913" s="213"/>
      <c r="LYI913" s="213"/>
      <c r="LYJ913" s="213"/>
      <c r="LYK913" s="213"/>
      <c r="LYL913" s="213"/>
      <c r="LYM913" s="213"/>
      <c r="LYN913" s="213"/>
      <c r="LYO913" s="213"/>
      <c r="LYP913" s="213"/>
      <c r="LYQ913" s="213"/>
      <c r="LYR913" s="213"/>
      <c r="LYS913" s="213"/>
      <c r="LYT913" s="213"/>
      <c r="LYU913" s="213"/>
      <c r="LYV913" s="213"/>
      <c r="LYW913" s="213"/>
      <c r="LYX913" s="213"/>
      <c r="LYY913" s="213"/>
      <c r="LYZ913" s="213"/>
      <c r="LZA913" s="213"/>
      <c r="LZB913" s="213"/>
      <c r="LZC913" s="213"/>
      <c r="LZD913" s="213"/>
      <c r="LZE913" s="213"/>
      <c r="LZF913" s="213"/>
      <c r="LZG913" s="213"/>
      <c r="LZH913" s="213"/>
      <c r="LZI913" s="213"/>
      <c r="LZJ913" s="213"/>
      <c r="LZK913" s="213"/>
      <c r="LZL913" s="213"/>
      <c r="LZM913" s="213"/>
      <c r="LZN913" s="213"/>
      <c r="LZO913" s="213"/>
      <c r="LZP913" s="213"/>
      <c r="LZQ913" s="213"/>
      <c r="LZR913" s="213"/>
      <c r="LZS913" s="213"/>
      <c r="LZT913" s="213"/>
      <c r="LZU913" s="213"/>
      <c r="LZV913" s="213"/>
      <c r="LZW913" s="213"/>
      <c r="LZX913" s="213"/>
      <c r="LZY913" s="213"/>
      <c r="LZZ913" s="213"/>
      <c r="MAA913" s="213"/>
      <c r="MAB913" s="213"/>
      <c r="MAC913" s="213"/>
      <c r="MAD913" s="213"/>
      <c r="MAE913" s="213"/>
      <c r="MAF913" s="213"/>
      <c r="MAG913" s="213"/>
      <c r="MAH913" s="213"/>
      <c r="MAI913" s="213"/>
      <c r="MAJ913" s="213"/>
      <c r="MAK913" s="213"/>
      <c r="MAL913" s="213"/>
      <c r="MAM913" s="213"/>
      <c r="MAN913" s="213"/>
      <c r="MAO913" s="213"/>
      <c r="MAP913" s="213"/>
      <c r="MAQ913" s="213"/>
      <c r="MAR913" s="213"/>
      <c r="MAS913" s="213"/>
      <c r="MAT913" s="213"/>
      <c r="MAU913" s="213"/>
      <c r="MAV913" s="213"/>
      <c r="MAW913" s="213"/>
      <c r="MAX913" s="213"/>
      <c r="MAY913" s="213"/>
      <c r="MAZ913" s="213"/>
      <c r="MBA913" s="213"/>
      <c r="MBB913" s="213"/>
      <c r="MBC913" s="213"/>
      <c r="MBD913" s="213"/>
      <c r="MBE913" s="213"/>
      <c r="MBF913" s="213"/>
      <c r="MBG913" s="213"/>
      <c r="MBH913" s="213"/>
      <c r="MBI913" s="213"/>
      <c r="MBJ913" s="213"/>
      <c r="MBK913" s="213"/>
      <c r="MBL913" s="213"/>
      <c r="MBM913" s="213"/>
      <c r="MBN913" s="213"/>
      <c r="MBO913" s="213"/>
      <c r="MBP913" s="213"/>
      <c r="MBQ913" s="213"/>
      <c r="MBR913" s="213"/>
      <c r="MBS913" s="213"/>
      <c r="MBT913" s="213"/>
      <c r="MBU913" s="213"/>
      <c r="MBV913" s="213"/>
      <c r="MBW913" s="213"/>
      <c r="MBX913" s="213"/>
      <c r="MBY913" s="213"/>
      <c r="MBZ913" s="213"/>
      <c r="MCA913" s="213"/>
      <c r="MCB913" s="213"/>
      <c r="MCC913" s="213"/>
      <c r="MCD913" s="213"/>
      <c r="MCE913" s="213"/>
      <c r="MCF913" s="213"/>
      <c r="MCG913" s="213"/>
      <c r="MCH913" s="213"/>
      <c r="MCI913" s="213"/>
      <c r="MCJ913" s="213"/>
      <c r="MCK913" s="213"/>
      <c r="MCL913" s="213"/>
      <c r="MCM913" s="213"/>
      <c r="MCN913" s="213"/>
      <c r="MCO913" s="213"/>
      <c r="MCP913" s="213"/>
      <c r="MCQ913" s="213"/>
      <c r="MCR913" s="213"/>
      <c r="MCS913" s="213"/>
      <c r="MCT913" s="213"/>
      <c r="MCU913" s="213"/>
      <c r="MCV913" s="213"/>
      <c r="MCW913" s="213"/>
      <c r="MCX913" s="213"/>
      <c r="MCY913" s="213"/>
      <c r="MCZ913" s="213"/>
      <c r="MDA913" s="213"/>
      <c r="MDB913" s="213"/>
      <c r="MDC913" s="213"/>
      <c r="MDD913" s="213"/>
      <c r="MDE913" s="213"/>
      <c r="MDF913" s="213"/>
      <c r="MDG913" s="213"/>
      <c r="MDH913" s="213"/>
      <c r="MDI913" s="213"/>
      <c r="MDJ913" s="213"/>
      <c r="MDK913" s="213"/>
      <c r="MDL913" s="213"/>
      <c r="MDM913" s="213"/>
      <c r="MDN913" s="213"/>
      <c r="MDO913" s="213"/>
      <c r="MDP913" s="213"/>
      <c r="MDQ913" s="213"/>
      <c r="MDR913" s="213"/>
      <c r="MDS913" s="213"/>
      <c r="MDT913" s="213"/>
      <c r="MDU913" s="213"/>
      <c r="MDV913" s="213"/>
      <c r="MDW913" s="213"/>
      <c r="MDX913" s="213"/>
      <c r="MDY913" s="213"/>
      <c r="MDZ913" s="213"/>
      <c r="MEA913" s="213"/>
      <c r="MEB913" s="213"/>
      <c r="MEC913" s="213"/>
      <c r="MED913" s="213"/>
      <c r="MEE913" s="213"/>
      <c r="MEF913" s="213"/>
      <c r="MEG913" s="213"/>
      <c r="MEH913" s="213"/>
      <c r="MEI913" s="213"/>
      <c r="MEJ913" s="213"/>
      <c r="MEK913" s="213"/>
      <c r="MEL913" s="213"/>
      <c r="MEM913" s="213"/>
      <c r="MEN913" s="213"/>
      <c r="MEO913" s="213"/>
      <c r="MEP913" s="213"/>
      <c r="MEQ913" s="213"/>
      <c r="MER913" s="213"/>
      <c r="MES913" s="213"/>
      <c r="MET913" s="213"/>
      <c r="MEU913" s="213"/>
      <c r="MEV913" s="213"/>
      <c r="MEW913" s="213"/>
      <c r="MEX913" s="213"/>
      <c r="MEY913" s="213"/>
      <c r="MEZ913" s="213"/>
      <c r="MFA913" s="213"/>
      <c r="MFB913" s="213"/>
      <c r="MFC913" s="213"/>
      <c r="MFD913" s="213"/>
      <c r="MFE913" s="213"/>
      <c r="MFF913" s="213"/>
      <c r="MFG913" s="213"/>
      <c r="MFH913" s="213"/>
      <c r="MFI913" s="213"/>
      <c r="MFJ913" s="213"/>
      <c r="MFK913" s="213"/>
      <c r="MFL913" s="213"/>
      <c r="MFM913" s="213"/>
      <c r="MFN913" s="213"/>
      <c r="MFO913" s="213"/>
      <c r="MFP913" s="213"/>
      <c r="MFQ913" s="213"/>
      <c r="MFR913" s="213"/>
      <c r="MFS913" s="213"/>
      <c r="MFT913" s="213"/>
      <c r="MFU913" s="213"/>
      <c r="MFV913" s="213"/>
      <c r="MFW913" s="213"/>
      <c r="MFX913" s="213"/>
      <c r="MFY913" s="213"/>
      <c r="MFZ913" s="213"/>
      <c r="MGA913" s="213"/>
      <c r="MGB913" s="213"/>
      <c r="MGC913" s="213"/>
      <c r="MGD913" s="213"/>
      <c r="MGE913" s="213"/>
      <c r="MGF913" s="213"/>
      <c r="MGG913" s="213"/>
      <c r="MGH913" s="213"/>
      <c r="MGI913" s="213"/>
      <c r="MGJ913" s="213"/>
      <c r="MGK913" s="213"/>
      <c r="MGL913" s="213"/>
      <c r="MGM913" s="213"/>
      <c r="MGN913" s="213"/>
      <c r="MGO913" s="213"/>
      <c r="MGP913" s="213"/>
      <c r="MGQ913" s="213"/>
      <c r="MGR913" s="213"/>
      <c r="MGS913" s="213"/>
      <c r="MGT913" s="213"/>
      <c r="MGU913" s="213"/>
      <c r="MGV913" s="213"/>
      <c r="MGW913" s="213"/>
      <c r="MGX913" s="213"/>
      <c r="MGY913" s="213"/>
      <c r="MGZ913" s="213"/>
      <c r="MHA913" s="213"/>
      <c r="MHB913" s="213"/>
      <c r="MHC913" s="213"/>
      <c r="MHD913" s="213"/>
      <c r="MHE913" s="213"/>
      <c r="MHF913" s="213"/>
      <c r="MHG913" s="213"/>
      <c r="MHH913" s="213"/>
      <c r="MHI913" s="213"/>
      <c r="MHJ913" s="213"/>
      <c r="MHK913" s="213"/>
      <c r="MHL913" s="213"/>
      <c r="MHM913" s="213"/>
      <c r="MHN913" s="213"/>
      <c r="MHO913" s="213"/>
      <c r="MHP913" s="213"/>
      <c r="MHQ913" s="213"/>
      <c r="MHR913" s="213"/>
      <c r="MHS913" s="213"/>
      <c r="MHT913" s="213"/>
      <c r="MHU913" s="213"/>
      <c r="MHV913" s="213"/>
      <c r="MHW913" s="213"/>
      <c r="MHX913" s="213"/>
      <c r="MHY913" s="213"/>
      <c r="MHZ913" s="213"/>
      <c r="MIA913" s="213"/>
      <c r="MIB913" s="213"/>
      <c r="MIC913" s="213"/>
      <c r="MID913" s="213"/>
      <c r="MIE913" s="213"/>
      <c r="MIF913" s="213"/>
      <c r="MIG913" s="213"/>
      <c r="MIH913" s="213"/>
      <c r="MII913" s="213"/>
      <c r="MIJ913" s="213"/>
      <c r="MIK913" s="213"/>
      <c r="MIL913" s="213"/>
      <c r="MIM913" s="213"/>
      <c r="MIN913" s="213"/>
      <c r="MIO913" s="213"/>
      <c r="MIP913" s="213"/>
      <c r="MIQ913" s="213"/>
      <c r="MIR913" s="213"/>
      <c r="MIS913" s="213"/>
      <c r="MIT913" s="213"/>
      <c r="MIU913" s="213"/>
      <c r="MIV913" s="213"/>
      <c r="MIW913" s="213"/>
      <c r="MIX913" s="213"/>
      <c r="MIY913" s="213"/>
      <c r="MIZ913" s="213"/>
      <c r="MJA913" s="213"/>
      <c r="MJB913" s="213"/>
      <c r="MJC913" s="213"/>
      <c r="MJD913" s="213"/>
      <c r="MJE913" s="213"/>
      <c r="MJF913" s="213"/>
      <c r="MJG913" s="213"/>
      <c r="MJH913" s="213"/>
      <c r="MJI913" s="213"/>
      <c r="MJJ913" s="213"/>
      <c r="MJK913" s="213"/>
      <c r="MJL913" s="213"/>
      <c r="MJM913" s="213"/>
      <c r="MJN913" s="213"/>
      <c r="MJO913" s="213"/>
      <c r="MJP913" s="213"/>
      <c r="MJQ913" s="213"/>
      <c r="MJR913" s="213"/>
      <c r="MJS913" s="213"/>
      <c r="MJT913" s="213"/>
      <c r="MJU913" s="213"/>
      <c r="MJV913" s="213"/>
      <c r="MJW913" s="213"/>
      <c r="MJX913" s="213"/>
      <c r="MJY913" s="213"/>
      <c r="MJZ913" s="213"/>
      <c r="MKA913" s="213"/>
      <c r="MKB913" s="213"/>
      <c r="MKC913" s="213"/>
      <c r="MKD913" s="213"/>
      <c r="MKE913" s="213"/>
      <c r="MKF913" s="213"/>
      <c r="MKG913" s="213"/>
      <c r="MKH913" s="213"/>
      <c r="MKI913" s="213"/>
      <c r="MKJ913" s="213"/>
      <c r="MKK913" s="213"/>
      <c r="MKL913" s="213"/>
      <c r="MKM913" s="213"/>
      <c r="MKN913" s="213"/>
      <c r="MKO913" s="213"/>
      <c r="MKP913" s="213"/>
      <c r="MKQ913" s="213"/>
      <c r="MKR913" s="213"/>
      <c r="MKS913" s="213"/>
      <c r="MKT913" s="213"/>
      <c r="MKU913" s="213"/>
      <c r="MKV913" s="213"/>
      <c r="MKW913" s="213"/>
      <c r="MKX913" s="213"/>
      <c r="MKY913" s="213"/>
      <c r="MKZ913" s="213"/>
      <c r="MLA913" s="213"/>
      <c r="MLB913" s="213"/>
      <c r="MLC913" s="213"/>
      <c r="MLD913" s="213"/>
      <c r="MLE913" s="213"/>
      <c r="MLF913" s="213"/>
      <c r="MLG913" s="213"/>
      <c r="MLH913" s="213"/>
      <c r="MLI913" s="213"/>
      <c r="MLJ913" s="213"/>
      <c r="MLK913" s="213"/>
      <c r="MLL913" s="213"/>
      <c r="MLM913" s="213"/>
      <c r="MLN913" s="213"/>
      <c r="MLO913" s="213"/>
      <c r="MLP913" s="213"/>
      <c r="MLQ913" s="213"/>
      <c r="MLR913" s="213"/>
      <c r="MLS913" s="213"/>
      <c r="MLT913" s="213"/>
      <c r="MLU913" s="213"/>
      <c r="MLV913" s="213"/>
      <c r="MLW913" s="213"/>
      <c r="MLX913" s="213"/>
      <c r="MLY913" s="213"/>
      <c r="MLZ913" s="213"/>
      <c r="MMA913" s="213"/>
      <c r="MMB913" s="213"/>
      <c r="MMC913" s="213"/>
      <c r="MMD913" s="213"/>
      <c r="MME913" s="213"/>
      <c r="MMF913" s="213"/>
      <c r="MMG913" s="213"/>
      <c r="MMH913" s="213"/>
      <c r="MMI913" s="213"/>
      <c r="MMJ913" s="213"/>
      <c r="MMK913" s="213"/>
      <c r="MML913" s="213"/>
      <c r="MMM913" s="213"/>
      <c r="MMN913" s="213"/>
      <c r="MMO913" s="213"/>
      <c r="MMP913" s="213"/>
      <c r="MMQ913" s="213"/>
      <c r="MMR913" s="213"/>
      <c r="MMS913" s="213"/>
      <c r="MMT913" s="213"/>
      <c r="MMU913" s="213"/>
      <c r="MMV913" s="213"/>
      <c r="MMW913" s="213"/>
      <c r="MMX913" s="213"/>
      <c r="MMY913" s="213"/>
      <c r="MMZ913" s="213"/>
      <c r="MNA913" s="213"/>
      <c r="MNB913" s="213"/>
      <c r="MNC913" s="213"/>
      <c r="MND913" s="213"/>
      <c r="MNE913" s="213"/>
      <c r="MNF913" s="213"/>
      <c r="MNG913" s="213"/>
      <c r="MNH913" s="213"/>
      <c r="MNI913" s="213"/>
      <c r="MNJ913" s="213"/>
      <c r="MNK913" s="213"/>
      <c r="MNL913" s="213"/>
      <c r="MNM913" s="213"/>
      <c r="MNN913" s="213"/>
      <c r="MNO913" s="213"/>
      <c r="MNP913" s="213"/>
      <c r="MNQ913" s="213"/>
      <c r="MNR913" s="213"/>
      <c r="MNS913" s="213"/>
      <c r="MNT913" s="213"/>
      <c r="MNU913" s="213"/>
      <c r="MNV913" s="213"/>
      <c r="MNW913" s="213"/>
      <c r="MNX913" s="213"/>
      <c r="MNY913" s="213"/>
      <c r="MNZ913" s="213"/>
      <c r="MOA913" s="213"/>
      <c r="MOB913" s="213"/>
      <c r="MOC913" s="213"/>
      <c r="MOD913" s="213"/>
      <c r="MOE913" s="213"/>
      <c r="MOF913" s="213"/>
      <c r="MOG913" s="213"/>
      <c r="MOH913" s="213"/>
      <c r="MOI913" s="213"/>
      <c r="MOJ913" s="213"/>
      <c r="MOK913" s="213"/>
      <c r="MOL913" s="213"/>
      <c r="MOM913" s="213"/>
      <c r="MON913" s="213"/>
      <c r="MOO913" s="213"/>
      <c r="MOP913" s="213"/>
      <c r="MOQ913" s="213"/>
      <c r="MOR913" s="213"/>
      <c r="MOS913" s="213"/>
      <c r="MOT913" s="213"/>
      <c r="MOU913" s="213"/>
      <c r="MOV913" s="213"/>
      <c r="MOW913" s="213"/>
      <c r="MOX913" s="213"/>
      <c r="MOY913" s="213"/>
      <c r="MOZ913" s="213"/>
      <c r="MPA913" s="213"/>
      <c r="MPB913" s="213"/>
      <c r="MPC913" s="213"/>
      <c r="MPD913" s="213"/>
      <c r="MPE913" s="213"/>
      <c r="MPF913" s="213"/>
      <c r="MPG913" s="213"/>
      <c r="MPH913" s="213"/>
      <c r="MPI913" s="213"/>
      <c r="MPJ913" s="213"/>
      <c r="MPK913" s="213"/>
      <c r="MPL913" s="213"/>
      <c r="MPM913" s="213"/>
      <c r="MPN913" s="213"/>
      <c r="MPO913" s="213"/>
      <c r="MPP913" s="213"/>
      <c r="MPQ913" s="213"/>
      <c r="MPR913" s="213"/>
      <c r="MPS913" s="213"/>
      <c r="MPT913" s="213"/>
      <c r="MPU913" s="213"/>
      <c r="MPV913" s="213"/>
      <c r="MPW913" s="213"/>
      <c r="MPX913" s="213"/>
      <c r="MPY913" s="213"/>
      <c r="MPZ913" s="213"/>
      <c r="MQA913" s="213"/>
      <c r="MQB913" s="213"/>
      <c r="MQC913" s="213"/>
      <c r="MQD913" s="213"/>
      <c r="MQE913" s="213"/>
      <c r="MQF913" s="213"/>
      <c r="MQG913" s="213"/>
      <c r="MQH913" s="213"/>
      <c r="MQI913" s="213"/>
      <c r="MQJ913" s="213"/>
      <c r="MQK913" s="213"/>
      <c r="MQL913" s="213"/>
      <c r="MQM913" s="213"/>
      <c r="MQN913" s="213"/>
      <c r="MQO913" s="213"/>
      <c r="MQP913" s="213"/>
      <c r="MQQ913" s="213"/>
      <c r="MQR913" s="213"/>
      <c r="MQS913" s="213"/>
      <c r="MQT913" s="213"/>
      <c r="MQU913" s="213"/>
      <c r="MQV913" s="213"/>
      <c r="MQW913" s="213"/>
      <c r="MQX913" s="213"/>
      <c r="MQY913" s="213"/>
      <c r="MQZ913" s="213"/>
      <c r="MRA913" s="213"/>
      <c r="MRB913" s="213"/>
      <c r="MRC913" s="213"/>
      <c r="MRD913" s="213"/>
      <c r="MRE913" s="213"/>
      <c r="MRF913" s="213"/>
      <c r="MRG913" s="213"/>
      <c r="MRH913" s="213"/>
      <c r="MRI913" s="213"/>
      <c r="MRJ913" s="213"/>
      <c r="MRK913" s="213"/>
      <c r="MRL913" s="213"/>
      <c r="MRM913" s="213"/>
      <c r="MRN913" s="213"/>
      <c r="MRO913" s="213"/>
      <c r="MRP913" s="213"/>
      <c r="MRQ913" s="213"/>
      <c r="MRR913" s="213"/>
      <c r="MRS913" s="213"/>
      <c r="MRT913" s="213"/>
      <c r="MRU913" s="213"/>
      <c r="MRV913" s="213"/>
      <c r="MRW913" s="213"/>
      <c r="MRX913" s="213"/>
      <c r="MRY913" s="213"/>
      <c r="MRZ913" s="213"/>
      <c r="MSA913" s="213"/>
      <c r="MSB913" s="213"/>
      <c r="MSC913" s="213"/>
      <c r="MSD913" s="213"/>
      <c r="MSE913" s="213"/>
      <c r="MSF913" s="213"/>
      <c r="MSG913" s="213"/>
      <c r="MSH913" s="213"/>
      <c r="MSI913" s="213"/>
      <c r="MSJ913" s="213"/>
      <c r="MSK913" s="213"/>
      <c r="MSL913" s="213"/>
      <c r="MSM913" s="213"/>
      <c r="MSN913" s="213"/>
      <c r="MSO913" s="213"/>
      <c r="MSP913" s="213"/>
      <c r="MSQ913" s="213"/>
      <c r="MSR913" s="213"/>
      <c r="MSS913" s="213"/>
      <c r="MST913" s="213"/>
      <c r="MSU913" s="213"/>
      <c r="MSV913" s="213"/>
      <c r="MSW913" s="213"/>
      <c r="MSX913" s="213"/>
      <c r="MSY913" s="213"/>
      <c r="MSZ913" s="213"/>
      <c r="MTA913" s="213"/>
      <c r="MTB913" s="213"/>
      <c r="MTC913" s="213"/>
      <c r="MTD913" s="213"/>
      <c r="MTE913" s="213"/>
      <c r="MTF913" s="213"/>
      <c r="MTG913" s="213"/>
      <c r="MTH913" s="213"/>
      <c r="MTI913" s="213"/>
      <c r="MTJ913" s="213"/>
      <c r="MTK913" s="213"/>
      <c r="MTL913" s="213"/>
      <c r="MTM913" s="213"/>
      <c r="MTN913" s="213"/>
      <c r="MTO913" s="213"/>
      <c r="MTP913" s="213"/>
      <c r="MTQ913" s="213"/>
      <c r="MTR913" s="213"/>
      <c r="MTS913" s="213"/>
      <c r="MTT913" s="213"/>
      <c r="MTU913" s="213"/>
      <c r="MTV913" s="213"/>
      <c r="MTW913" s="213"/>
      <c r="MTX913" s="213"/>
      <c r="MTY913" s="213"/>
      <c r="MTZ913" s="213"/>
      <c r="MUA913" s="213"/>
      <c r="MUB913" s="213"/>
      <c r="MUC913" s="213"/>
      <c r="MUD913" s="213"/>
      <c r="MUE913" s="213"/>
      <c r="MUF913" s="213"/>
      <c r="MUG913" s="213"/>
      <c r="MUH913" s="213"/>
      <c r="MUI913" s="213"/>
      <c r="MUJ913" s="213"/>
      <c r="MUK913" s="213"/>
      <c r="MUL913" s="213"/>
      <c r="MUM913" s="213"/>
      <c r="MUN913" s="213"/>
      <c r="MUO913" s="213"/>
      <c r="MUP913" s="213"/>
      <c r="MUQ913" s="213"/>
      <c r="MUR913" s="213"/>
      <c r="MUS913" s="213"/>
      <c r="MUT913" s="213"/>
      <c r="MUU913" s="213"/>
      <c r="MUV913" s="213"/>
      <c r="MUW913" s="213"/>
      <c r="MUX913" s="213"/>
      <c r="MUY913" s="213"/>
      <c r="MUZ913" s="213"/>
      <c r="MVA913" s="213"/>
      <c r="MVB913" s="213"/>
      <c r="MVC913" s="213"/>
      <c r="MVD913" s="213"/>
      <c r="MVE913" s="213"/>
      <c r="MVF913" s="213"/>
      <c r="MVG913" s="213"/>
      <c r="MVH913" s="213"/>
      <c r="MVI913" s="213"/>
      <c r="MVJ913" s="213"/>
      <c r="MVK913" s="213"/>
      <c r="MVL913" s="213"/>
      <c r="MVM913" s="213"/>
      <c r="MVN913" s="213"/>
      <c r="MVO913" s="213"/>
      <c r="MVP913" s="213"/>
      <c r="MVQ913" s="213"/>
      <c r="MVR913" s="213"/>
      <c r="MVS913" s="213"/>
      <c r="MVT913" s="213"/>
      <c r="MVU913" s="213"/>
      <c r="MVV913" s="213"/>
      <c r="MVW913" s="213"/>
      <c r="MVX913" s="213"/>
      <c r="MVY913" s="213"/>
      <c r="MVZ913" s="213"/>
      <c r="MWA913" s="213"/>
      <c r="MWB913" s="213"/>
      <c r="MWC913" s="213"/>
      <c r="MWD913" s="213"/>
      <c r="MWE913" s="213"/>
      <c r="MWF913" s="213"/>
      <c r="MWG913" s="213"/>
      <c r="MWH913" s="213"/>
      <c r="MWI913" s="213"/>
      <c r="MWJ913" s="213"/>
      <c r="MWK913" s="213"/>
      <c r="MWL913" s="213"/>
      <c r="MWM913" s="213"/>
      <c r="MWN913" s="213"/>
      <c r="MWO913" s="213"/>
      <c r="MWP913" s="213"/>
      <c r="MWQ913" s="213"/>
      <c r="MWR913" s="213"/>
      <c r="MWS913" s="213"/>
      <c r="MWT913" s="213"/>
      <c r="MWU913" s="213"/>
      <c r="MWV913" s="213"/>
      <c r="MWW913" s="213"/>
      <c r="MWX913" s="213"/>
      <c r="MWY913" s="213"/>
      <c r="MWZ913" s="213"/>
      <c r="MXA913" s="213"/>
      <c r="MXB913" s="213"/>
      <c r="MXC913" s="213"/>
      <c r="MXD913" s="213"/>
      <c r="MXE913" s="213"/>
      <c r="MXF913" s="213"/>
      <c r="MXG913" s="213"/>
      <c r="MXH913" s="213"/>
      <c r="MXI913" s="213"/>
      <c r="MXJ913" s="213"/>
      <c r="MXK913" s="213"/>
      <c r="MXL913" s="213"/>
      <c r="MXM913" s="213"/>
      <c r="MXN913" s="213"/>
      <c r="MXO913" s="213"/>
      <c r="MXP913" s="213"/>
      <c r="MXQ913" s="213"/>
      <c r="MXR913" s="213"/>
      <c r="MXS913" s="213"/>
      <c r="MXT913" s="213"/>
      <c r="MXU913" s="213"/>
      <c r="MXV913" s="213"/>
      <c r="MXW913" s="213"/>
      <c r="MXX913" s="213"/>
      <c r="MXY913" s="213"/>
      <c r="MXZ913" s="213"/>
      <c r="MYA913" s="213"/>
      <c r="MYB913" s="213"/>
      <c r="MYC913" s="213"/>
      <c r="MYD913" s="213"/>
      <c r="MYE913" s="213"/>
      <c r="MYF913" s="213"/>
      <c r="MYG913" s="213"/>
      <c r="MYH913" s="213"/>
      <c r="MYI913" s="213"/>
      <c r="MYJ913" s="213"/>
      <c r="MYK913" s="213"/>
      <c r="MYL913" s="213"/>
      <c r="MYM913" s="213"/>
      <c r="MYN913" s="213"/>
      <c r="MYO913" s="213"/>
      <c r="MYP913" s="213"/>
      <c r="MYQ913" s="213"/>
      <c r="MYR913" s="213"/>
      <c r="MYS913" s="213"/>
      <c r="MYT913" s="213"/>
      <c r="MYU913" s="213"/>
      <c r="MYV913" s="213"/>
      <c r="MYW913" s="213"/>
      <c r="MYX913" s="213"/>
      <c r="MYY913" s="213"/>
      <c r="MYZ913" s="213"/>
      <c r="MZA913" s="213"/>
      <c r="MZB913" s="213"/>
      <c r="MZC913" s="213"/>
      <c r="MZD913" s="213"/>
      <c r="MZE913" s="213"/>
      <c r="MZF913" s="213"/>
      <c r="MZG913" s="213"/>
      <c r="MZH913" s="213"/>
      <c r="MZI913" s="213"/>
      <c r="MZJ913" s="213"/>
      <c r="MZK913" s="213"/>
      <c r="MZL913" s="213"/>
      <c r="MZM913" s="213"/>
      <c r="MZN913" s="213"/>
      <c r="MZO913" s="213"/>
      <c r="MZP913" s="213"/>
      <c r="MZQ913" s="213"/>
      <c r="MZR913" s="213"/>
      <c r="MZS913" s="213"/>
      <c r="MZT913" s="213"/>
      <c r="MZU913" s="213"/>
      <c r="MZV913" s="213"/>
      <c r="MZW913" s="213"/>
      <c r="MZX913" s="213"/>
      <c r="MZY913" s="213"/>
      <c r="MZZ913" s="213"/>
      <c r="NAA913" s="213"/>
      <c r="NAB913" s="213"/>
      <c r="NAC913" s="213"/>
      <c r="NAD913" s="213"/>
      <c r="NAE913" s="213"/>
      <c r="NAF913" s="213"/>
      <c r="NAG913" s="213"/>
      <c r="NAH913" s="213"/>
      <c r="NAI913" s="213"/>
      <c r="NAJ913" s="213"/>
      <c r="NAK913" s="213"/>
      <c r="NAL913" s="213"/>
      <c r="NAM913" s="213"/>
      <c r="NAN913" s="213"/>
      <c r="NAO913" s="213"/>
      <c r="NAP913" s="213"/>
      <c r="NAQ913" s="213"/>
      <c r="NAR913" s="213"/>
      <c r="NAS913" s="213"/>
      <c r="NAT913" s="213"/>
      <c r="NAU913" s="213"/>
      <c r="NAV913" s="213"/>
      <c r="NAW913" s="213"/>
      <c r="NAX913" s="213"/>
      <c r="NAY913" s="213"/>
      <c r="NAZ913" s="213"/>
      <c r="NBA913" s="213"/>
      <c r="NBB913" s="213"/>
      <c r="NBC913" s="213"/>
      <c r="NBD913" s="213"/>
      <c r="NBE913" s="213"/>
      <c r="NBF913" s="213"/>
      <c r="NBG913" s="213"/>
      <c r="NBH913" s="213"/>
      <c r="NBI913" s="213"/>
      <c r="NBJ913" s="213"/>
      <c r="NBK913" s="213"/>
      <c r="NBL913" s="213"/>
      <c r="NBM913" s="213"/>
      <c r="NBN913" s="213"/>
      <c r="NBO913" s="213"/>
      <c r="NBP913" s="213"/>
      <c r="NBQ913" s="213"/>
      <c r="NBR913" s="213"/>
      <c r="NBS913" s="213"/>
      <c r="NBT913" s="213"/>
      <c r="NBU913" s="213"/>
      <c r="NBV913" s="213"/>
      <c r="NBW913" s="213"/>
      <c r="NBX913" s="213"/>
      <c r="NBY913" s="213"/>
      <c r="NBZ913" s="213"/>
      <c r="NCA913" s="213"/>
      <c r="NCB913" s="213"/>
      <c r="NCC913" s="213"/>
      <c r="NCD913" s="213"/>
      <c r="NCE913" s="213"/>
      <c r="NCF913" s="213"/>
      <c r="NCG913" s="213"/>
      <c r="NCH913" s="213"/>
      <c r="NCI913" s="213"/>
      <c r="NCJ913" s="213"/>
      <c r="NCK913" s="213"/>
      <c r="NCL913" s="213"/>
      <c r="NCM913" s="213"/>
      <c r="NCN913" s="213"/>
      <c r="NCO913" s="213"/>
      <c r="NCP913" s="213"/>
      <c r="NCQ913" s="213"/>
      <c r="NCR913" s="213"/>
      <c r="NCS913" s="213"/>
      <c r="NCT913" s="213"/>
      <c r="NCU913" s="213"/>
      <c r="NCV913" s="213"/>
      <c r="NCW913" s="213"/>
      <c r="NCX913" s="213"/>
      <c r="NCY913" s="213"/>
      <c r="NCZ913" s="213"/>
      <c r="NDA913" s="213"/>
      <c r="NDB913" s="213"/>
      <c r="NDC913" s="213"/>
      <c r="NDD913" s="213"/>
      <c r="NDE913" s="213"/>
      <c r="NDF913" s="213"/>
      <c r="NDG913" s="213"/>
      <c r="NDH913" s="213"/>
      <c r="NDI913" s="213"/>
      <c r="NDJ913" s="213"/>
      <c r="NDK913" s="213"/>
      <c r="NDL913" s="213"/>
      <c r="NDM913" s="213"/>
      <c r="NDN913" s="213"/>
      <c r="NDO913" s="213"/>
      <c r="NDP913" s="213"/>
      <c r="NDQ913" s="213"/>
      <c r="NDR913" s="213"/>
      <c r="NDS913" s="213"/>
      <c r="NDT913" s="213"/>
      <c r="NDU913" s="213"/>
      <c r="NDV913" s="213"/>
      <c r="NDW913" s="213"/>
      <c r="NDX913" s="213"/>
      <c r="NDY913" s="213"/>
      <c r="NDZ913" s="213"/>
      <c r="NEA913" s="213"/>
      <c r="NEB913" s="213"/>
      <c r="NEC913" s="213"/>
      <c r="NED913" s="213"/>
      <c r="NEE913" s="213"/>
      <c r="NEF913" s="213"/>
      <c r="NEG913" s="213"/>
      <c r="NEH913" s="213"/>
      <c r="NEI913" s="213"/>
      <c r="NEJ913" s="213"/>
      <c r="NEK913" s="213"/>
      <c r="NEL913" s="213"/>
      <c r="NEM913" s="213"/>
      <c r="NEN913" s="213"/>
      <c r="NEO913" s="213"/>
      <c r="NEP913" s="213"/>
      <c r="NEQ913" s="213"/>
      <c r="NER913" s="213"/>
      <c r="NES913" s="213"/>
      <c r="NET913" s="213"/>
      <c r="NEU913" s="213"/>
      <c r="NEV913" s="213"/>
      <c r="NEW913" s="213"/>
      <c r="NEX913" s="213"/>
      <c r="NEY913" s="213"/>
      <c r="NEZ913" s="213"/>
      <c r="NFA913" s="213"/>
      <c r="NFB913" s="213"/>
      <c r="NFC913" s="213"/>
      <c r="NFD913" s="213"/>
      <c r="NFE913" s="213"/>
      <c r="NFF913" s="213"/>
      <c r="NFG913" s="213"/>
      <c r="NFH913" s="213"/>
      <c r="NFI913" s="213"/>
      <c r="NFJ913" s="213"/>
      <c r="NFK913" s="213"/>
      <c r="NFL913" s="213"/>
      <c r="NFM913" s="213"/>
      <c r="NFN913" s="213"/>
      <c r="NFO913" s="213"/>
      <c r="NFP913" s="213"/>
      <c r="NFQ913" s="213"/>
      <c r="NFR913" s="213"/>
      <c r="NFS913" s="213"/>
      <c r="NFT913" s="213"/>
      <c r="NFU913" s="213"/>
      <c r="NFV913" s="213"/>
      <c r="NFW913" s="213"/>
      <c r="NFX913" s="213"/>
      <c r="NFY913" s="213"/>
      <c r="NFZ913" s="213"/>
      <c r="NGA913" s="213"/>
      <c r="NGB913" s="213"/>
      <c r="NGC913" s="213"/>
      <c r="NGD913" s="213"/>
      <c r="NGE913" s="213"/>
      <c r="NGF913" s="213"/>
      <c r="NGG913" s="213"/>
      <c r="NGH913" s="213"/>
      <c r="NGI913" s="213"/>
      <c r="NGJ913" s="213"/>
      <c r="NGK913" s="213"/>
      <c r="NGL913" s="213"/>
      <c r="NGM913" s="213"/>
      <c r="NGN913" s="213"/>
      <c r="NGO913" s="213"/>
      <c r="NGP913" s="213"/>
      <c r="NGQ913" s="213"/>
      <c r="NGR913" s="213"/>
      <c r="NGS913" s="213"/>
      <c r="NGT913" s="213"/>
      <c r="NGU913" s="213"/>
      <c r="NGV913" s="213"/>
      <c r="NGW913" s="213"/>
      <c r="NGX913" s="213"/>
      <c r="NGY913" s="213"/>
      <c r="NGZ913" s="213"/>
      <c r="NHA913" s="213"/>
      <c r="NHB913" s="213"/>
      <c r="NHC913" s="213"/>
      <c r="NHD913" s="213"/>
      <c r="NHE913" s="213"/>
      <c r="NHF913" s="213"/>
      <c r="NHG913" s="213"/>
      <c r="NHH913" s="213"/>
      <c r="NHI913" s="213"/>
      <c r="NHJ913" s="213"/>
      <c r="NHK913" s="213"/>
      <c r="NHL913" s="213"/>
      <c r="NHM913" s="213"/>
      <c r="NHN913" s="213"/>
      <c r="NHO913" s="213"/>
      <c r="NHP913" s="213"/>
      <c r="NHQ913" s="213"/>
      <c r="NHR913" s="213"/>
      <c r="NHS913" s="213"/>
      <c r="NHT913" s="213"/>
      <c r="NHU913" s="213"/>
      <c r="NHV913" s="213"/>
      <c r="NHW913" s="213"/>
      <c r="NHX913" s="213"/>
      <c r="NHY913" s="213"/>
      <c r="NHZ913" s="213"/>
      <c r="NIA913" s="213"/>
      <c r="NIB913" s="213"/>
      <c r="NIC913" s="213"/>
      <c r="NID913" s="213"/>
      <c r="NIE913" s="213"/>
      <c r="NIF913" s="213"/>
      <c r="NIG913" s="213"/>
      <c r="NIH913" s="213"/>
      <c r="NII913" s="213"/>
      <c r="NIJ913" s="213"/>
      <c r="NIK913" s="213"/>
      <c r="NIL913" s="213"/>
      <c r="NIM913" s="213"/>
      <c r="NIN913" s="213"/>
      <c r="NIO913" s="213"/>
      <c r="NIP913" s="213"/>
      <c r="NIQ913" s="213"/>
      <c r="NIR913" s="213"/>
      <c r="NIS913" s="213"/>
      <c r="NIT913" s="213"/>
      <c r="NIU913" s="213"/>
      <c r="NIV913" s="213"/>
      <c r="NIW913" s="213"/>
      <c r="NIX913" s="213"/>
      <c r="NIY913" s="213"/>
      <c r="NIZ913" s="213"/>
      <c r="NJA913" s="213"/>
      <c r="NJB913" s="213"/>
      <c r="NJC913" s="213"/>
      <c r="NJD913" s="213"/>
      <c r="NJE913" s="213"/>
      <c r="NJF913" s="213"/>
      <c r="NJG913" s="213"/>
      <c r="NJH913" s="213"/>
      <c r="NJI913" s="213"/>
      <c r="NJJ913" s="213"/>
      <c r="NJK913" s="213"/>
      <c r="NJL913" s="213"/>
      <c r="NJM913" s="213"/>
      <c r="NJN913" s="213"/>
      <c r="NJO913" s="213"/>
      <c r="NJP913" s="213"/>
      <c r="NJQ913" s="213"/>
      <c r="NJR913" s="213"/>
      <c r="NJS913" s="213"/>
      <c r="NJT913" s="213"/>
      <c r="NJU913" s="213"/>
      <c r="NJV913" s="213"/>
      <c r="NJW913" s="213"/>
      <c r="NJX913" s="213"/>
      <c r="NJY913" s="213"/>
      <c r="NJZ913" s="213"/>
      <c r="NKA913" s="213"/>
      <c r="NKB913" s="213"/>
      <c r="NKC913" s="213"/>
      <c r="NKD913" s="213"/>
      <c r="NKE913" s="213"/>
      <c r="NKF913" s="213"/>
      <c r="NKG913" s="213"/>
      <c r="NKH913" s="213"/>
      <c r="NKI913" s="213"/>
      <c r="NKJ913" s="213"/>
      <c r="NKK913" s="213"/>
      <c r="NKL913" s="213"/>
      <c r="NKM913" s="213"/>
      <c r="NKN913" s="213"/>
      <c r="NKO913" s="213"/>
      <c r="NKP913" s="213"/>
      <c r="NKQ913" s="213"/>
      <c r="NKR913" s="213"/>
      <c r="NKS913" s="213"/>
      <c r="NKT913" s="213"/>
      <c r="NKU913" s="213"/>
      <c r="NKV913" s="213"/>
      <c r="NKW913" s="213"/>
      <c r="NKX913" s="213"/>
      <c r="NKY913" s="213"/>
      <c r="NKZ913" s="213"/>
      <c r="NLA913" s="213"/>
      <c r="NLB913" s="213"/>
      <c r="NLC913" s="213"/>
      <c r="NLD913" s="213"/>
      <c r="NLE913" s="213"/>
      <c r="NLF913" s="213"/>
      <c r="NLG913" s="213"/>
      <c r="NLH913" s="213"/>
      <c r="NLI913" s="213"/>
      <c r="NLJ913" s="213"/>
      <c r="NLK913" s="213"/>
      <c r="NLL913" s="213"/>
      <c r="NLM913" s="213"/>
      <c r="NLN913" s="213"/>
      <c r="NLO913" s="213"/>
      <c r="NLP913" s="213"/>
      <c r="NLQ913" s="213"/>
      <c r="NLR913" s="213"/>
      <c r="NLS913" s="213"/>
      <c r="NLT913" s="213"/>
      <c r="NLU913" s="213"/>
      <c r="NLV913" s="213"/>
      <c r="NLW913" s="213"/>
      <c r="NLX913" s="213"/>
      <c r="NLY913" s="213"/>
      <c r="NLZ913" s="213"/>
      <c r="NMA913" s="213"/>
      <c r="NMB913" s="213"/>
      <c r="NMC913" s="213"/>
      <c r="NMD913" s="213"/>
      <c r="NME913" s="213"/>
      <c r="NMF913" s="213"/>
      <c r="NMG913" s="213"/>
      <c r="NMH913" s="213"/>
      <c r="NMI913" s="213"/>
      <c r="NMJ913" s="213"/>
      <c r="NMK913" s="213"/>
      <c r="NML913" s="213"/>
      <c r="NMM913" s="213"/>
      <c r="NMN913" s="213"/>
      <c r="NMO913" s="213"/>
      <c r="NMP913" s="213"/>
      <c r="NMQ913" s="213"/>
      <c r="NMR913" s="213"/>
      <c r="NMS913" s="213"/>
      <c r="NMT913" s="213"/>
      <c r="NMU913" s="213"/>
      <c r="NMV913" s="213"/>
      <c r="NMW913" s="213"/>
      <c r="NMX913" s="213"/>
      <c r="NMY913" s="213"/>
      <c r="NMZ913" s="213"/>
      <c r="NNA913" s="213"/>
      <c r="NNB913" s="213"/>
      <c r="NNC913" s="213"/>
      <c r="NND913" s="213"/>
      <c r="NNE913" s="213"/>
      <c r="NNF913" s="213"/>
      <c r="NNG913" s="213"/>
      <c r="NNH913" s="213"/>
      <c r="NNI913" s="213"/>
      <c r="NNJ913" s="213"/>
      <c r="NNK913" s="213"/>
      <c r="NNL913" s="213"/>
      <c r="NNM913" s="213"/>
      <c r="NNN913" s="213"/>
      <c r="NNO913" s="213"/>
      <c r="NNP913" s="213"/>
      <c r="NNQ913" s="213"/>
      <c r="NNR913" s="213"/>
      <c r="NNS913" s="213"/>
      <c r="NNT913" s="213"/>
      <c r="NNU913" s="213"/>
      <c r="NNV913" s="213"/>
      <c r="NNW913" s="213"/>
      <c r="NNX913" s="213"/>
      <c r="NNY913" s="213"/>
      <c r="NNZ913" s="213"/>
      <c r="NOA913" s="213"/>
      <c r="NOB913" s="213"/>
      <c r="NOC913" s="213"/>
      <c r="NOD913" s="213"/>
      <c r="NOE913" s="213"/>
      <c r="NOF913" s="213"/>
      <c r="NOG913" s="213"/>
      <c r="NOH913" s="213"/>
      <c r="NOI913" s="213"/>
      <c r="NOJ913" s="213"/>
      <c r="NOK913" s="213"/>
      <c r="NOL913" s="213"/>
      <c r="NOM913" s="213"/>
      <c r="NON913" s="213"/>
      <c r="NOO913" s="213"/>
      <c r="NOP913" s="213"/>
      <c r="NOQ913" s="213"/>
      <c r="NOR913" s="213"/>
      <c r="NOS913" s="213"/>
      <c r="NOT913" s="213"/>
      <c r="NOU913" s="213"/>
      <c r="NOV913" s="213"/>
      <c r="NOW913" s="213"/>
      <c r="NOX913" s="213"/>
      <c r="NOY913" s="213"/>
      <c r="NOZ913" s="213"/>
      <c r="NPA913" s="213"/>
      <c r="NPB913" s="213"/>
      <c r="NPC913" s="213"/>
      <c r="NPD913" s="213"/>
      <c r="NPE913" s="213"/>
      <c r="NPF913" s="213"/>
      <c r="NPG913" s="213"/>
      <c r="NPH913" s="213"/>
      <c r="NPI913" s="213"/>
      <c r="NPJ913" s="213"/>
      <c r="NPK913" s="213"/>
      <c r="NPL913" s="213"/>
      <c r="NPM913" s="213"/>
      <c r="NPN913" s="213"/>
      <c r="NPO913" s="213"/>
      <c r="NPP913" s="213"/>
      <c r="NPQ913" s="213"/>
      <c r="NPR913" s="213"/>
      <c r="NPS913" s="213"/>
      <c r="NPT913" s="213"/>
      <c r="NPU913" s="213"/>
      <c r="NPV913" s="213"/>
      <c r="NPW913" s="213"/>
      <c r="NPX913" s="213"/>
      <c r="NPY913" s="213"/>
      <c r="NPZ913" s="213"/>
      <c r="NQA913" s="213"/>
      <c r="NQB913" s="213"/>
      <c r="NQC913" s="213"/>
      <c r="NQD913" s="213"/>
      <c r="NQE913" s="213"/>
      <c r="NQF913" s="213"/>
      <c r="NQG913" s="213"/>
      <c r="NQH913" s="213"/>
      <c r="NQI913" s="213"/>
      <c r="NQJ913" s="213"/>
      <c r="NQK913" s="213"/>
      <c r="NQL913" s="213"/>
      <c r="NQM913" s="213"/>
      <c r="NQN913" s="213"/>
      <c r="NQO913" s="213"/>
      <c r="NQP913" s="213"/>
      <c r="NQQ913" s="213"/>
      <c r="NQR913" s="213"/>
      <c r="NQS913" s="213"/>
      <c r="NQT913" s="213"/>
      <c r="NQU913" s="213"/>
      <c r="NQV913" s="213"/>
      <c r="NQW913" s="213"/>
      <c r="NQX913" s="213"/>
      <c r="NQY913" s="213"/>
      <c r="NQZ913" s="213"/>
      <c r="NRA913" s="213"/>
      <c r="NRB913" s="213"/>
      <c r="NRC913" s="213"/>
      <c r="NRD913" s="213"/>
      <c r="NRE913" s="213"/>
      <c r="NRF913" s="213"/>
      <c r="NRG913" s="213"/>
      <c r="NRH913" s="213"/>
      <c r="NRI913" s="213"/>
      <c r="NRJ913" s="213"/>
      <c r="NRK913" s="213"/>
      <c r="NRL913" s="213"/>
      <c r="NRM913" s="213"/>
      <c r="NRN913" s="213"/>
      <c r="NRO913" s="213"/>
      <c r="NRP913" s="213"/>
      <c r="NRQ913" s="213"/>
      <c r="NRR913" s="213"/>
      <c r="NRS913" s="213"/>
      <c r="NRT913" s="213"/>
      <c r="NRU913" s="213"/>
      <c r="NRV913" s="213"/>
      <c r="NRW913" s="213"/>
      <c r="NRX913" s="213"/>
      <c r="NRY913" s="213"/>
      <c r="NRZ913" s="213"/>
      <c r="NSA913" s="213"/>
      <c r="NSB913" s="213"/>
      <c r="NSC913" s="213"/>
      <c r="NSD913" s="213"/>
      <c r="NSE913" s="213"/>
      <c r="NSF913" s="213"/>
      <c r="NSG913" s="213"/>
      <c r="NSH913" s="213"/>
      <c r="NSI913" s="213"/>
      <c r="NSJ913" s="213"/>
      <c r="NSK913" s="213"/>
      <c r="NSL913" s="213"/>
      <c r="NSM913" s="213"/>
      <c r="NSN913" s="213"/>
      <c r="NSO913" s="213"/>
      <c r="NSP913" s="213"/>
      <c r="NSQ913" s="213"/>
      <c r="NSR913" s="213"/>
      <c r="NSS913" s="213"/>
      <c r="NST913" s="213"/>
      <c r="NSU913" s="213"/>
      <c r="NSV913" s="213"/>
      <c r="NSW913" s="213"/>
      <c r="NSX913" s="213"/>
      <c r="NSY913" s="213"/>
      <c r="NSZ913" s="213"/>
      <c r="NTA913" s="213"/>
      <c r="NTB913" s="213"/>
      <c r="NTC913" s="213"/>
      <c r="NTD913" s="213"/>
      <c r="NTE913" s="213"/>
      <c r="NTF913" s="213"/>
      <c r="NTG913" s="213"/>
      <c r="NTH913" s="213"/>
      <c r="NTI913" s="213"/>
      <c r="NTJ913" s="213"/>
      <c r="NTK913" s="213"/>
      <c r="NTL913" s="213"/>
      <c r="NTM913" s="213"/>
      <c r="NTN913" s="213"/>
      <c r="NTO913" s="213"/>
      <c r="NTP913" s="213"/>
      <c r="NTQ913" s="213"/>
      <c r="NTR913" s="213"/>
      <c r="NTS913" s="213"/>
      <c r="NTT913" s="213"/>
      <c r="NTU913" s="213"/>
      <c r="NTV913" s="213"/>
      <c r="NTW913" s="213"/>
      <c r="NTX913" s="213"/>
      <c r="NTY913" s="213"/>
      <c r="NTZ913" s="213"/>
      <c r="NUA913" s="213"/>
      <c r="NUB913" s="213"/>
      <c r="NUC913" s="213"/>
      <c r="NUD913" s="213"/>
      <c r="NUE913" s="213"/>
      <c r="NUF913" s="213"/>
      <c r="NUG913" s="213"/>
      <c r="NUH913" s="213"/>
      <c r="NUI913" s="213"/>
      <c r="NUJ913" s="213"/>
      <c r="NUK913" s="213"/>
      <c r="NUL913" s="213"/>
      <c r="NUM913" s="213"/>
      <c r="NUN913" s="213"/>
      <c r="NUO913" s="213"/>
      <c r="NUP913" s="213"/>
      <c r="NUQ913" s="213"/>
      <c r="NUR913" s="213"/>
      <c r="NUS913" s="213"/>
      <c r="NUT913" s="213"/>
      <c r="NUU913" s="213"/>
      <c r="NUV913" s="213"/>
      <c r="NUW913" s="213"/>
      <c r="NUX913" s="213"/>
      <c r="NUY913" s="213"/>
      <c r="NUZ913" s="213"/>
      <c r="NVA913" s="213"/>
      <c r="NVB913" s="213"/>
      <c r="NVC913" s="213"/>
      <c r="NVD913" s="213"/>
      <c r="NVE913" s="213"/>
      <c r="NVF913" s="213"/>
      <c r="NVG913" s="213"/>
      <c r="NVH913" s="213"/>
      <c r="NVI913" s="213"/>
      <c r="NVJ913" s="213"/>
      <c r="NVK913" s="213"/>
      <c r="NVL913" s="213"/>
      <c r="NVM913" s="213"/>
      <c r="NVN913" s="213"/>
      <c r="NVO913" s="213"/>
      <c r="NVP913" s="213"/>
      <c r="NVQ913" s="213"/>
      <c r="NVR913" s="213"/>
      <c r="NVS913" s="213"/>
      <c r="NVT913" s="213"/>
      <c r="NVU913" s="213"/>
      <c r="NVV913" s="213"/>
      <c r="NVW913" s="213"/>
      <c r="NVX913" s="213"/>
      <c r="NVY913" s="213"/>
      <c r="NVZ913" s="213"/>
      <c r="NWA913" s="213"/>
      <c r="NWB913" s="213"/>
      <c r="NWC913" s="213"/>
      <c r="NWD913" s="213"/>
      <c r="NWE913" s="213"/>
      <c r="NWF913" s="213"/>
      <c r="NWG913" s="213"/>
      <c r="NWH913" s="213"/>
      <c r="NWI913" s="213"/>
      <c r="NWJ913" s="213"/>
      <c r="NWK913" s="213"/>
      <c r="NWL913" s="213"/>
      <c r="NWM913" s="213"/>
      <c r="NWN913" s="213"/>
      <c r="NWO913" s="213"/>
      <c r="NWP913" s="213"/>
      <c r="NWQ913" s="213"/>
      <c r="NWR913" s="213"/>
      <c r="NWS913" s="213"/>
      <c r="NWT913" s="213"/>
      <c r="NWU913" s="213"/>
      <c r="NWV913" s="213"/>
      <c r="NWW913" s="213"/>
      <c r="NWX913" s="213"/>
      <c r="NWY913" s="213"/>
      <c r="NWZ913" s="213"/>
      <c r="NXA913" s="213"/>
      <c r="NXB913" s="213"/>
      <c r="NXC913" s="213"/>
      <c r="NXD913" s="213"/>
      <c r="NXE913" s="213"/>
      <c r="NXF913" s="213"/>
      <c r="NXG913" s="213"/>
      <c r="NXH913" s="213"/>
      <c r="NXI913" s="213"/>
      <c r="NXJ913" s="213"/>
      <c r="NXK913" s="213"/>
      <c r="NXL913" s="213"/>
      <c r="NXM913" s="213"/>
      <c r="NXN913" s="213"/>
      <c r="NXO913" s="213"/>
      <c r="NXP913" s="213"/>
      <c r="NXQ913" s="213"/>
      <c r="NXR913" s="213"/>
      <c r="NXS913" s="213"/>
      <c r="NXT913" s="213"/>
      <c r="NXU913" s="213"/>
      <c r="NXV913" s="213"/>
      <c r="NXW913" s="213"/>
      <c r="NXX913" s="213"/>
      <c r="NXY913" s="213"/>
      <c r="NXZ913" s="213"/>
      <c r="NYA913" s="213"/>
      <c r="NYB913" s="213"/>
      <c r="NYC913" s="213"/>
      <c r="NYD913" s="213"/>
      <c r="NYE913" s="213"/>
      <c r="NYF913" s="213"/>
      <c r="NYG913" s="213"/>
      <c r="NYH913" s="213"/>
      <c r="NYI913" s="213"/>
      <c r="NYJ913" s="213"/>
      <c r="NYK913" s="213"/>
      <c r="NYL913" s="213"/>
      <c r="NYM913" s="213"/>
      <c r="NYN913" s="213"/>
      <c r="NYO913" s="213"/>
      <c r="NYP913" s="213"/>
      <c r="NYQ913" s="213"/>
      <c r="NYR913" s="213"/>
      <c r="NYS913" s="213"/>
      <c r="NYT913" s="213"/>
      <c r="NYU913" s="213"/>
      <c r="NYV913" s="213"/>
      <c r="NYW913" s="213"/>
      <c r="NYX913" s="213"/>
      <c r="NYY913" s="213"/>
      <c r="NYZ913" s="213"/>
      <c r="NZA913" s="213"/>
      <c r="NZB913" s="213"/>
      <c r="NZC913" s="213"/>
      <c r="NZD913" s="213"/>
      <c r="NZE913" s="213"/>
      <c r="NZF913" s="213"/>
      <c r="NZG913" s="213"/>
      <c r="NZH913" s="213"/>
      <c r="NZI913" s="213"/>
      <c r="NZJ913" s="213"/>
      <c r="NZK913" s="213"/>
      <c r="NZL913" s="213"/>
      <c r="NZM913" s="213"/>
      <c r="NZN913" s="213"/>
      <c r="NZO913" s="213"/>
      <c r="NZP913" s="213"/>
      <c r="NZQ913" s="213"/>
      <c r="NZR913" s="213"/>
      <c r="NZS913" s="213"/>
      <c r="NZT913" s="213"/>
      <c r="NZU913" s="213"/>
      <c r="NZV913" s="213"/>
      <c r="NZW913" s="213"/>
      <c r="NZX913" s="213"/>
      <c r="NZY913" s="213"/>
      <c r="NZZ913" s="213"/>
      <c r="OAA913" s="213"/>
      <c r="OAB913" s="213"/>
      <c r="OAC913" s="213"/>
      <c r="OAD913" s="213"/>
      <c r="OAE913" s="213"/>
      <c r="OAF913" s="213"/>
      <c r="OAG913" s="213"/>
      <c r="OAH913" s="213"/>
      <c r="OAI913" s="213"/>
      <c r="OAJ913" s="213"/>
      <c r="OAK913" s="213"/>
      <c r="OAL913" s="213"/>
      <c r="OAM913" s="213"/>
      <c r="OAN913" s="213"/>
      <c r="OAO913" s="213"/>
      <c r="OAP913" s="213"/>
      <c r="OAQ913" s="213"/>
      <c r="OAR913" s="213"/>
      <c r="OAS913" s="213"/>
      <c r="OAT913" s="213"/>
      <c r="OAU913" s="213"/>
      <c r="OAV913" s="213"/>
      <c r="OAW913" s="213"/>
      <c r="OAX913" s="213"/>
      <c r="OAY913" s="213"/>
      <c r="OAZ913" s="213"/>
      <c r="OBA913" s="213"/>
      <c r="OBB913" s="213"/>
      <c r="OBC913" s="213"/>
      <c r="OBD913" s="213"/>
      <c r="OBE913" s="213"/>
      <c r="OBF913" s="213"/>
      <c r="OBG913" s="213"/>
      <c r="OBH913" s="213"/>
      <c r="OBI913" s="213"/>
      <c r="OBJ913" s="213"/>
      <c r="OBK913" s="213"/>
      <c r="OBL913" s="213"/>
      <c r="OBM913" s="213"/>
      <c r="OBN913" s="213"/>
      <c r="OBO913" s="213"/>
      <c r="OBP913" s="213"/>
      <c r="OBQ913" s="213"/>
      <c r="OBR913" s="213"/>
      <c r="OBS913" s="213"/>
      <c r="OBT913" s="213"/>
      <c r="OBU913" s="213"/>
      <c r="OBV913" s="213"/>
      <c r="OBW913" s="213"/>
      <c r="OBX913" s="213"/>
      <c r="OBY913" s="213"/>
      <c r="OBZ913" s="213"/>
      <c r="OCA913" s="213"/>
      <c r="OCB913" s="213"/>
      <c r="OCC913" s="213"/>
      <c r="OCD913" s="213"/>
      <c r="OCE913" s="213"/>
      <c r="OCF913" s="213"/>
      <c r="OCG913" s="213"/>
      <c r="OCH913" s="213"/>
      <c r="OCI913" s="213"/>
      <c r="OCJ913" s="213"/>
      <c r="OCK913" s="213"/>
      <c r="OCL913" s="213"/>
      <c r="OCM913" s="213"/>
      <c r="OCN913" s="213"/>
      <c r="OCO913" s="213"/>
      <c r="OCP913" s="213"/>
      <c r="OCQ913" s="213"/>
      <c r="OCR913" s="213"/>
      <c r="OCS913" s="213"/>
      <c r="OCT913" s="213"/>
      <c r="OCU913" s="213"/>
      <c r="OCV913" s="213"/>
      <c r="OCW913" s="213"/>
      <c r="OCX913" s="213"/>
      <c r="OCY913" s="213"/>
      <c r="OCZ913" s="213"/>
      <c r="ODA913" s="213"/>
      <c r="ODB913" s="213"/>
      <c r="ODC913" s="213"/>
      <c r="ODD913" s="213"/>
      <c r="ODE913" s="213"/>
      <c r="ODF913" s="213"/>
      <c r="ODG913" s="213"/>
      <c r="ODH913" s="213"/>
      <c r="ODI913" s="213"/>
      <c r="ODJ913" s="213"/>
      <c r="ODK913" s="213"/>
      <c r="ODL913" s="213"/>
      <c r="ODM913" s="213"/>
      <c r="ODN913" s="213"/>
      <c r="ODO913" s="213"/>
      <c r="ODP913" s="213"/>
      <c r="ODQ913" s="213"/>
      <c r="ODR913" s="213"/>
      <c r="ODS913" s="213"/>
      <c r="ODT913" s="213"/>
      <c r="ODU913" s="213"/>
      <c r="ODV913" s="213"/>
      <c r="ODW913" s="213"/>
      <c r="ODX913" s="213"/>
      <c r="ODY913" s="213"/>
      <c r="ODZ913" s="213"/>
      <c r="OEA913" s="213"/>
      <c r="OEB913" s="213"/>
      <c r="OEC913" s="213"/>
      <c r="OED913" s="213"/>
      <c r="OEE913" s="213"/>
      <c r="OEF913" s="213"/>
      <c r="OEG913" s="213"/>
      <c r="OEH913" s="213"/>
      <c r="OEI913" s="213"/>
      <c r="OEJ913" s="213"/>
      <c r="OEK913" s="213"/>
      <c r="OEL913" s="213"/>
      <c r="OEM913" s="213"/>
      <c r="OEN913" s="213"/>
      <c r="OEO913" s="213"/>
      <c r="OEP913" s="213"/>
      <c r="OEQ913" s="213"/>
      <c r="OER913" s="213"/>
      <c r="OES913" s="213"/>
      <c r="OET913" s="213"/>
      <c r="OEU913" s="213"/>
      <c r="OEV913" s="213"/>
      <c r="OEW913" s="213"/>
      <c r="OEX913" s="213"/>
      <c r="OEY913" s="213"/>
      <c r="OEZ913" s="213"/>
      <c r="OFA913" s="213"/>
      <c r="OFB913" s="213"/>
      <c r="OFC913" s="213"/>
      <c r="OFD913" s="213"/>
      <c r="OFE913" s="213"/>
      <c r="OFF913" s="213"/>
      <c r="OFG913" s="213"/>
      <c r="OFH913" s="213"/>
      <c r="OFI913" s="213"/>
      <c r="OFJ913" s="213"/>
      <c r="OFK913" s="213"/>
      <c r="OFL913" s="213"/>
      <c r="OFM913" s="213"/>
      <c r="OFN913" s="213"/>
      <c r="OFO913" s="213"/>
      <c r="OFP913" s="213"/>
      <c r="OFQ913" s="213"/>
      <c r="OFR913" s="213"/>
      <c r="OFS913" s="213"/>
      <c r="OFT913" s="213"/>
      <c r="OFU913" s="213"/>
      <c r="OFV913" s="213"/>
      <c r="OFW913" s="213"/>
      <c r="OFX913" s="213"/>
      <c r="OFY913" s="213"/>
      <c r="OFZ913" s="213"/>
      <c r="OGA913" s="213"/>
      <c r="OGB913" s="213"/>
      <c r="OGC913" s="213"/>
      <c r="OGD913" s="213"/>
      <c r="OGE913" s="213"/>
      <c r="OGF913" s="213"/>
      <c r="OGG913" s="213"/>
      <c r="OGH913" s="213"/>
      <c r="OGI913" s="213"/>
      <c r="OGJ913" s="213"/>
      <c r="OGK913" s="213"/>
      <c r="OGL913" s="213"/>
      <c r="OGM913" s="213"/>
      <c r="OGN913" s="213"/>
      <c r="OGO913" s="213"/>
      <c r="OGP913" s="213"/>
      <c r="OGQ913" s="213"/>
      <c r="OGR913" s="213"/>
      <c r="OGS913" s="213"/>
      <c r="OGT913" s="213"/>
      <c r="OGU913" s="213"/>
      <c r="OGV913" s="213"/>
      <c r="OGW913" s="213"/>
      <c r="OGX913" s="213"/>
      <c r="OGY913" s="213"/>
      <c r="OGZ913" s="213"/>
      <c r="OHA913" s="213"/>
      <c r="OHB913" s="213"/>
      <c r="OHC913" s="213"/>
      <c r="OHD913" s="213"/>
      <c r="OHE913" s="213"/>
      <c r="OHF913" s="213"/>
      <c r="OHG913" s="213"/>
      <c r="OHH913" s="213"/>
      <c r="OHI913" s="213"/>
      <c r="OHJ913" s="213"/>
      <c r="OHK913" s="213"/>
      <c r="OHL913" s="213"/>
      <c r="OHM913" s="213"/>
      <c r="OHN913" s="213"/>
      <c r="OHO913" s="213"/>
      <c r="OHP913" s="213"/>
      <c r="OHQ913" s="213"/>
      <c r="OHR913" s="213"/>
      <c r="OHS913" s="213"/>
      <c r="OHT913" s="213"/>
      <c r="OHU913" s="213"/>
      <c r="OHV913" s="213"/>
      <c r="OHW913" s="213"/>
      <c r="OHX913" s="213"/>
      <c r="OHY913" s="213"/>
      <c r="OHZ913" s="213"/>
      <c r="OIA913" s="213"/>
      <c r="OIB913" s="213"/>
      <c r="OIC913" s="213"/>
      <c r="OID913" s="213"/>
      <c r="OIE913" s="213"/>
      <c r="OIF913" s="213"/>
      <c r="OIG913" s="213"/>
      <c r="OIH913" s="213"/>
      <c r="OII913" s="213"/>
      <c r="OIJ913" s="213"/>
      <c r="OIK913" s="213"/>
      <c r="OIL913" s="213"/>
      <c r="OIM913" s="213"/>
      <c r="OIN913" s="213"/>
      <c r="OIO913" s="213"/>
      <c r="OIP913" s="213"/>
      <c r="OIQ913" s="213"/>
      <c r="OIR913" s="213"/>
      <c r="OIS913" s="213"/>
      <c r="OIT913" s="213"/>
      <c r="OIU913" s="213"/>
      <c r="OIV913" s="213"/>
      <c r="OIW913" s="213"/>
      <c r="OIX913" s="213"/>
      <c r="OIY913" s="213"/>
      <c r="OIZ913" s="213"/>
      <c r="OJA913" s="213"/>
      <c r="OJB913" s="213"/>
      <c r="OJC913" s="213"/>
      <c r="OJD913" s="213"/>
      <c r="OJE913" s="213"/>
      <c r="OJF913" s="213"/>
      <c r="OJG913" s="213"/>
      <c r="OJH913" s="213"/>
      <c r="OJI913" s="213"/>
      <c r="OJJ913" s="213"/>
      <c r="OJK913" s="213"/>
      <c r="OJL913" s="213"/>
      <c r="OJM913" s="213"/>
      <c r="OJN913" s="213"/>
      <c r="OJO913" s="213"/>
      <c r="OJP913" s="213"/>
      <c r="OJQ913" s="213"/>
      <c r="OJR913" s="213"/>
      <c r="OJS913" s="213"/>
      <c r="OJT913" s="213"/>
      <c r="OJU913" s="213"/>
      <c r="OJV913" s="213"/>
      <c r="OJW913" s="213"/>
      <c r="OJX913" s="213"/>
      <c r="OJY913" s="213"/>
      <c r="OJZ913" s="213"/>
      <c r="OKA913" s="213"/>
      <c r="OKB913" s="213"/>
      <c r="OKC913" s="213"/>
      <c r="OKD913" s="213"/>
      <c r="OKE913" s="213"/>
      <c r="OKF913" s="213"/>
      <c r="OKG913" s="213"/>
      <c r="OKH913" s="213"/>
      <c r="OKI913" s="213"/>
      <c r="OKJ913" s="213"/>
      <c r="OKK913" s="213"/>
      <c r="OKL913" s="213"/>
      <c r="OKM913" s="213"/>
      <c r="OKN913" s="213"/>
      <c r="OKO913" s="213"/>
      <c r="OKP913" s="213"/>
      <c r="OKQ913" s="213"/>
      <c r="OKR913" s="213"/>
      <c r="OKS913" s="213"/>
      <c r="OKT913" s="213"/>
      <c r="OKU913" s="213"/>
      <c r="OKV913" s="213"/>
      <c r="OKW913" s="213"/>
      <c r="OKX913" s="213"/>
      <c r="OKY913" s="213"/>
      <c r="OKZ913" s="213"/>
      <c r="OLA913" s="213"/>
      <c r="OLB913" s="213"/>
      <c r="OLC913" s="213"/>
      <c r="OLD913" s="213"/>
      <c r="OLE913" s="213"/>
      <c r="OLF913" s="213"/>
      <c r="OLG913" s="213"/>
      <c r="OLH913" s="213"/>
      <c r="OLI913" s="213"/>
      <c r="OLJ913" s="213"/>
      <c r="OLK913" s="213"/>
      <c r="OLL913" s="213"/>
      <c r="OLM913" s="213"/>
      <c r="OLN913" s="213"/>
      <c r="OLO913" s="213"/>
      <c r="OLP913" s="213"/>
      <c r="OLQ913" s="213"/>
      <c r="OLR913" s="213"/>
      <c r="OLS913" s="213"/>
      <c r="OLT913" s="213"/>
      <c r="OLU913" s="213"/>
      <c r="OLV913" s="213"/>
      <c r="OLW913" s="213"/>
      <c r="OLX913" s="213"/>
      <c r="OLY913" s="213"/>
      <c r="OLZ913" s="213"/>
      <c r="OMA913" s="213"/>
      <c r="OMB913" s="213"/>
      <c r="OMC913" s="213"/>
      <c r="OMD913" s="213"/>
      <c r="OME913" s="213"/>
      <c r="OMF913" s="213"/>
      <c r="OMG913" s="213"/>
      <c r="OMH913" s="213"/>
      <c r="OMI913" s="213"/>
      <c r="OMJ913" s="213"/>
      <c r="OMK913" s="213"/>
      <c r="OML913" s="213"/>
      <c r="OMM913" s="213"/>
      <c r="OMN913" s="213"/>
      <c r="OMO913" s="213"/>
      <c r="OMP913" s="213"/>
      <c r="OMQ913" s="213"/>
      <c r="OMR913" s="213"/>
      <c r="OMS913" s="213"/>
      <c r="OMT913" s="213"/>
      <c r="OMU913" s="213"/>
      <c r="OMV913" s="213"/>
      <c r="OMW913" s="213"/>
      <c r="OMX913" s="213"/>
      <c r="OMY913" s="213"/>
      <c r="OMZ913" s="213"/>
      <c r="ONA913" s="213"/>
      <c r="ONB913" s="213"/>
      <c r="ONC913" s="213"/>
      <c r="OND913" s="213"/>
      <c r="ONE913" s="213"/>
      <c r="ONF913" s="213"/>
      <c r="ONG913" s="213"/>
      <c r="ONH913" s="213"/>
      <c r="ONI913" s="213"/>
      <c r="ONJ913" s="213"/>
      <c r="ONK913" s="213"/>
      <c r="ONL913" s="213"/>
      <c r="ONM913" s="213"/>
      <c r="ONN913" s="213"/>
      <c r="ONO913" s="213"/>
      <c r="ONP913" s="213"/>
      <c r="ONQ913" s="213"/>
      <c r="ONR913" s="213"/>
      <c r="ONS913" s="213"/>
      <c r="ONT913" s="213"/>
      <c r="ONU913" s="213"/>
      <c r="ONV913" s="213"/>
      <c r="ONW913" s="213"/>
      <c r="ONX913" s="213"/>
      <c r="ONY913" s="213"/>
      <c r="ONZ913" s="213"/>
      <c r="OOA913" s="213"/>
      <c r="OOB913" s="213"/>
      <c r="OOC913" s="213"/>
      <c r="OOD913" s="213"/>
      <c r="OOE913" s="213"/>
      <c r="OOF913" s="213"/>
      <c r="OOG913" s="213"/>
      <c r="OOH913" s="213"/>
      <c r="OOI913" s="213"/>
      <c r="OOJ913" s="213"/>
      <c r="OOK913" s="213"/>
      <c r="OOL913" s="213"/>
      <c r="OOM913" s="213"/>
      <c r="OON913" s="213"/>
      <c r="OOO913" s="213"/>
      <c r="OOP913" s="213"/>
      <c r="OOQ913" s="213"/>
      <c r="OOR913" s="213"/>
      <c r="OOS913" s="213"/>
      <c r="OOT913" s="213"/>
      <c r="OOU913" s="213"/>
      <c r="OOV913" s="213"/>
      <c r="OOW913" s="213"/>
      <c r="OOX913" s="213"/>
      <c r="OOY913" s="213"/>
      <c r="OOZ913" s="213"/>
      <c r="OPA913" s="213"/>
      <c r="OPB913" s="213"/>
      <c r="OPC913" s="213"/>
      <c r="OPD913" s="213"/>
      <c r="OPE913" s="213"/>
      <c r="OPF913" s="213"/>
      <c r="OPG913" s="213"/>
      <c r="OPH913" s="213"/>
      <c r="OPI913" s="213"/>
      <c r="OPJ913" s="213"/>
      <c r="OPK913" s="213"/>
      <c r="OPL913" s="213"/>
      <c r="OPM913" s="213"/>
      <c r="OPN913" s="213"/>
      <c r="OPO913" s="213"/>
      <c r="OPP913" s="213"/>
      <c r="OPQ913" s="213"/>
      <c r="OPR913" s="213"/>
      <c r="OPS913" s="213"/>
      <c r="OPT913" s="213"/>
      <c r="OPU913" s="213"/>
      <c r="OPV913" s="213"/>
      <c r="OPW913" s="213"/>
      <c r="OPX913" s="213"/>
      <c r="OPY913" s="213"/>
      <c r="OPZ913" s="213"/>
      <c r="OQA913" s="213"/>
      <c r="OQB913" s="213"/>
      <c r="OQC913" s="213"/>
      <c r="OQD913" s="213"/>
      <c r="OQE913" s="213"/>
      <c r="OQF913" s="213"/>
      <c r="OQG913" s="213"/>
      <c r="OQH913" s="213"/>
      <c r="OQI913" s="213"/>
      <c r="OQJ913" s="213"/>
      <c r="OQK913" s="213"/>
      <c r="OQL913" s="213"/>
      <c r="OQM913" s="213"/>
      <c r="OQN913" s="213"/>
      <c r="OQO913" s="213"/>
      <c r="OQP913" s="213"/>
      <c r="OQQ913" s="213"/>
      <c r="OQR913" s="213"/>
      <c r="OQS913" s="213"/>
      <c r="OQT913" s="213"/>
      <c r="OQU913" s="213"/>
      <c r="OQV913" s="213"/>
      <c r="OQW913" s="213"/>
      <c r="OQX913" s="213"/>
      <c r="OQY913" s="213"/>
      <c r="OQZ913" s="213"/>
      <c r="ORA913" s="213"/>
      <c r="ORB913" s="213"/>
      <c r="ORC913" s="213"/>
      <c r="ORD913" s="213"/>
      <c r="ORE913" s="213"/>
      <c r="ORF913" s="213"/>
      <c r="ORG913" s="213"/>
      <c r="ORH913" s="213"/>
      <c r="ORI913" s="213"/>
      <c r="ORJ913" s="213"/>
      <c r="ORK913" s="213"/>
      <c r="ORL913" s="213"/>
      <c r="ORM913" s="213"/>
      <c r="ORN913" s="213"/>
      <c r="ORO913" s="213"/>
      <c r="ORP913" s="213"/>
      <c r="ORQ913" s="213"/>
      <c r="ORR913" s="213"/>
      <c r="ORS913" s="213"/>
      <c r="ORT913" s="213"/>
      <c r="ORU913" s="213"/>
      <c r="ORV913" s="213"/>
      <c r="ORW913" s="213"/>
      <c r="ORX913" s="213"/>
      <c r="ORY913" s="213"/>
      <c r="ORZ913" s="213"/>
      <c r="OSA913" s="213"/>
      <c r="OSB913" s="213"/>
      <c r="OSC913" s="213"/>
      <c r="OSD913" s="213"/>
      <c r="OSE913" s="213"/>
      <c r="OSF913" s="213"/>
      <c r="OSG913" s="213"/>
      <c r="OSH913" s="213"/>
      <c r="OSI913" s="213"/>
      <c r="OSJ913" s="213"/>
      <c r="OSK913" s="213"/>
      <c r="OSL913" s="213"/>
      <c r="OSM913" s="213"/>
      <c r="OSN913" s="213"/>
      <c r="OSO913" s="213"/>
      <c r="OSP913" s="213"/>
      <c r="OSQ913" s="213"/>
      <c r="OSR913" s="213"/>
      <c r="OSS913" s="213"/>
      <c r="OST913" s="213"/>
      <c r="OSU913" s="213"/>
      <c r="OSV913" s="213"/>
      <c r="OSW913" s="213"/>
      <c r="OSX913" s="213"/>
      <c r="OSY913" s="213"/>
      <c r="OSZ913" s="213"/>
      <c r="OTA913" s="213"/>
      <c r="OTB913" s="213"/>
      <c r="OTC913" s="213"/>
      <c r="OTD913" s="213"/>
      <c r="OTE913" s="213"/>
      <c r="OTF913" s="213"/>
      <c r="OTG913" s="213"/>
      <c r="OTH913" s="213"/>
      <c r="OTI913" s="213"/>
      <c r="OTJ913" s="213"/>
      <c r="OTK913" s="213"/>
      <c r="OTL913" s="213"/>
      <c r="OTM913" s="213"/>
      <c r="OTN913" s="213"/>
      <c r="OTO913" s="213"/>
      <c r="OTP913" s="213"/>
      <c r="OTQ913" s="213"/>
      <c r="OTR913" s="213"/>
      <c r="OTS913" s="213"/>
      <c r="OTT913" s="213"/>
      <c r="OTU913" s="213"/>
      <c r="OTV913" s="213"/>
      <c r="OTW913" s="213"/>
      <c r="OTX913" s="213"/>
      <c r="OTY913" s="213"/>
      <c r="OTZ913" s="213"/>
      <c r="OUA913" s="213"/>
      <c r="OUB913" s="213"/>
      <c r="OUC913" s="213"/>
      <c r="OUD913" s="213"/>
      <c r="OUE913" s="213"/>
      <c r="OUF913" s="213"/>
      <c r="OUG913" s="213"/>
      <c r="OUH913" s="213"/>
      <c r="OUI913" s="213"/>
      <c r="OUJ913" s="213"/>
      <c r="OUK913" s="213"/>
      <c r="OUL913" s="213"/>
      <c r="OUM913" s="213"/>
      <c r="OUN913" s="213"/>
      <c r="OUO913" s="213"/>
      <c r="OUP913" s="213"/>
      <c r="OUQ913" s="213"/>
      <c r="OUR913" s="213"/>
      <c r="OUS913" s="213"/>
      <c r="OUT913" s="213"/>
      <c r="OUU913" s="213"/>
      <c r="OUV913" s="213"/>
      <c r="OUW913" s="213"/>
      <c r="OUX913" s="213"/>
      <c r="OUY913" s="213"/>
      <c r="OUZ913" s="213"/>
      <c r="OVA913" s="213"/>
      <c r="OVB913" s="213"/>
      <c r="OVC913" s="213"/>
      <c r="OVD913" s="213"/>
      <c r="OVE913" s="213"/>
      <c r="OVF913" s="213"/>
      <c r="OVG913" s="213"/>
      <c r="OVH913" s="213"/>
      <c r="OVI913" s="213"/>
      <c r="OVJ913" s="213"/>
      <c r="OVK913" s="213"/>
      <c r="OVL913" s="213"/>
      <c r="OVM913" s="213"/>
      <c r="OVN913" s="213"/>
      <c r="OVO913" s="213"/>
      <c r="OVP913" s="213"/>
      <c r="OVQ913" s="213"/>
      <c r="OVR913" s="213"/>
      <c r="OVS913" s="213"/>
      <c r="OVT913" s="213"/>
      <c r="OVU913" s="213"/>
      <c r="OVV913" s="213"/>
      <c r="OVW913" s="213"/>
      <c r="OVX913" s="213"/>
      <c r="OVY913" s="213"/>
      <c r="OVZ913" s="213"/>
      <c r="OWA913" s="213"/>
      <c r="OWB913" s="213"/>
      <c r="OWC913" s="213"/>
      <c r="OWD913" s="213"/>
      <c r="OWE913" s="213"/>
      <c r="OWF913" s="213"/>
      <c r="OWG913" s="213"/>
      <c r="OWH913" s="213"/>
      <c r="OWI913" s="213"/>
      <c r="OWJ913" s="213"/>
      <c r="OWK913" s="213"/>
      <c r="OWL913" s="213"/>
      <c r="OWM913" s="213"/>
      <c r="OWN913" s="213"/>
      <c r="OWO913" s="213"/>
      <c r="OWP913" s="213"/>
      <c r="OWQ913" s="213"/>
      <c r="OWR913" s="213"/>
      <c r="OWS913" s="213"/>
      <c r="OWT913" s="213"/>
      <c r="OWU913" s="213"/>
      <c r="OWV913" s="213"/>
      <c r="OWW913" s="213"/>
      <c r="OWX913" s="213"/>
      <c r="OWY913" s="213"/>
      <c r="OWZ913" s="213"/>
      <c r="OXA913" s="213"/>
      <c r="OXB913" s="213"/>
      <c r="OXC913" s="213"/>
      <c r="OXD913" s="213"/>
      <c r="OXE913" s="213"/>
      <c r="OXF913" s="213"/>
      <c r="OXG913" s="213"/>
      <c r="OXH913" s="213"/>
      <c r="OXI913" s="213"/>
      <c r="OXJ913" s="213"/>
      <c r="OXK913" s="213"/>
      <c r="OXL913" s="213"/>
      <c r="OXM913" s="213"/>
      <c r="OXN913" s="213"/>
      <c r="OXO913" s="213"/>
      <c r="OXP913" s="213"/>
      <c r="OXQ913" s="213"/>
      <c r="OXR913" s="213"/>
      <c r="OXS913" s="213"/>
      <c r="OXT913" s="213"/>
      <c r="OXU913" s="213"/>
      <c r="OXV913" s="213"/>
      <c r="OXW913" s="213"/>
      <c r="OXX913" s="213"/>
      <c r="OXY913" s="213"/>
      <c r="OXZ913" s="213"/>
      <c r="OYA913" s="213"/>
      <c r="OYB913" s="213"/>
      <c r="OYC913" s="213"/>
      <c r="OYD913" s="213"/>
      <c r="OYE913" s="213"/>
      <c r="OYF913" s="213"/>
      <c r="OYG913" s="213"/>
      <c r="OYH913" s="213"/>
      <c r="OYI913" s="213"/>
      <c r="OYJ913" s="213"/>
      <c r="OYK913" s="213"/>
      <c r="OYL913" s="213"/>
      <c r="OYM913" s="213"/>
      <c r="OYN913" s="213"/>
      <c r="OYO913" s="213"/>
      <c r="OYP913" s="213"/>
      <c r="OYQ913" s="213"/>
      <c r="OYR913" s="213"/>
      <c r="OYS913" s="213"/>
      <c r="OYT913" s="213"/>
      <c r="OYU913" s="213"/>
      <c r="OYV913" s="213"/>
      <c r="OYW913" s="213"/>
      <c r="OYX913" s="213"/>
      <c r="OYY913" s="213"/>
      <c r="OYZ913" s="213"/>
      <c r="OZA913" s="213"/>
      <c r="OZB913" s="213"/>
      <c r="OZC913" s="213"/>
      <c r="OZD913" s="213"/>
      <c r="OZE913" s="213"/>
      <c r="OZF913" s="213"/>
      <c r="OZG913" s="213"/>
      <c r="OZH913" s="213"/>
      <c r="OZI913" s="213"/>
      <c r="OZJ913" s="213"/>
      <c r="OZK913" s="213"/>
      <c r="OZL913" s="213"/>
      <c r="OZM913" s="213"/>
      <c r="OZN913" s="213"/>
      <c r="OZO913" s="213"/>
      <c r="OZP913" s="213"/>
      <c r="OZQ913" s="213"/>
      <c r="OZR913" s="213"/>
      <c r="OZS913" s="213"/>
      <c r="OZT913" s="213"/>
      <c r="OZU913" s="213"/>
      <c r="OZV913" s="213"/>
      <c r="OZW913" s="213"/>
      <c r="OZX913" s="213"/>
      <c r="OZY913" s="213"/>
      <c r="OZZ913" s="213"/>
      <c r="PAA913" s="213"/>
      <c r="PAB913" s="213"/>
      <c r="PAC913" s="213"/>
      <c r="PAD913" s="213"/>
      <c r="PAE913" s="213"/>
      <c r="PAF913" s="213"/>
      <c r="PAG913" s="213"/>
      <c r="PAH913" s="213"/>
      <c r="PAI913" s="213"/>
      <c r="PAJ913" s="213"/>
      <c r="PAK913" s="213"/>
      <c r="PAL913" s="213"/>
      <c r="PAM913" s="213"/>
      <c r="PAN913" s="213"/>
      <c r="PAO913" s="213"/>
      <c r="PAP913" s="213"/>
      <c r="PAQ913" s="213"/>
      <c r="PAR913" s="213"/>
      <c r="PAS913" s="213"/>
      <c r="PAT913" s="213"/>
      <c r="PAU913" s="213"/>
      <c r="PAV913" s="213"/>
      <c r="PAW913" s="213"/>
      <c r="PAX913" s="213"/>
      <c r="PAY913" s="213"/>
      <c r="PAZ913" s="213"/>
      <c r="PBA913" s="213"/>
      <c r="PBB913" s="213"/>
      <c r="PBC913" s="213"/>
      <c r="PBD913" s="213"/>
      <c r="PBE913" s="213"/>
      <c r="PBF913" s="213"/>
      <c r="PBG913" s="213"/>
      <c r="PBH913" s="213"/>
      <c r="PBI913" s="213"/>
      <c r="PBJ913" s="213"/>
      <c r="PBK913" s="213"/>
      <c r="PBL913" s="213"/>
      <c r="PBM913" s="213"/>
      <c r="PBN913" s="213"/>
      <c r="PBO913" s="213"/>
      <c r="PBP913" s="213"/>
      <c r="PBQ913" s="213"/>
      <c r="PBR913" s="213"/>
      <c r="PBS913" s="213"/>
      <c r="PBT913" s="213"/>
      <c r="PBU913" s="213"/>
      <c r="PBV913" s="213"/>
      <c r="PBW913" s="213"/>
      <c r="PBX913" s="213"/>
      <c r="PBY913" s="213"/>
      <c r="PBZ913" s="213"/>
      <c r="PCA913" s="213"/>
      <c r="PCB913" s="213"/>
      <c r="PCC913" s="213"/>
      <c r="PCD913" s="213"/>
      <c r="PCE913" s="213"/>
      <c r="PCF913" s="213"/>
      <c r="PCG913" s="213"/>
      <c r="PCH913" s="213"/>
      <c r="PCI913" s="213"/>
      <c r="PCJ913" s="213"/>
      <c r="PCK913" s="213"/>
      <c r="PCL913" s="213"/>
      <c r="PCM913" s="213"/>
      <c r="PCN913" s="213"/>
      <c r="PCO913" s="213"/>
      <c r="PCP913" s="213"/>
      <c r="PCQ913" s="213"/>
      <c r="PCR913" s="213"/>
      <c r="PCS913" s="213"/>
      <c r="PCT913" s="213"/>
      <c r="PCU913" s="213"/>
      <c r="PCV913" s="213"/>
      <c r="PCW913" s="213"/>
      <c r="PCX913" s="213"/>
      <c r="PCY913" s="213"/>
      <c r="PCZ913" s="213"/>
      <c r="PDA913" s="213"/>
      <c r="PDB913" s="213"/>
      <c r="PDC913" s="213"/>
      <c r="PDD913" s="213"/>
      <c r="PDE913" s="213"/>
      <c r="PDF913" s="213"/>
      <c r="PDG913" s="213"/>
      <c r="PDH913" s="213"/>
      <c r="PDI913" s="213"/>
      <c r="PDJ913" s="213"/>
      <c r="PDK913" s="213"/>
      <c r="PDL913" s="213"/>
      <c r="PDM913" s="213"/>
      <c r="PDN913" s="213"/>
      <c r="PDO913" s="213"/>
      <c r="PDP913" s="213"/>
      <c r="PDQ913" s="213"/>
      <c r="PDR913" s="213"/>
      <c r="PDS913" s="213"/>
      <c r="PDT913" s="213"/>
      <c r="PDU913" s="213"/>
      <c r="PDV913" s="213"/>
      <c r="PDW913" s="213"/>
      <c r="PDX913" s="213"/>
      <c r="PDY913" s="213"/>
      <c r="PDZ913" s="213"/>
      <c r="PEA913" s="213"/>
      <c r="PEB913" s="213"/>
      <c r="PEC913" s="213"/>
      <c r="PED913" s="213"/>
      <c r="PEE913" s="213"/>
      <c r="PEF913" s="213"/>
      <c r="PEG913" s="213"/>
      <c r="PEH913" s="213"/>
      <c r="PEI913" s="213"/>
      <c r="PEJ913" s="213"/>
      <c r="PEK913" s="213"/>
      <c r="PEL913" s="213"/>
      <c r="PEM913" s="213"/>
      <c r="PEN913" s="213"/>
      <c r="PEO913" s="213"/>
      <c r="PEP913" s="213"/>
      <c r="PEQ913" s="213"/>
      <c r="PER913" s="213"/>
      <c r="PES913" s="213"/>
      <c r="PET913" s="213"/>
      <c r="PEU913" s="213"/>
      <c r="PEV913" s="213"/>
      <c r="PEW913" s="213"/>
      <c r="PEX913" s="213"/>
      <c r="PEY913" s="213"/>
      <c r="PEZ913" s="213"/>
      <c r="PFA913" s="213"/>
      <c r="PFB913" s="213"/>
      <c r="PFC913" s="213"/>
      <c r="PFD913" s="213"/>
      <c r="PFE913" s="213"/>
      <c r="PFF913" s="213"/>
      <c r="PFG913" s="213"/>
      <c r="PFH913" s="213"/>
      <c r="PFI913" s="213"/>
      <c r="PFJ913" s="213"/>
      <c r="PFK913" s="213"/>
      <c r="PFL913" s="213"/>
      <c r="PFM913" s="213"/>
      <c r="PFN913" s="213"/>
      <c r="PFO913" s="213"/>
      <c r="PFP913" s="213"/>
      <c r="PFQ913" s="213"/>
      <c r="PFR913" s="213"/>
      <c r="PFS913" s="213"/>
      <c r="PFT913" s="213"/>
      <c r="PFU913" s="213"/>
      <c r="PFV913" s="213"/>
      <c r="PFW913" s="213"/>
      <c r="PFX913" s="213"/>
      <c r="PFY913" s="213"/>
      <c r="PFZ913" s="213"/>
      <c r="PGA913" s="213"/>
      <c r="PGB913" s="213"/>
      <c r="PGC913" s="213"/>
      <c r="PGD913" s="213"/>
      <c r="PGE913" s="213"/>
      <c r="PGF913" s="213"/>
      <c r="PGG913" s="213"/>
      <c r="PGH913" s="213"/>
      <c r="PGI913" s="213"/>
      <c r="PGJ913" s="213"/>
      <c r="PGK913" s="213"/>
      <c r="PGL913" s="213"/>
      <c r="PGM913" s="213"/>
      <c r="PGN913" s="213"/>
      <c r="PGO913" s="213"/>
      <c r="PGP913" s="213"/>
      <c r="PGQ913" s="213"/>
      <c r="PGR913" s="213"/>
      <c r="PGS913" s="213"/>
      <c r="PGT913" s="213"/>
      <c r="PGU913" s="213"/>
      <c r="PGV913" s="213"/>
      <c r="PGW913" s="213"/>
      <c r="PGX913" s="213"/>
      <c r="PGY913" s="213"/>
      <c r="PGZ913" s="213"/>
      <c r="PHA913" s="213"/>
      <c r="PHB913" s="213"/>
      <c r="PHC913" s="213"/>
      <c r="PHD913" s="213"/>
      <c r="PHE913" s="213"/>
      <c r="PHF913" s="213"/>
      <c r="PHG913" s="213"/>
      <c r="PHH913" s="213"/>
      <c r="PHI913" s="213"/>
      <c r="PHJ913" s="213"/>
      <c r="PHK913" s="213"/>
      <c r="PHL913" s="213"/>
      <c r="PHM913" s="213"/>
      <c r="PHN913" s="213"/>
      <c r="PHO913" s="213"/>
      <c r="PHP913" s="213"/>
      <c r="PHQ913" s="213"/>
      <c r="PHR913" s="213"/>
      <c r="PHS913" s="213"/>
      <c r="PHT913" s="213"/>
      <c r="PHU913" s="213"/>
      <c r="PHV913" s="213"/>
      <c r="PHW913" s="213"/>
      <c r="PHX913" s="213"/>
      <c r="PHY913" s="213"/>
      <c r="PHZ913" s="213"/>
      <c r="PIA913" s="213"/>
      <c r="PIB913" s="213"/>
      <c r="PIC913" s="213"/>
      <c r="PID913" s="213"/>
      <c r="PIE913" s="213"/>
      <c r="PIF913" s="213"/>
      <c r="PIG913" s="213"/>
      <c r="PIH913" s="213"/>
      <c r="PII913" s="213"/>
      <c r="PIJ913" s="213"/>
      <c r="PIK913" s="213"/>
      <c r="PIL913" s="213"/>
      <c r="PIM913" s="213"/>
      <c r="PIN913" s="213"/>
      <c r="PIO913" s="213"/>
      <c r="PIP913" s="213"/>
      <c r="PIQ913" s="213"/>
      <c r="PIR913" s="213"/>
      <c r="PIS913" s="213"/>
      <c r="PIT913" s="213"/>
      <c r="PIU913" s="213"/>
      <c r="PIV913" s="213"/>
      <c r="PIW913" s="213"/>
      <c r="PIX913" s="213"/>
      <c r="PIY913" s="213"/>
      <c r="PIZ913" s="213"/>
      <c r="PJA913" s="213"/>
      <c r="PJB913" s="213"/>
      <c r="PJC913" s="213"/>
      <c r="PJD913" s="213"/>
      <c r="PJE913" s="213"/>
      <c r="PJF913" s="213"/>
      <c r="PJG913" s="213"/>
      <c r="PJH913" s="213"/>
      <c r="PJI913" s="213"/>
      <c r="PJJ913" s="213"/>
      <c r="PJK913" s="213"/>
      <c r="PJL913" s="213"/>
      <c r="PJM913" s="213"/>
      <c r="PJN913" s="213"/>
      <c r="PJO913" s="213"/>
      <c r="PJP913" s="213"/>
      <c r="PJQ913" s="213"/>
      <c r="PJR913" s="213"/>
      <c r="PJS913" s="213"/>
      <c r="PJT913" s="213"/>
      <c r="PJU913" s="213"/>
      <c r="PJV913" s="213"/>
      <c r="PJW913" s="213"/>
      <c r="PJX913" s="213"/>
      <c r="PJY913" s="213"/>
      <c r="PJZ913" s="213"/>
      <c r="PKA913" s="213"/>
      <c r="PKB913" s="213"/>
      <c r="PKC913" s="213"/>
      <c r="PKD913" s="213"/>
      <c r="PKE913" s="213"/>
      <c r="PKF913" s="213"/>
      <c r="PKG913" s="213"/>
      <c r="PKH913" s="213"/>
      <c r="PKI913" s="213"/>
      <c r="PKJ913" s="213"/>
      <c r="PKK913" s="213"/>
      <c r="PKL913" s="213"/>
      <c r="PKM913" s="213"/>
      <c r="PKN913" s="213"/>
      <c r="PKO913" s="213"/>
      <c r="PKP913" s="213"/>
      <c r="PKQ913" s="213"/>
      <c r="PKR913" s="213"/>
      <c r="PKS913" s="213"/>
      <c r="PKT913" s="213"/>
      <c r="PKU913" s="213"/>
      <c r="PKV913" s="213"/>
      <c r="PKW913" s="213"/>
      <c r="PKX913" s="213"/>
      <c r="PKY913" s="213"/>
      <c r="PKZ913" s="213"/>
      <c r="PLA913" s="213"/>
      <c r="PLB913" s="213"/>
      <c r="PLC913" s="213"/>
      <c r="PLD913" s="213"/>
      <c r="PLE913" s="213"/>
      <c r="PLF913" s="213"/>
      <c r="PLG913" s="213"/>
      <c r="PLH913" s="213"/>
      <c r="PLI913" s="213"/>
      <c r="PLJ913" s="213"/>
      <c r="PLK913" s="213"/>
      <c r="PLL913" s="213"/>
      <c r="PLM913" s="213"/>
      <c r="PLN913" s="213"/>
      <c r="PLO913" s="213"/>
      <c r="PLP913" s="213"/>
      <c r="PLQ913" s="213"/>
      <c r="PLR913" s="213"/>
      <c r="PLS913" s="213"/>
      <c r="PLT913" s="213"/>
      <c r="PLU913" s="213"/>
      <c r="PLV913" s="213"/>
      <c r="PLW913" s="213"/>
      <c r="PLX913" s="213"/>
      <c r="PLY913" s="213"/>
      <c r="PLZ913" s="213"/>
      <c r="PMA913" s="213"/>
      <c r="PMB913" s="213"/>
      <c r="PMC913" s="213"/>
      <c r="PMD913" s="213"/>
      <c r="PME913" s="213"/>
      <c r="PMF913" s="213"/>
      <c r="PMG913" s="213"/>
      <c r="PMH913" s="213"/>
      <c r="PMI913" s="213"/>
      <c r="PMJ913" s="213"/>
      <c r="PMK913" s="213"/>
      <c r="PML913" s="213"/>
      <c r="PMM913" s="213"/>
      <c r="PMN913" s="213"/>
      <c r="PMO913" s="213"/>
      <c r="PMP913" s="213"/>
      <c r="PMQ913" s="213"/>
      <c r="PMR913" s="213"/>
      <c r="PMS913" s="213"/>
      <c r="PMT913" s="213"/>
      <c r="PMU913" s="213"/>
      <c r="PMV913" s="213"/>
      <c r="PMW913" s="213"/>
      <c r="PMX913" s="213"/>
      <c r="PMY913" s="213"/>
      <c r="PMZ913" s="213"/>
      <c r="PNA913" s="213"/>
      <c r="PNB913" s="213"/>
      <c r="PNC913" s="213"/>
      <c r="PND913" s="213"/>
      <c r="PNE913" s="213"/>
      <c r="PNF913" s="213"/>
      <c r="PNG913" s="213"/>
      <c r="PNH913" s="213"/>
      <c r="PNI913" s="213"/>
      <c r="PNJ913" s="213"/>
      <c r="PNK913" s="213"/>
      <c r="PNL913" s="213"/>
      <c r="PNM913" s="213"/>
      <c r="PNN913" s="213"/>
      <c r="PNO913" s="213"/>
      <c r="PNP913" s="213"/>
      <c r="PNQ913" s="213"/>
      <c r="PNR913" s="213"/>
      <c r="PNS913" s="213"/>
      <c r="PNT913" s="213"/>
      <c r="PNU913" s="213"/>
      <c r="PNV913" s="213"/>
      <c r="PNW913" s="213"/>
      <c r="PNX913" s="213"/>
      <c r="PNY913" s="213"/>
      <c r="PNZ913" s="213"/>
      <c r="POA913" s="213"/>
      <c r="POB913" s="213"/>
      <c r="POC913" s="213"/>
      <c r="POD913" s="213"/>
      <c r="POE913" s="213"/>
      <c r="POF913" s="213"/>
      <c r="POG913" s="213"/>
      <c r="POH913" s="213"/>
      <c r="POI913" s="213"/>
      <c r="POJ913" s="213"/>
      <c r="POK913" s="213"/>
      <c r="POL913" s="213"/>
      <c r="POM913" s="213"/>
      <c r="PON913" s="213"/>
      <c r="POO913" s="213"/>
      <c r="POP913" s="213"/>
      <c r="POQ913" s="213"/>
      <c r="POR913" s="213"/>
      <c r="POS913" s="213"/>
      <c r="POT913" s="213"/>
      <c r="POU913" s="213"/>
      <c r="POV913" s="213"/>
      <c r="POW913" s="213"/>
      <c r="POX913" s="213"/>
      <c r="POY913" s="213"/>
      <c r="POZ913" s="213"/>
      <c r="PPA913" s="213"/>
      <c r="PPB913" s="213"/>
      <c r="PPC913" s="213"/>
      <c r="PPD913" s="213"/>
      <c r="PPE913" s="213"/>
      <c r="PPF913" s="213"/>
      <c r="PPG913" s="213"/>
      <c r="PPH913" s="213"/>
      <c r="PPI913" s="213"/>
      <c r="PPJ913" s="213"/>
      <c r="PPK913" s="213"/>
      <c r="PPL913" s="213"/>
      <c r="PPM913" s="213"/>
      <c r="PPN913" s="213"/>
      <c r="PPO913" s="213"/>
      <c r="PPP913" s="213"/>
      <c r="PPQ913" s="213"/>
      <c r="PPR913" s="213"/>
      <c r="PPS913" s="213"/>
      <c r="PPT913" s="213"/>
      <c r="PPU913" s="213"/>
      <c r="PPV913" s="213"/>
      <c r="PPW913" s="213"/>
      <c r="PPX913" s="213"/>
      <c r="PPY913" s="213"/>
      <c r="PPZ913" s="213"/>
      <c r="PQA913" s="213"/>
      <c r="PQB913" s="213"/>
      <c r="PQC913" s="213"/>
      <c r="PQD913" s="213"/>
      <c r="PQE913" s="213"/>
      <c r="PQF913" s="213"/>
      <c r="PQG913" s="213"/>
      <c r="PQH913" s="213"/>
      <c r="PQI913" s="213"/>
      <c r="PQJ913" s="213"/>
      <c r="PQK913" s="213"/>
      <c r="PQL913" s="213"/>
      <c r="PQM913" s="213"/>
      <c r="PQN913" s="213"/>
      <c r="PQO913" s="213"/>
      <c r="PQP913" s="213"/>
      <c r="PQQ913" s="213"/>
      <c r="PQR913" s="213"/>
      <c r="PQS913" s="213"/>
      <c r="PQT913" s="213"/>
      <c r="PQU913" s="213"/>
      <c r="PQV913" s="213"/>
      <c r="PQW913" s="213"/>
      <c r="PQX913" s="213"/>
      <c r="PQY913" s="213"/>
      <c r="PQZ913" s="213"/>
      <c r="PRA913" s="213"/>
      <c r="PRB913" s="213"/>
      <c r="PRC913" s="213"/>
      <c r="PRD913" s="213"/>
      <c r="PRE913" s="213"/>
      <c r="PRF913" s="213"/>
      <c r="PRG913" s="213"/>
      <c r="PRH913" s="213"/>
      <c r="PRI913" s="213"/>
      <c r="PRJ913" s="213"/>
      <c r="PRK913" s="213"/>
      <c r="PRL913" s="213"/>
      <c r="PRM913" s="213"/>
      <c r="PRN913" s="213"/>
      <c r="PRO913" s="213"/>
      <c r="PRP913" s="213"/>
      <c r="PRQ913" s="213"/>
      <c r="PRR913" s="213"/>
      <c r="PRS913" s="213"/>
      <c r="PRT913" s="213"/>
      <c r="PRU913" s="213"/>
      <c r="PRV913" s="213"/>
      <c r="PRW913" s="213"/>
      <c r="PRX913" s="213"/>
      <c r="PRY913" s="213"/>
      <c r="PRZ913" s="213"/>
      <c r="PSA913" s="213"/>
      <c r="PSB913" s="213"/>
      <c r="PSC913" s="213"/>
      <c r="PSD913" s="213"/>
      <c r="PSE913" s="213"/>
      <c r="PSF913" s="213"/>
      <c r="PSG913" s="213"/>
      <c r="PSH913" s="213"/>
      <c r="PSI913" s="213"/>
      <c r="PSJ913" s="213"/>
      <c r="PSK913" s="213"/>
      <c r="PSL913" s="213"/>
      <c r="PSM913" s="213"/>
      <c r="PSN913" s="213"/>
      <c r="PSO913" s="213"/>
      <c r="PSP913" s="213"/>
      <c r="PSQ913" s="213"/>
      <c r="PSR913" s="213"/>
      <c r="PSS913" s="213"/>
      <c r="PST913" s="213"/>
      <c r="PSU913" s="213"/>
      <c r="PSV913" s="213"/>
      <c r="PSW913" s="213"/>
      <c r="PSX913" s="213"/>
      <c r="PSY913" s="213"/>
      <c r="PSZ913" s="213"/>
      <c r="PTA913" s="213"/>
      <c r="PTB913" s="213"/>
      <c r="PTC913" s="213"/>
      <c r="PTD913" s="213"/>
      <c r="PTE913" s="213"/>
      <c r="PTF913" s="213"/>
      <c r="PTG913" s="213"/>
      <c r="PTH913" s="213"/>
      <c r="PTI913" s="213"/>
      <c r="PTJ913" s="213"/>
      <c r="PTK913" s="213"/>
      <c r="PTL913" s="213"/>
      <c r="PTM913" s="213"/>
      <c r="PTN913" s="213"/>
      <c r="PTO913" s="213"/>
      <c r="PTP913" s="213"/>
      <c r="PTQ913" s="213"/>
      <c r="PTR913" s="213"/>
      <c r="PTS913" s="213"/>
      <c r="PTT913" s="213"/>
      <c r="PTU913" s="213"/>
      <c r="PTV913" s="213"/>
      <c r="PTW913" s="213"/>
      <c r="PTX913" s="213"/>
      <c r="PTY913" s="213"/>
      <c r="PTZ913" s="213"/>
      <c r="PUA913" s="213"/>
      <c r="PUB913" s="213"/>
      <c r="PUC913" s="213"/>
      <c r="PUD913" s="213"/>
      <c r="PUE913" s="213"/>
      <c r="PUF913" s="213"/>
      <c r="PUG913" s="213"/>
      <c r="PUH913" s="213"/>
      <c r="PUI913" s="213"/>
      <c r="PUJ913" s="213"/>
      <c r="PUK913" s="213"/>
      <c r="PUL913" s="213"/>
      <c r="PUM913" s="213"/>
      <c r="PUN913" s="213"/>
      <c r="PUO913" s="213"/>
      <c r="PUP913" s="213"/>
      <c r="PUQ913" s="213"/>
      <c r="PUR913" s="213"/>
      <c r="PUS913" s="213"/>
      <c r="PUT913" s="213"/>
      <c r="PUU913" s="213"/>
      <c r="PUV913" s="213"/>
      <c r="PUW913" s="213"/>
      <c r="PUX913" s="213"/>
      <c r="PUY913" s="213"/>
      <c r="PUZ913" s="213"/>
      <c r="PVA913" s="213"/>
      <c r="PVB913" s="213"/>
      <c r="PVC913" s="213"/>
      <c r="PVD913" s="213"/>
      <c r="PVE913" s="213"/>
      <c r="PVF913" s="213"/>
      <c r="PVG913" s="213"/>
      <c r="PVH913" s="213"/>
      <c r="PVI913" s="213"/>
      <c r="PVJ913" s="213"/>
      <c r="PVK913" s="213"/>
      <c r="PVL913" s="213"/>
      <c r="PVM913" s="213"/>
      <c r="PVN913" s="213"/>
      <c r="PVO913" s="213"/>
      <c r="PVP913" s="213"/>
      <c r="PVQ913" s="213"/>
      <c r="PVR913" s="213"/>
      <c r="PVS913" s="213"/>
      <c r="PVT913" s="213"/>
      <c r="PVU913" s="213"/>
      <c r="PVV913" s="213"/>
      <c r="PVW913" s="213"/>
      <c r="PVX913" s="213"/>
      <c r="PVY913" s="213"/>
      <c r="PVZ913" s="213"/>
      <c r="PWA913" s="213"/>
      <c r="PWB913" s="213"/>
      <c r="PWC913" s="213"/>
      <c r="PWD913" s="213"/>
      <c r="PWE913" s="213"/>
      <c r="PWF913" s="213"/>
      <c r="PWG913" s="213"/>
      <c r="PWH913" s="213"/>
      <c r="PWI913" s="213"/>
      <c r="PWJ913" s="213"/>
      <c r="PWK913" s="213"/>
      <c r="PWL913" s="213"/>
      <c r="PWM913" s="213"/>
      <c r="PWN913" s="213"/>
      <c r="PWO913" s="213"/>
      <c r="PWP913" s="213"/>
      <c r="PWQ913" s="213"/>
      <c r="PWR913" s="213"/>
      <c r="PWS913" s="213"/>
      <c r="PWT913" s="213"/>
      <c r="PWU913" s="213"/>
      <c r="PWV913" s="213"/>
      <c r="PWW913" s="213"/>
      <c r="PWX913" s="213"/>
      <c r="PWY913" s="213"/>
      <c r="PWZ913" s="213"/>
      <c r="PXA913" s="213"/>
      <c r="PXB913" s="213"/>
      <c r="PXC913" s="213"/>
      <c r="PXD913" s="213"/>
      <c r="PXE913" s="213"/>
      <c r="PXF913" s="213"/>
      <c r="PXG913" s="213"/>
      <c r="PXH913" s="213"/>
      <c r="PXI913" s="213"/>
      <c r="PXJ913" s="213"/>
      <c r="PXK913" s="213"/>
      <c r="PXL913" s="213"/>
      <c r="PXM913" s="213"/>
      <c r="PXN913" s="213"/>
      <c r="PXO913" s="213"/>
      <c r="PXP913" s="213"/>
      <c r="PXQ913" s="213"/>
      <c r="PXR913" s="213"/>
      <c r="PXS913" s="213"/>
      <c r="PXT913" s="213"/>
      <c r="PXU913" s="213"/>
      <c r="PXV913" s="213"/>
      <c r="PXW913" s="213"/>
      <c r="PXX913" s="213"/>
      <c r="PXY913" s="213"/>
      <c r="PXZ913" s="213"/>
      <c r="PYA913" s="213"/>
      <c r="PYB913" s="213"/>
      <c r="PYC913" s="213"/>
      <c r="PYD913" s="213"/>
      <c r="PYE913" s="213"/>
      <c r="PYF913" s="213"/>
      <c r="PYG913" s="213"/>
      <c r="PYH913" s="213"/>
      <c r="PYI913" s="213"/>
      <c r="PYJ913" s="213"/>
      <c r="PYK913" s="213"/>
      <c r="PYL913" s="213"/>
      <c r="PYM913" s="213"/>
      <c r="PYN913" s="213"/>
      <c r="PYO913" s="213"/>
      <c r="PYP913" s="213"/>
      <c r="PYQ913" s="213"/>
      <c r="PYR913" s="213"/>
      <c r="PYS913" s="213"/>
      <c r="PYT913" s="213"/>
      <c r="PYU913" s="213"/>
      <c r="PYV913" s="213"/>
      <c r="PYW913" s="213"/>
      <c r="PYX913" s="213"/>
      <c r="PYY913" s="213"/>
      <c r="PYZ913" s="213"/>
      <c r="PZA913" s="213"/>
      <c r="PZB913" s="213"/>
      <c r="PZC913" s="213"/>
      <c r="PZD913" s="213"/>
      <c r="PZE913" s="213"/>
      <c r="PZF913" s="213"/>
      <c r="PZG913" s="213"/>
      <c r="PZH913" s="213"/>
      <c r="PZI913" s="213"/>
      <c r="PZJ913" s="213"/>
      <c r="PZK913" s="213"/>
      <c r="PZL913" s="213"/>
      <c r="PZM913" s="213"/>
      <c r="PZN913" s="213"/>
      <c r="PZO913" s="213"/>
      <c r="PZP913" s="213"/>
      <c r="PZQ913" s="213"/>
      <c r="PZR913" s="213"/>
      <c r="PZS913" s="213"/>
      <c r="PZT913" s="213"/>
      <c r="PZU913" s="213"/>
      <c r="PZV913" s="213"/>
      <c r="PZW913" s="213"/>
      <c r="PZX913" s="213"/>
      <c r="PZY913" s="213"/>
      <c r="PZZ913" s="213"/>
      <c r="QAA913" s="213"/>
      <c r="QAB913" s="213"/>
      <c r="QAC913" s="213"/>
      <c r="QAD913" s="213"/>
      <c r="QAE913" s="213"/>
      <c r="QAF913" s="213"/>
      <c r="QAG913" s="213"/>
      <c r="QAH913" s="213"/>
      <c r="QAI913" s="213"/>
      <c r="QAJ913" s="213"/>
      <c r="QAK913" s="213"/>
      <c r="QAL913" s="213"/>
      <c r="QAM913" s="213"/>
      <c r="QAN913" s="213"/>
      <c r="QAO913" s="213"/>
      <c r="QAP913" s="213"/>
      <c r="QAQ913" s="213"/>
      <c r="QAR913" s="213"/>
      <c r="QAS913" s="213"/>
      <c r="QAT913" s="213"/>
      <c r="QAU913" s="213"/>
      <c r="QAV913" s="213"/>
      <c r="QAW913" s="213"/>
      <c r="QAX913" s="213"/>
      <c r="QAY913" s="213"/>
      <c r="QAZ913" s="213"/>
      <c r="QBA913" s="213"/>
      <c r="QBB913" s="213"/>
      <c r="QBC913" s="213"/>
      <c r="QBD913" s="213"/>
      <c r="QBE913" s="213"/>
      <c r="QBF913" s="213"/>
      <c r="QBG913" s="213"/>
      <c r="QBH913" s="213"/>
      <c r="QBI913" s="213"/>
      <c r="QBJ913" s="213"/>
      <c r="QBK913" s="213"/>
      <c r="QBL913" s="213"/>
      <c r="QBM913" s="213"/>
      <c r="QBN913" s="213"/>
      <c r="QBO913" s="213"/>
      <c r="QBP913" s="213"/>
      <c r="QBQ913" s="213"/>
      <c r="QBR913" s="213"/>
      <c r="QBS913" s="213"/>
      <c r="QBT913" s="213"/>
      <c r="QBU913" s="213"/>
      <c r="QBV913" s="213"/>
      <c r="QBW913" s="213"/>
      <c r="QBX913" s="213"/>
      <c r="QBY913" s="213"/>
      <c r="QBZ913" s="213"/>
      <c r="QCA913" s="213"/>
      <c r="QCB913" s="213"/>
      <c r="QCC913" s="213"/>
      <c r="QCD913" s="213"/>
      <c r="QCE913" s="213"/>
      <c r="QCF913" s="213"/>
      <c r="QCG913" s="213"/>
      <c r="QCH913" s="213"/>
      <c r="QCI913" s="213"/>
      <c r="QCJ913" s="213"/>
      <c r="QCK913" s="213"/>
      <c r="QCL913" s="213"/>
      <c r="QCM913" s="213"/>
      <c r="QCN913" s="213"/>
      <c r="QCO913" s="213"/>
      <c r="QCP913" s="213"/>
      <c r="QCQ913" s="213"/>
      <c r="QCR913" s="213"/>
      <c r="QCS913" s="213"/>
      <c r="QCT913" s="213"/>
      <c r="QCU913" s="213"/>
      <c r="QCV913" s="213"/>
      <c r="QCW913" s="213"/>
      <c r="QCX913" s="213"/>
      <c r="QCY913" s="213"/>
      <c r="QCZ913" s="213"/>
      <c r="QDA913" s="213"/>
      <c r="QDB913" s="213"/>
      <c r="QDC913" s="213"/>
      <c r="QDD913" s="213"/>
      <c r="QDE913" s="213"/>
      <c r="QDF913" s="213"/>
      <c r="QDG913" s="213"/>
      <c r="QDH913" s="213"/>
      <c r="QDI913" s="213"/>
      <c r="QDJ913" s="213"/>
      <c r="QDK913" s="213"/>
      <c r="QDL913" s="213"/>
      <c r="QDM913" s="213"/>
      <c r="QDN913" s="213"/>
      <c r="QDO913" s="213"/>
      <c r="QDP913" s="213"/>
      <c r="QDQ913" s="213"/>
      <c r="QDR913" s="213"/>
      <c r="QDS913" s="213"/>
      <c r="QDT913" s="213"/>
      <c r="QDU913" s="213"/>
      <c r="QDV913" s="213"/>
      <c r="QDW913" s="213"/>
      <c r="QDX913" s="213"/>
      <c r="QDY913" s="213"/>
      <c r="QDZ913" s="213"/>
      <c r="QEA913" s="213"/>
      <c r="QEB913" s="213"/>
      <c r="QEC913" s="213"/>
      <c r="QED913" s="213"/>
      <c r="QEE913" s="213"/>
      <c r="QEF913" s="213"/>
      <c r="QEG913" s="213"/>
      <c r="QEH913" s="213"/>
      <c r="QEI913" s="213"/>
      <c r="QEJ913" s="213"/>
      <c r="QEK913" s="213"/>
      <c r="QEL913" s="213"/>
      <c r="QEM913" s="213"/>
      <c r="QEN913" s="213"/>
      <c r="QEO913" s="213"/>
      <c r="QEP913" s="213"/>
      <c r="QEQ913" s="213"/>
      <c r="QER913" s="213"/>
      <c r="QES913" s="213"/>
      <c r="QET913" s="213"/>
      <c r="QEU913" s="213"/>
      <c r="QEV913" s="213"/>
      <c r="QEW913" s="213"/>
      <c r="QEX913" s="213"/>
      <c r="QEY913" s="213"/>
      <c r="QEZ913" s="213"/>
      <c r="QFA913" s="213"/>
      <c r="QFB913" s="213"/>
      <c r="QFC913" s="213"/>
      <c r="QFD913" s="213"/>
      <c r="QFE913" s="213"/>
      <c r="QFF913" s="213"/>
      <c r="QFG913" s="213"/>
      <c r="QFH913" s="213"/>
      <c r="QFI913" s="213"/>
      <c r="QFJ913" s="213"/>
      <c r="QFK913" s="213"/>
      <c r="QFL913" s="213"/>
      <c r="QFM913" s="213"/>
      <c r="QFN913" s="213"/>
      <c r="QFO913" s="213"/>
      <c r="QFP913" s="213"/>
      <c r="QFQ913" s="213"/>
      <c r="QFR913" s="213"/>
      <c r="QFS913" s="213"/>
      <c r="QFT913" s="213"/>
      <c r="QFU913" s="213"/>
      <c r="QFV913" s="213"/>
      <c r="QFW913" s="213"/>
      <c r="QFX913" s="213"/>
      <c r="QFY913" s="213"/>
      <c r="QFZ913" s="213"/>
      <c r="QGA913" s="213"/>
      <c r="QGB913" s="213"/>
      <c r="QGC913" s="213"/>
      <c r="QGD913" s="213"/>
      <c r="QGE913" s="213"/>
      <c r="QGF913" s="213"/>
      <c r="QGG913" s="213"/>
      <c r="QGH913" s="213"/>
      <c r="QGI913" s="213"/>
      <c r="QGJ913" s="213"/>
      <c r="QGK913" s="213"/>
      <c r="QGL913" s="213"/>
      <c r="QGM913" s="213"/>
      <c r="QGN913" s="213"/>
      <c r="QGO913" s="213"/>
      <c r="QGP913" s="213"/>
      <c r="QGQ913" s="213"/>
      <c r="QGR913" s="213"/>
      <c r="QGS913" s="213"/>
      <c r="QGT913" s="213"/>
      <c r="QGU913" s="213"/>
      <c r="QGV913" s="213"/>
      <c r="QGW913" s="213"/>
      <c r="QGX913" s="213"/>
      <c r="QGY913" s="213"/>
      <c r="QGZ913" s="213"/>
      <c r="QHA913" s="213"/>
      <c r="QHB913" s="213"/>
      <c r="QHC913" s="213"/>
      <c r="QHD913" s="213"/>
      <c r="QHE913" s="213"/>
      <c r="QHF913" s="213"/>
      <c r="QHG913" s="213"/>
      <c r="QHH913" s="213"/>
      <c r="QHI913" s="213"/>
      <c r="QHJ913" s="213"/>
      <c r="QHK913" s="213"/>
      <c r="QHL913" s="213"/>
      <c r="QHM913" s="213"/>
      <c r="QHN913" s="213"/>
      <c r="QHO913" s="213"/>
      <c r="QHP913" s="213"/>
      <c r="QHQ913" s="213"/>
      <c r="QHR913" s="213"/>
      <c r="QHS913" s="213"/>
      <c r="QHT913" s="213"/>
      <c r="QHU913" s="213"/>
      <c r="QHV913" s="213"/>
      <c r="QHW913" s="213"/>
      <c r="QHX913" s="213"/>
      <c r="QHY913" s="213"/>
      <c r="QHZ913" s="213"/>
      <c r="QIA913" s="213"/>
      <c r="QIB913" s="213"/>
      <c r="QIC913" s="213"/>
      <c r="QID913" s="213"/>
      <c r="QIE913" s="213"/>
      <c r="QIF913" s="213"/>
      <c r="QIG913" s="213"/>
      <c r="QIH913" s="213"/>
      <c r="QII913" s="213"/>
      <c r="QIJ913" s="213"/>
      <c r="QIK913" s="213"/>
      <c r="QIL913" s="213"/>
      <c r="QIM913" s="213"/>
      <c r="QIN913" s="213"/>
      <c r="QIO913" s="213"/>
      <c r="QIP913" s="213"/>
      <c r="QIQ913" s="213"/>
      <c r="QIR913" s="213"/>
      <c r="QIS913" s="213"/>
      <c r="QIT913" s="213"/>
      <c r="QIU913" s="213"/>
      <c r="QIV913" s="213"/>
      <c r="QIW913" s="213"/>
      <c r="QIX913" s="213"/>
      <c r="QIY913" s="213"/>
      <c r="QIZ913" s="213"/>
      <c r="QJA913" s="213"/>
      <c r="QJB913" s="213"/>
      <c r="QJC913" s="213"/>
      <c r="QJD913" s="213"/>
      <c r="QJE913" s="213"/>
      <c r="QJF913" s="213"/>
      <c r="QJG913" s="213"/>
      <c r="QJH913" s="213"/>
      <c r="QJI913" s="213"/>
      <c r="QJJ913" s="213"/>
      <c r="QJK913" s="213"/>
      <c r="QJL913" s="213"/>
      <c r="QJM913" s="213"/>
      <c r="QJN913" s="213"/>
      <c r="QJO913" s="213"/>
      <c r="QJP913" s="213"/>
      <c r="QJQ913" s="213"/>
      <c r="QJR913" s="213"/>
      <c r="QJS913" s="213"/>
      <c r="QJT913" s="213"/>
      <c r="QJU913" s="213"/>
      <c r="QJV913" s="213"/>
      <c r="QJW913" s="213"/>
      <c r="QJX913" s="213"/>
      <c r="QJY913" s="213"/>
      <c r="QJZ913" s="213"/>
      <c r="QKA913" s="213"/>
      <c r="QKB913" s="213"/>
      <c r="QKC913" s="213"/>
      <c r="QKD913" s="213"/>
      <c r="QKE913" s="213"/>
      <c r="QKF913" s="213"/>
      <c r="QKG913" s="213"/>
      <c r="QKH913" s="213"/>
      <c r="QKI913" s="213"/>
      <c r="QKJ913" s="213"/>
      <c r="QKK913" s="213"/>
      <c r="QKL913" s="213"/>
      <c r="QKM913" s="213"/>
      <c r="QKN913" s="213"/>
      <c r="QKO913" s="213"/>
      <c r="QKP913" s="213"/>
      <c r="QKQ913" s="213"/>
      <c r="QKR913" s="213"/>
      <c r="QKS913" s="213"/>
      <c r="QKT913" s="213"/>
      <c r="QKU913" s="213"/>
      <c r="QKV913" s="213"/>
      <c r="QKW913" s="213"/>
      <c r="QKX913" s="213"/>
      <c r="QKY913" s="213"/>
      <c r="QKZ913" s="213"/>
      <c r="QLA913" s="213"/>
      <c r="QLB913" s="213"/>
      <c r="QLC913" s="213"/>
      <c r="QLD913" s="213"/>
      <c r="QLE913" s="213"/>
      <c r="QLF913" s="213"/>
      <c r="QLG913" s="213"/>
      <c r="QLH913" s="213"/>
      <c r="QLI913" s="213"/>
      <c r="QLJ913" s="213"/>
      <c r="QLK913" s="213"/>
      <c r="QLL913" s="213"/>
      <c r="QLM913" s="213"/>
      <c r="QLN913" s="213"/>
      <c r="QLO913" s="213"/>
      <c r="QLP913" s="213"/>
      <c r="QLQ913" s="213"/>
      <c r="QLR913" s="213"/>
      <c r="QLS913" s="213"/>
      <c r="QLT913" s="213"/>
      <c r="QLU913" s="213"/>
      <c r="QLV913" s="213"/>
      <c r="QLW913" s="213"/>
      <c r="QLX913" s="213"/>
      <c r="QLY913" s="213"/>
      <c r="QLZ913" s="213"/>
      <c r="QMA913" s="213"/>
      <c r="QMB913" s="213"/>
      <c r="QMC913" s="213"/>
      <c r="QMD913" s="213"/>
      <c r="QME913" s="213"/>
      <c r="QMF913" s="213"/>
      <c r="QMG913" s="213"/>
      <c r="QMH913" s="213"/>
      <c r="QMI913" s="213"/>
      <c r="QMJ913" s="213"/>
      <c r="QMK913" s="213"/>
      <c r="QML913" s="213"/>
      <c r="QMM913" s="213"/>
      <c r="QMN913" s="213"/>
      <c r="QMO913" s="213"/>
      <c r="QMP913" s="213"/>
      <c r="QMQ913" s="213"/>
      <c r="QMR913" s="213"/>
      <c r="QMS913" s="213"/>
      <c r="QMT913" s="213"/>
      <c r="QMU913" s="213"/>
      <c r="QMV913" s="213"/>
      <c r="QMW913" s="213"/>
      <c r="QMX913" s="213"/>
      <c r="QMY913" s="213"/>
      <c r="QMZ913" s="213"/>
      <c r="QNA913" s="213"/>
      <c r="QNB913" s="213"/>
      <c r="QNC913" s="213"/>
      <c r="QND913" s="213"/>
      <c r="QNE913" s="213"/>
      <c r="QNF913" s="213"/>
      <c r="QNG913" s="213"/>
      <c r="QNH913" s="213"/>
      <c r="QNI913" s="213"/>
      <c r="QNJ913" s="213"/>
      <c r="QNK913" s="213"/>
      <c r="QNL913" s="213"/>
      <c r="QNM913" s="213"/>
      <c r="QNN913" s="213"/>
      <c r="QNO913" s="213"/>
      <c r="QNP913" s="213"/>
      <c r="QNQ913" s="213"/>
      <c r="QNR913" s="213"/>
      <c r="QNS913" s="213"/>
      <c r="QNT913" s="213"/>
      <c r="QNU913" s="213"/>
      <c r="QNV913" s="213"/>
      <c r="QNW913" s="213"/>
      <c r="QNX913" s="213"/>
      <c r="QNY913" s="213"/>
      <c r="QNZ913" s="213"/>
      <c r="QOA913" s="213"/>
      <c r="QOB913" s="213"/>
      <c r="QOC913" s="213"/>
      <c r="QOD913" s="213"/>
      <c r="QOE913" s="213"/>
      <c r="QOF913" s="213"/>
      <c r="QOG913" s="213"/>
      <c r="QOH913" s="213"/>
      <c r="QOI913" s="213"/>
      <c r="QOJ913" s="213"/>
      <c r="QOK913" s="213"/>
      <c r="QOL913" s="213"/>
      <c r="QOM913" s="213"/>
      <c r="QON913" s="213"/>
      <c r="QOO913" s="213"/>
      <c r="QOP913" s="213"/>
      <c r="QOQ913" s="213"/>
      <c r="QOR913" s="213"/>
      <c r="QOS913" s="213"/>
      <c r="QOT913" s="213"/>
      <c r="QOU913" s="213"/>
      <c r="QOV913" s="213"/>
      <c r="QOW913" s="213"/>
      <c r="QOX913" s="213"/>
      <c r="QOY913" s="213"/>
      <c r="QOZ913" s="213"/>
      <c r="QPA913" s="213"/>
      <c r="QPB913" s="213"/>
      <c r="QPC913" s="213"/>
      <c r="QPD913" s="213"/>
      <c r="QPE913" s="213"/>
      <c r="QPF913" s="213"/>
      <c r="QPG913" s="213"/>
      <c r="QPH913" s="213"/>
      <c r="QPI913" s="213"/>
      <c r="QPJ913" s="213"/>
      <c r="QPK913" s="213"/>
      <c r="QPL913" s="213"/>
      <c r="QPM913" s="213"/>
      <c r="QPN913" s="213"/>
      <c r="QPO913" s="213"/>
      <c r="QPP913" s="213"/>
      <c r="QPQ913" s="213"/>
      <c r="QPR913" s="213"/>
      <c r="QPS913" s="213"/>
      <c r="QPT913" s="213"/>
      <c r="QPU913" s="213"/>
      <c r="QPV913" s="213"/>
      <c r="QPW913" s="213"/>
      <c r="QPX913" s="213"/>
      <c r="QPY913" s="213"/>
      <c r="QPZ913" s="213"/>
      <c r="QQA913" s="213"/>
      <c r="QQB913" s="213"/>
      <c r="QQC913" s="213"/>
      <c r="QQD913" s="213"/>
      <c r="QQE913" s="213"/>
      <c r="QQF913" s="213"/>
      <c r="QQG913" s="213"/>
      <c r="QQH913" s="213"/>
      <c r="QQI913" s="213"/>
      <c r="QQJ913" s="213"/>
      <c r="QQK913" s="213"/>
      <c r="QQL913" s="213"/>
      <c r="QQM913" s="213"/>
      <c r="QQN913" s="213"/>
      <c r="QQO913" s="213"/>
      <c r="QQP913" s="213"/>
      <c r="QQQ913" s="213"/>
      <c r="QQR913" s="213"/>
      <c r="QQS913" s="213"/>
      <c r="QQT913" s="213"/>
      <c r="QQU913" s="213"/>
      <c r="QQV913" s="213"/>
      <c r="QQW913" s="213"/>
      <c r="QQX913" s="213"/>
      <c r="QQY913" s="213"/>
      <c r="QQZ913" s="213"/>
      <c r="QRA913" s="213"/>
      <c r="QRB913" s="213"/>
      <c r="QRC913" s="213"/>
      <c r="QRD913" s="213"/>
      <c r="QRE913" s="213"/>
      <c r="QRF913" s="213"/>
      <c r="QRG913" s="213"/>
      <c r="QRH913" s="213"/>
      <c r="QRI913" s="213"/>
      <c r="QRJ913" s="213"/>
      <c r="QRK913" s="213"/>
      <c r="QRL913" s="213"/>
      <c r="QRM913" s="213"/>
      <c r="QRN913" s="213"/>
      <c r="QRO913" s="213"/>
      <c r="QRP913" s="213"/>
      <c r="QRQ913" s="213"/>
      <c r="QRR913" s="213"/>
      <c r="QRS913" s="213"/>
      <c r="QRT913" s="213"/>
      <c r="QRU913" s="213"/>
      <c r="QRV913" s="213"/>
      <c r="QRW913" s="213"/>
      <c r="QRX913" s="213"/>
      <c r="QRY913" s="213"/>
      <c r="QRZ913" s="213"/>
      <c r="QSA913" s="213"/>
      <c r="QSB913" s="213"/>
      <c r="QSC913" s="213"/>
      <c r="QSD913" s="213"/>
      <c r="QSE913" s="213"/>
      <c r="QSF913" s="213"/>
      <c r="QSG913" s="213"/>
      <c r="QSH913" s="213"/>
      <c r="QSI913" s="213"/>
      <c r="QSJ913" s="213"/>
      <c r="QSK913" s="213"/>
      <c r="QSL913" s="213"/>
      <c r="QSM913" s="213"/>
      <c r="QSN913" s="213"/>
      <c r="QSO913" s="213"/>
      <c r="QSP913" s="213"/>
      <c r="QSQ913" s="213"/>
      <c r="QSR913" s="213"/>
      <c r="QSS913" s="213"/>
      <c r="QST913" s="213"/>
      <c r="QSU913" s="213"/>
      <c r="QSV913" s="213"/>
      <c r="QSW913" s="213"/>
      <c r="QSX913" s="213"/>
      <c r="QSY913" s="213"/>
      <c r="QSZ913" s="213"/>
      <c r="QTA913" s="213"/>
      <c r="QTB913" s="213"/>
      <c r="QTC913" s="213"/>
      <c r="QTD913" s="213"/>
      <c r="QTE913" s="213"/>
      <c r="QTF913" s="213"/>
      <c r="QTG913" s="213"/>
      <c r="QTH913" s="213"/>
      <c r="QTI913" s="213"/>
      <c r="QTJ913" s="213"/>
      <c r="QTK913" s="213"/>
      <c r="QTL913" s="213"/>
      <c r="QTM913" s="213"/>
      <c r="QTN913" s="213"/>
      <c r="QTO913" s="213"/>
      <c r="QTP913" s="213"/>
      <c r="QTQ913" s="213"/>
      <c r="QTR913" s="213"/>
      <c r="QTS913" s="213"/>
      <c r="QTT913" s="213"/>
      <c r="QTU913" s="213"/>
      <c r="QTV913" s="213"/>
      <c r="QTW913" s="213"/>
      <c r="QTX913" s="213"/>
      <c r="QTY913" s="213"/>
      <c r="QTZ913" s="213"/>
      <c r="QUA913" s="213"/>
      <c r="QUB913" s="213"/>
      <c r="QUC913" s="213"/>
      <c r="QUD913" s="213"/>
      <c r="QUE913" s="213"/>
      <c r="QUF913" s="213"/>
      <c r="QUG913" s="213"/>
      <c r="QUH913" s="213"/>
      <c r="QUI913" s="213"/>
      <c r="QUJ913" s="213"/>
      <c r="QUK913" s="213"/>
      <c r="QUL913" s="213"/>
      <c r="QUM913" s="213"/>
      <c r="QUN913" s="213"/>
      <c r="QUO913" s="213"/>
      <c r="QUP913" s="213"/>
      <c r="QUQ913" s="213"/>
      <c r="QUR913" s="213"/>
      <c r="QUS913" s="213"/>
      <c r="QUT913" s="213"/>
      <c r="QUU913" s="213"/>
      <c r="QUV913" s="213"/>
      <c r="QUW913" s="213"/>
      <c r="QUX913" s="213"/>
      <c r="QUY913" s="213"/>
      <c r="QUZ913" s="213"/>
      <c r="QVA913" s="213"/>
      <c r="QVB913" s="213"/>
      <c r="QVC913" s="213"/>
      <c r="QVD913" s="213"/>
      <c r="QVE913" s="213"/>
      <c r="QVF913" s="213"/>
      <c r="QVG913" s="213"/>
      <c r="QVH913" s="213"/>
      <c r="QVI913" s="213"/>
      <c r="QVJ913" s="213"/>
      <c r="QVK913" s="213"/>
      <c r="QVL913" s="213"/>
      <c r="QVM913" s="213"/>
      <c r="QVN913" s="213"/>
      <c r="QVO913" s="213"/>
      <c r="QVP913" s="213"/>
      <c r="QVQ913" s="213"/>
      <c r="QVR913" s="213"/>
      <c r="QVS913" s="213"/>
      <c r="QVT913" s="213"/>
      <c r="QVU913" s="213"/>
      <c r="QVV913" s="213"/>
      <c r="QVW913" s="213"/>
      <c r="QVX913" s="213"/>
      <c r="QVY913" s="213"/>
      <c r="QVZ913" s="213"/>
      <c r="QWA913" s="213"/>
      <c r="QWB913" s="213"/>
      <c r="QWC913" s="213"/>
      <c r="QWD913" s="213"/>
      <c r="QWE913" s="213"/>
      <c r="QWF913" s="213"/>
      <c r="QWG913" s="213"/>
      <c r="QWH913" s="213"/>
      <c r="QWI913" s="213"/>
      <c r="QWJ913" s="213"/>
      <c r="QWK913" s="213"/>
      <c r="QWL913" s="213"/>
      <c r="QWM913" s="213"/>
      <c r="QWN913" s="213"/>
      <c r="QWO913" s="213"/>
      <c r="QWP913" s="213"/>
      <c r="QWQ913" s="213"/>
      <c r="QWR913" s="213"/>
      <c r="QWS913" s="213"/>
      <c r="QWT913" s="213"/>
      <c r="QWU913" s="213"/>
      <c r="QWV913" s="213"/>
      <c r="QWW913" s="213"/>
      <c r="QWX913" s="213"/>
      <c r="QWY913" s="213"/>
      <c r="QWZ913" s="213"/>
      <c r="QXA913" s="213"/>
      <c r="QXB913" s="213"/>
      <c r="QXC913" s="213"/>
      <c r="QXD913" s="213"/>
      <c r="QXE913" s="213"/>
      <c r="QXF913" s="213"/>
      <c r="QXG913" s="213"/>
      <c r="QXH913" s="213"/>
      <c r="QXI913" s="213"/>
      <c r="QXJ913" s="213"/>
      <c r="QXK913" s="213"/>
      <c r="QXL913" s="213"/>
      <c r="QXM913" s="213"/>
      <c r="QXN913" s="213"/>
      <c r="QXO913" s="213"/>
      <c r="QXP913" s="213"/>
      <c r="QXQ913" s="213"/>
      <c r="QXR913" s="213"/>
      <c r="QXS913" s="213"/>
      <c r="QXT913" s="213"/>
      <c r="QXU913" s="213"/>
      <c r="QXV913" s="213"/>
      <c r="QXW913" s="213"/>
      <c r="QXX913" s="213"/>
      <c r="QXY913" s="213"/>
      <c r="QXZ913" s="213"/>
      <c r="QYA913" s="213"/>
      <c r="QYB913" s="213"/>
      <c r="QYC913" s="213"/>
      <c r="QYD913" s="213"/>
      <c r="QYE913" s="213"/>
      <c r="QYF913" s="213"/>
      <c r="QYG913" s="213"/>
      <c r="QYH913" s="213"/>
      <c r="QYI913" s="213"/>
      <c r="QYJ913" s="213"/>
      <c r="QYK913" s="213"/>
      <c r="QYL913" s="213"/>
      <c r="QYM913" s="213"/>
      <c r="QYN913" s="213"/>
      <c r="QYO913" s="213"/>
      <c r="QYP913" s="213"/>
      <c r="QYQ913" s="213"/>
      <c r="QYR913" s="213"/>
      <c r="QYS913" s="213"/>
      <c r="QYT913" s="213"/>
      <c r="QYU913" s="213"/>
      <c r="QYV913" s="213"/>
      <c r="QYW913" s="213"/>
      <c r="QYX913" s="213"/>
      <c r="QYY913" s="213"/>
      <c r="QYZ913" s="213"/>
      <c r="QZA913" s="213"/>
      <c r="QZB913" s="213"/>
      <c r="QZC913" s="213"/>
      <c r="QZD913" s="213"/>
      <c r="QZE913" s="213"/>
      <c r="QZF913" s="213"/>
      <c r="QZG913" s="213"/>
      <c r="QZH913" s="213"/>
      <c r="QZI913" s="213"/>
      <c r="QZJ913" s="213"/>
      <c r="QZK913" s="213"/>
      <c r="QZL913" s="213"/>
      <c r="QZM913" s="213"/>
      <c r="QZN913" s="213"/>
      <c r="QZO913" s="213"/>
      <c r="QZP913" s="213"/>
      <c r="QZQ913" s="213"/>
      <c r="QZR913" s="213"/>
      <c r="QZS913" s="213"/>
      <c r="QZT913" s="213"/>
      <c r="QZU913" s="213"/>
      <c r="QZV913" s="213"/>
      <c r="QZW913" s="213"/>
      <c r="QZX913" s="213"/>
      <c r="QZY913" s="213"/>
      <c r="QZZ913" s="213"/>
      <c r="RAA913" s="213"/>
      <c r="RAB913" s="213"/>
      <c r="RAC913" s="213"/>
      <c r="RAD913" s="213"/>
      <c r="RAE913" s="213"/>
      <c r="RAF913" s="213"/>
      <c r="RAG913" s="213"/>
      <c r="RAH913" s="213"/>
      <c r="RAI913" s="213"/>
      <c r="RAJ913" s="213"/>
      <c r="RAK913" s="213"/>
      <c r="RAL913" s="213"/>
      <c r="RAM913" s="213"/>
      <c r="RAN913" s="213"/>
      <c r="RAO913" s="213"/>
      <c r="RAP913" s="213"/>
      <c r="RAQ913" s="213"/>
      <c r="RAR913" s="213"/>
      <c r="RAS913" s="213"/>
      <c r="RAT913" s="213"/>
      <c r="RAU913" s="213"/>
      <c r="RAV913" s="213"/>
      <c r="RAW913" s="213"/>
      <c r="RAX913" s="213"/>
      <c r="RAY913" s="213"/>
      <c r="RAZ913" s="213"/>
      <c r="RBA913" s="213"/>
      <c r="RBB913" s="213"/>
      <c r="RBC913" s="213"/>
      <c r="RBD913" s="213"/>
      <c r="RBE913" s="213"/>
      <c r="RBF913" s="213"/>
      <c r="RBG913" s="213"/>
      <c r="RBH913" s="213"/>
      <c r="RBI913" s="213"/>
      <c r="RBJ913" s="213"/>
      <c r="RBK913" s="213"/>
      <c r="RBL913" s="213"/>
      <c r="RBM913" s="213"/>
      <c r="RBN913" s="213"/>
      <c r="RBO913" s="213"/>
      <c r="RBP913" s="213"/>
      <c r="RBQ913" s="213"/>
      <c r="RBR913" s="213"/>
      <c r="RBS913" s="213"/>
      <c r="RBT913" s="213"/>
      <c r="RBU913" s="213"/>
      <c r="RBV913" s="213"/>
      <c r="RBW913" s="213"/>
      <c r="RBX913" s="213"/>
      <c r="RBY913" s="213"/>
      <c r="RBZ913" s="213"/>
      <c r="RCA913" s="213"/>
      <c r="RCB913" s="213"/>
      <c r="RCC913" s="213"/>
      <c r="RCD913" s="213"/>
      <c r="RCE913" s="213"/>
      <c r="RCF913" s="213"/>
      <c r="RCG913" s="213"/>
      <c r="RCH913" s="213"/>
      <c r="RCI913" s="213"/>
      <c r="RCJ913" s="213"/>
      <c r="RCK913" s="213"/>
      <c r="RCL913" s="213"/>
      <c r="RCM913" s="213"/>
      <c r="RCN913" s="213"/>
      <c r="RCO913" s="213"/>
      <c r="RCP913" s="213"/>
      <c r="RCQ913" s="213"/>
      <c r="RCR913" s="213"/>
      <c r="RCS913" s="213"/>
      <c r="RCT913" s="213"/>
      <c r="RCU913" s="213"/>
      <c r="RCV913" s="213"/>
      <c r="RCW913" s="213"/>
      <c r="RCX913" s="213"/>
      <c r="RCY913" s="213"/>
      <c r="RCZ913" s="213"/>
      <c r="RDA913" s="213"/>
      <c r="RDB913" s="213"/>
      <c r="RDC913" s="213"/>
      <c r="RDD913" s="213"/>
      <c r="RDE913" s="213"/>
      <c r="RDF913" s="213"/>
      <c r="RDG913" s="213"/>
      <c r="RDH913" s="213"/>
      <c r="RDI913" s="213"/>
      <c r="RDJ913" s="213"/>
      <c r="RDK913" s="213"/>
      <c r="RDL913" s="213"/>
      <c r="RDM913" s="213"/>
      <c r="RDN913" s="213"/>
      <c r="RDO913" s="213"/>
      <c r="RDP913" s="213"/>
      <c r="RDQ913" s="213"/>
      <c r="RDR913" s="213"/>
      <c r="RDS913" s="213"/>
      <c r="RDT913" s="213"/>
      <c r="RDU913" s="213"/>
      <c r="RDV913" s="213"/>
      <c r="RDW913" s="213"/>
      <c r="RDX913" s="213"/>
      <c r="RDY913" s="213"/>
      <c r="RDZ913" s="213"/>
      <c r="REA913" s="213"/>
      <c r="REB913" s="213"/>
      <c r="REC913" s="213"/>
      <c r="RED913" s="213"/>
      <c r="REE913" s="213"/>
      <c r="REF913" s="213"/>
      <c r="REG913" s="213"/>
      <c r="REH913" s="213"/>
      <c r="REI913" s="213"/>
      <c r="REJ913" s="213"/>
      <c r="REK913" s="213"/>
      <c r="REL913" s="213"/>
      <c r="REM913" s="213"/>
      <c r="REN913" s="213"/>
      <c r="REO913" s="213"/>
      <c r="REP913" s="213"/>
      <c r="REQ913" s="213"/>
      <c r="RER913" s="213"/>
      <c r="RES913" s="213"/>
      <c r="RET913" s="213"/>
      <c r="REU913" s="213"/>
      <c r="REV913" s="213"/>
      <c r="REW913" s="213"/>
      <c r="REX913" s="213"/>
      <c r="REY913" s="213"/>
      <c r="REZ913" s="213"/>
      <c r="RFA913" s="213"/>
      <c r="RFB913" s="213"/>
      <c r="RFC913" s="213"/>
      <c r="RFD913" s="213"/>
      <c r="RFE913" s="213"/>
      <c r="RFF913" s="213"/>
      <c r="RFG913" s="213"/>
      <c r="RFH913" s="213"/>
      <c r="RFI913" s="213"/>
      <c r="RFJ913" s="213"/>
      <c r="RFK913" s="213"/>
      <c r="RFL913" s="213"/>
      <c r="RFM913" s="213"/>
      <c r="RFN913" s="213"/>
      <c r="RFO913" s="213"/>
      <c r="RFP913" s="213"/>
      <c r="RFQ913" s="213"/>
      <c r="RFR913" s="213"/>
      <c r="RFS913" s="213"/>
      <c r="RFT913" s="213"/>
      <c r="RFU913" s="213"/>
      <c r="RFV913" s="213"/>
      <c r="RFW913" s="213"/>
      <c r="RFX913" s="213"/>
      <c r="RFY913" s="213"/>
      <c r="RFZ913" s="213"/>
      <c r="RGA913" s="213"/>
      <c r="RGB913" s="213"/>
      <c r="RGC913" s="213"/>
      <c r="RGD913" s="213"/>
      <c r="RGE913" s="213"/>
      <c r="RGF913" s="213"/>
      <c r="RGG913" s="213"/>
      <c r="RGH913" s="213"/>
      <c r="RGI913" s="213"/>
      <c r="RGJ913" s="213"/>
      <c r="RGK913" s="213"/>
      <c r="RGL913" s="213"/>
      <c r="RGM913" s="213"/>
      <c r="RGN913" s="213"/>
      <c r="RGO913" s="213"/>
      <c r="RGP913" s="213"/>
      <c r="RGQ913" s="213"/>
      <c r="RGR913" s="213"/>
      <c r="RGS913" s="213"/>
      <c r="RGT913" s="213"/>
      <c r="RGU913" s="213"/>
      <c r="RGV913" s="213"/>
      <c r="RGW913" s="213"/>
      <c r="RGX913" s="213"/>
      <c r="RGY913" s="213"/>
      <c r="RGZ913" s="213"/>
      <c r="RHA913" s="213"/>
      <c r="RHB913" s="213"/>
      <c r="RHC913" s="213"/>
      <c r="RHD913" s="213"/>
      <c r="RHE913" s="213"/>
      <c r="RHF913" s="213"/>
      <c r="RHG913" s="213"/>
      <c r="RHH913" s="213"/>
      <c r="RHI913" s="213"/>
      <c r="RHJ913" s="213"/>
      <c r="RHK913" s="213"/>
      <c r="RHL913" s="213"/>
      <c r="RHM913" s="213"/>
      <c r="RHN913" s="213"/>
      <c r="RHO913" s="213"/>
      <c r="RHP913" s="213"/>
      <c r="RHQ913" s="213"/>
      <c r="RHR913" s="213"/>
      <c r="RHS913" s="213"/>
      <c r="RHT913" s="213"/>
      <c r="RHU913" s="213"/>
      <c r="RHV913" s="213"/>
      <c r="RHW913" s="213"/>
      <c r="RHX913" s="213"/>
      <c r="RHY913" s="213"/>
      <c r="RHZ913" s="213"/>
      <c r="RIA913" s="213"/>
      <c r="RIB913" s="213"/>
      <c r="RIC913" s="213"/>
      <c r="RID913" s="213"/>
      <c r="RIE913" s="213"/>
      <c r="RIF913" s="213"/>
      <c r="RIG913" s="213"/>
      <c r="RIH913" s="213"/>
      <c r="RII913" s="213"/>
      <c r="RIJ913" s="213"/>
      <c r="RIK913" s="213"/>
      <c r="RIL913" s="213"/>
      <c r="RIM913" s="213"/>
      <c r="RIN913" s="213"/>
      <c r="RIO913" s="213"/>
      <c r="RIP913" s="213"/>
      <c r="RIQ913" s="213"/>
      <c r="RIR913" s="213"/>
      <c r="RIS913" s="213"/>
      <c r="RIT913" s="213"/>
      <c r="RIU913" s="213"/>
      <c r="RIV913" s="213"/>
      <c r="RIW913" s="213"/>
      <c r="RIX913" s="213"/>
      <c r="RIY913" s="213"/>
      <c r="RIZ913" s="213"/>
      <c r="RJA913" s="213"/>
      <c r="RJB913" s="213"/>
      <c r="RJC913" s="213"/>
      <c r="RJD913" s="213"/>
      <c r="RJE913" s="213"/>
      <c r="RJF913" s="213"/>
      <c r="RJG913" s="213"/>
      <c r="RJH913" s="213"/>
      <c r="RJI913" s="213"/>
      <c r="RJJ913" s="213"/>
      <c r="RJK913" s="213"/>
      <c r="RJL913" s="213"/>
      <c r="RJM913" s="213"/>
      <c r="RJN913" s="213"/>
      <c r="RJO913" s="213"/>
      <c r="RJP913" s="213"/>
      <c r="RJQ913" s="213"/>
      <c r="RJR913" s="213"/>
      <c r="RJS913" s="213"/>
      <c r="RJT913" s="213"/>
      <c r="RJU913" s="213"/>
      <c r="RJV913" s="213"/>
      <c r="RJW913" s="213"/>
      <c r="RJX913" s="213"/>
      <c r="RJY913" s="213"/>
      <c r="RJZ913" s="213"/>
      <c r="RKA913" s="213"/>
      <c r="RKB913" s="213"/>
      <c r="RKC913" s="213"/>
      <c r="RKD913" s="213"/>
      <c r="RKE913" s="213"/>
      <c r="RKF913" s="213"/>
      <c r="RKG913" s="213"/>
      <c r="RKH913" s="213"/>
      <c r="RKI913" s="213"/>
      <c r="RKJ913" s="213"/>
      <c r="RKK913" s="213"/>
      <c r="RKL913" s="213"/>
      <c r="RKM913" s="213"/>
      <c r="RKN913" s="213"/>
      <c r="RKO913" s="213"/>
      <c r="RKP913" s="213"/>
      <c r="RKQ913" s="213"/>
      <c r="RKR913" s="213"/>
      <c r="RKS913" s="213"/>
      <c r="RKT913" s="213"/>
      <c r="RKU913" s="213"/>
      <c r="RKV913" s="213"/>
      <c r="RKW913" s="213"/>
      <c r="RKX913" s="213"/>
      <c r="RKY913" s="213"/>
      <c r="RKZ913" s="213"/>
      <c r="RLA913" s="213"/>
      <c r="RLB913" s="213"/>
      <c r="RLC913" s="213"/>
      <c r="RLD913" s="213"/>
      <c r="RLE913" s="213"/>
      <c r="RLF913" s="213"/>
      <c r="RLG913" s="213"/>
      <c r="RLH913" s="213"/>
      <c r="RLI913" s="213"/>
      <c r="RLJ913" s="213"/>
      <c r="RLK913" s="213"/>
      <c r="RLL913" s="213"/>
      <c r="RLM913" s="213"/>
      <c r="RLN913" s="213"/>
      <c r="RLO913" s="213"/>
      <c r="RLP913" s="213"/>
      <c r="RLQ913" s="213"/>
      <c r="RLR913" s="213"/>
      <c r="RLS913" s="213"/>
      <c r="RLT913" s="213"/>
      <c r="RLU913" s="213"/>
      <c r="RLV913" s="213"/>
      <c r="RLW913" s="213"/>
      <c r="RLX913" s="213"/>
      <c r="RLY913" s="213"/>
      <c r="RLZ913" s="213"/>
      <c r="RMA913" s="213"/>
      <c r="RMB913" s="213"/>
      <c r="RMC913" s="213"/>
      <c r="RMD913" s="213"/>
      <c r="RME913" s="213"/>
      <c r="RMF913" s="213"/>
      <c r="RMG913" s="213"/>
      <c r="RMH913" s="213"/>
      <c r="RMI913" s="213"/>
      <c r="RMJ913" s="213"/>
      <c r="RMK913" s="213"/>
      <c r="RML913" s="213"/>
      <c r="RMM913" s="213"/>
      <c r="RMN913" s="213"/>
      <c r="RMO913" s="213"/>
      <c r="RMP913" s="213"/>
      <c r="RMQ913" s="213"/>
      <c r="RMR913" s="213"/>
      <c r="RMS913" s="213"/>
      <c r="RMT913" s="213"/>
      <c r="RMU913" s="213"/>
      <c r="RMV913" s="213"/>
      <c r="RMW913" s="213"/>
      <c r="RMX913" s="213"/>
      <c r="RMY913" s="213"/>
      <c r="RMZ913" s="213"/>
      <c r="RNA913" s="213"/>
      <c r="RNB913" s="213"/>
      <c r="RNC913" s="213"/>
      <c r="RND913" s="213"/>
      <c r="RNE913" s="213"/>
      <c r="RNF913" s="213"/>
      <c r="RNG913" s="213"/>
      <c r="RNH913" s="213"/>
      <c r="RNI913" s="213"/>
      <c r="RNJ913" s="213"/>
      <c r="RNK913" s="213"/>
      <c r="RNL913" s="213"/>
      <c r="RNM913" s="213"/>
      <c r="RNN913" s="213"/>
      <c r="RNO913" s="213"/>
      <c r="RNP913" s="213"/>
      <c r="RNQ913" s="213"/>
      <c r="RNR913" s="213"/>
      <c r="RNS913" s="213"/>
      <c r="RNT913" s="213"/>
      <c r="RNU913" s="213"/>
      <c r="RNV913" s="213"/>
      <c r="RNW913" s="213"/>
      <c r="RNX913" s="213"/>
      <c r="RNY913" s="213"/>
      <c r="RNZ913" s="213"/>
      <c r="ROA913" s="213"/>
      <c r="ROB913" s="213"/>
      <c r="ROC913" s="213"/>
      <c r="ROD913" s="213"/>
      <c r="ROE913" s="213"/>
      <c r="ROF913" s="213"/>
      <c r="ROG913" s="213"/>
      <c r="ROH913" s="213"/>
      <c r="ROI913" s="213"/>
      <c r="ROJ913" s="213"/>
      <c r="ROK913" s="213"/>
      <c r="ROL913" s="213"/>
      <c r="ROM913" s="213"/>
      <c r="RON913" s="213"/>
      <c r="ROO913" s="213"/>
      <c r="ROP913" s="213"/>
      <c r="ROQ913" s="213"/>
      <c r="ROR913" s="213"/>
      <c r="ROS913" s="213"/>
      <c r="ROT913" s="213"/>
      <c r="ROU913" s="213"/>
      <c r="ROV913" s="213"/>
      <c r="ROW913" s="213"/>
      <c r="ROX913" s="213"/>
      <c r="ROY913" s="213"/>
      <c r="ROZ913" s="213"/>
      <c r="RPA913" s="213"/>
      <c r="RPB913" s="213"/>
      <c r="RPC913" s="213"/>
      <c r="RPD913" s="213"/>
      <c r="RPE913" s="213"/>
      <c r="RPF913" s="213"/>
      <c r="RPG913" s="213"/>
      <c r="RPH913" s="213"/>
      <c r="RPI913" s="213"/>
      <c r="RPJ913" s="213"/>
      <c r="RPK913" s="213"/>
      <c r="RPL913" s="213"/>
      <c r="RPM913" s="213"/>
      <c r="RPN913" s="213"/>
      <c r="RPO913" s="213"/>
      <c r="RPP913" s="213"/>
      <c r="RPQ913" s="213"/>
      <c r="RPR913" s="213"/>
      <c r="RPS913" s="213"/>
      <c r="RPT913" s="213"/>
      <c r="RPU913" s="213"/>
      <c r="RPV913" s="213"/>
      <c r="RPW913" s="213"/>
      <c r="RPX913" s="213"/>
      <c r="RPY913" s="213"/>
      <c r="RPZ913" s="213"/>
      <c r="RQA913" s="213"/>
      <c r="RQB913" s="213"/>
      <c r="RQC913" s="213"/>
      <c r="RQD913" s="213"/>
      <c r="RQE913" s="213"/>
      <c r="RQF913" s="213"/>
      <c r="RQG913" s="213"/>
      <c r="RQH913" s="213"/>
      <c r="RQI913" s="213"/>
      <c r="RQJ913" s="213"/>
      <c r="RQK913" s="213"/>
      <c r="RQL913" s="213"/>
      <c r="RQM913" s="213"/>
      <c r="RQN913" s="213"/>
      <c r="RQO913" s="213"/>
      <c r="RQP913" s="213"/>
      <c r="RQQ913" s="213"/>
      <c r="RQR913" s="213"/>
      <c r="RQS913" s="213"/>
      <c r="RQT913" s="213"/>
      <c r="RQU913" s="213"/>
      <c r="RQV913" s="213"/>
      <c r="RQW913" s="213"/>
      <c r="RQX913" s="213"/>
      <c r="RQY913" s="213"/>
      <c r="RQZ913" s="213"/>
      <c r="RRA913" s="213"/>
      <c r="RRB913" s="213"/>
      <c r="RRC913" s="213"/>
      <c r="RRD913" s="213"/>
      <c r="RRE913" s="213"/>
      <c r="RRF913" s="213"/>
      <c r="RRG913" s="213"/>
      <c r="RRH913" s="213"/>
      <c r="RRI913" s="213"/>
      <c r="RRJ913" s="213"/>
      <c r="RRK913" s="213"/>
      <c r="RRL913" s="213"/>
      <c r="RRM913" s="213"/>
      <c r="RRN913" s="213"/>
      <c r="RRO913" s="213"/>
      <c r="RRP913" s="213"/>
      <c r="RRQ913" s="213"/>
      <c r="RRR913" s="213"/>
      <c r="RRS913" s="213"/>
      <c r="RRT913" s="213"/>
      <c r="RRU913" s="213"/>
      <c r="RRV913" s="213"/>
      <c r="RRW913" s="213"/>
      <c r="RRX913" s="213"/>
      <c r="RRY913" s="213"/>
      <c r="RRZ913" s="213"/>
      <c r="RSA913" s="213"/>
      <c r="RSB913" s="213"/>
      <c r="RSC913" s="213"/>
      <c r="RSD913" s="213"/>
      <c r="RSE913" s="213"/>
      <c r="RSF913" s="213"/>
      <c r="RSG913" s="213"/>
      <c r="RSH913" s="213"/>
      <c r="RSI913" s="213"/>
      <c r="RSJ913" s="213"/>
      <c r="RSK913" s="213"/>
      <c r="RSL913" s="213"/>
      <c r="RSM913" s="213"/>
      <c r="RSN913" s="213"/>
      <c r="RSO913" s="213"/>
      <c r="RSP913" s="213"/>
      <c r="RSQ913" s="213"/>
      <c r="RSR913" s="213"/>
      <c r="RSS913" s="213"/>
      <c r="RST913" s="213"/>
      <c r="RSU913" s="213"/>
      <c r="RSV913" s="213"/>
      <c r="RSW913" s="213"/>
      <c r="RSX913" s="213"/>
      <c r="RSY913" s="213"/>
      <c r="RSZ913" s="213"/>
      <c r="RTA913" s="213"/>
      <c r="RTB913" s="213"/>
      <c r="RTC913" s="213"/>
      <c r="RTD913" s="213"/>
      <c r="RTE913" s="213"/>
      <c r="RTF913" s="213"/>
      <c r="RTG913" s="213"/>
      <c r="RTH913" s="213"/>
      <c r="RTI913" s="213"/>
      <c r="RTJ913" s="213"/>
      <c r="RTK913" s="213"/>
      <c r="RTL913" s="213"/>
      <c r="RTM913" s="213"/>
      <c r="RTN913" s="213"/>
      <c r="RTO913" s="213"/>
      <c r="RTP913" s="213"/>
      <c r="RTQ913" s="213"/>
      <c r="RTR913" s="213"/>
      <c r="RTS913" s="213"/>
      <c r="RTT913" s="213"/>
      <c r="RTU913" s="213"/>
      <c r="RTV913" s="213"/>
      <c r="RTW913" s="213"/>
      <c r="RTX913" s="213"/>
      <c r="RTY913" s="213"/>
      <c r="RTZ913" s="213"/>
      <c r="RUA913" s="213"/>
      <c r="RUB913" s="213"/>
      <c r="RUC913" s="213"/>
      <c r="RUD913" s="213"/>
      <c r="RUE913" s="213"/>
      <c r="RUF913" s="213"/>
      <c r="RUG913" s="213"/>
      <c r="RUH913" s="213"/>
      <c r="RUI913" s="213"/>
      <c r="RUJ913" s="213"/>
      <c r="RUK913" s="213"/>
      <c r="RUL913" s="213"/>
      <c r="RUM913" s="213"/>
      <c r="RUN913" s="213"/>
      <c r="RUO913" s="213"/>
      <c r="RUP913" s="213"/>
      <c r="RUQ913" s="213"/>
      <c r="RUR913" s="213"/>
      <c r="RUS913" s="213"/>
      <c r="RUT913" s="213"/>
      <c r="RUU913" s="213"/>
      <c r="RUV913" s="213"/>
      <c r="RUW913" s="213"/>
      <c r="RUX913" s="213"/>
      <c r="RUY913" s="213"/>
      <c r="RUZ913" s="213"/>
      <c r="RVA913" s="213"/>
      <c r="RVB913" s="213"/>
      <c r="RVC913" s="213"/>
      <c r="RVD913" s="213"/>
      <c r="RVE913" s="213"/>
      <c r="RVF913" s="213"/>
      <c r="RVG913" s="213"/>
      <c r="RVH913" s="213"/>
      <c r="RVI913" s="213"/>
      <c r="RVJ913" s="213"/>
      <c r="RVK913" s="213"/>
      <c r="RVL913" s="213"/>
      <c r="RVM913" s="213"/>
      <c r="RVN913" s="213"/>
      <c r="RVO913" s="213"/>
      <c r="RVP913" s="213"/>
      <c r="RVQ913" s="213"/>
      <c r="RVR913" s="213"/>
      <c r="RVS913" s="213"/>
      <c r="RVT913" s="213"/>
      <c r="RVU913" s="213"/>
      <c r="RVV913" s="213"/>
      <c r="RVW913" s="213"/>
      <c r="RVX913" s="213"/>
      <c r="RVY913" s="213"/>
      <c r="RVZ913" s="213"/>
      <c r="RWA913" s="213"/>
      <c r="RWB913" s="213"/>
      <c r="RWC913" s="213"/>
      <c r="RWD913" s="213"/>
      <c r="RWE913" s="213"/>
      <c r="RWF913" s="213"/>
      <c r="RWG913" s="213"/>
      <c r="RWH913" s="213"/>
      <c r="RWI913" s="213"/>
      <c r="RWJ913" s="213"/>
      <c r="RWK913" s="213"/>
      <c r="RWL913" s="213"/>
      <c r="RWM913" s="213"/>
      <c r="RWN913" s="213"/>
      <c r="RWO913" s="213"/>
      <c r="RWP913" s="213"/>
      <c r="RWQ913" s="213"/>
      <c r="RWR913" s="213"/>
      <c r="RWS913" s="213"/>
      <c r="RWT913" s="213"/>
      <c r="RWU913" s="213"/>
      <c r="RWV913" s="213"/>
      <c r="RWW913" s="213"/>
      <c r="RWX913" s="213"/>
      <c r="RWY913" s="213"/>
      <c r="RWZ913" s="213"/>
      <c r="RXA913" s="213"/>
      <c r="RXB913" s="213"/>
      <c r="RXC913" s="213"/>
      <c r="RXD913" s="213"/>
      <c r="RXE913" s="213"/>
      <c r="RXF913" s="213"/>
      <c r="RXG913" s="213"/>
      <c r="RXH913" s="213"/>
      <c r="RXI913" s="213"/>
      <c r="RXJ913" s="213"/>
      <c r="RXK913" s="213"/>
      <c r="RXL913" s="213"/>
      <c r="RXM913" s="213"/>
      <c r="RXN913" s="213"/>
      <c r="RXO913" s="213"/>
      <c r="RXP913" s="213"/>
      <c r="RXQ913" s="213"/>
      <c r="RXR913" s="213"/>
      <c r="RXS913" s="213"/>
      <c r="RXT913" s="213"/>
      <c r="RXU913" s="213"/>
      <c r="RXV913" s="213"/>
      <c r="RXW913" s="213"/>
      <c r="RXX913" s="213"/>
      <c r="RXY913" s="213"/>
      <c r="RXZ913" s="213"/>
      <c r="RYA913" s="213"/>
      <c r="RYB913" s="213"/>
      <c r="RYC913" s="213"/>
      <c r="RYD913" s="213"/>
      <c r="RYE913" s="213"/>
      <c r="RYF913" s="213"/>
      <c r="RYG913" s="213"/>
      <c r="RYH913" s="213"/>
      <c r="RYI913" s="213"/>
      <c r="RYJ913" s="213"/>
      <c r="RYK913" s="213"/>
      <c r="RYL913" s="213"/>
      <c r="RYM913" s="213"/>
      <c r="RYN913" s="213"/>
      <c r="RYO913" s="213"/>
      <c r="RYP913" s="213"/>
      <c r="RYQ913" s="213"/>
      <c r="RYR913" s="213"/>
      <c r="RYS913" s="213"/>
      <c r="RYT913" s="213"/>
      <c r="RYU913" s="213"/>
      <c r="RYV913" s="213"/>
      <c r="RYW913" s="213"/>
      <c r="RYX913" s="213"/>
      <c r="RYY913" s="213"/>
      <c r="RYZ913" s="213"/>
      <c r="RZA913" s="213"/>
      <c r="RZB913" s="213"/>
      <c r="RZC913" s="213"/>
      <c r="RZD913" s="213"/>
      <c r="RZE913" s="213"/>
      <c r="RZF913" s="213"/>
      <c r="RZG913" s="213"/>
      <c r="RZH913" s="213"/>
      <c r="RZI913" s="213"/>
      <c r="RZJ913" s="213"/>
      <c r="RZK913" s="213"/>
      <c r="RZL913" s="213"/>
      <c r="RZM913" s="213"/>
      <c r="RZN913" s="213"/>
      <c r="RZO913" s="213"/>
      <c r="RZP913" s="213"/>
      <c r="RZQ913" s="213"/>
      <c r="RZR913" s="213"/>
      <c r="RZS913" s="213"/>
      <c r="RZT913" s="213"/>
      <c r="RZU913" s="213"/>
      <c r="RZV913" s="213"/>
      <c r="RZW913" s="213"/>
      <c r="RZX913" s="213"/>
      <c r="RZY913" s="213"/>
      <c r="RZZ913" s="213"/>
      <c r="SAA913" s="213"/>
      <c r="SAB913" s="213"/>
      <c r="SAC913" s="213"/>
      <c r="SAD913" s="213"/>
      <c r="SAE913" s="213"/>
      <c r="SAF913" s="213"/>
      <c r="SAG913" s="213"/>
      <c r="SAH913" s="213"/>
      <c r="SAI913" s="213"/>
      <c r="SAJ913" s="213"/>
      <c r="SAK913" s="213"/>
      <c r="SAL913" s="213"/>
      <c r="SAM913" s="213"/>
      <c r="SAN913" s="213"/>
      <c r="SAO913" s="213"/>
      <c r="SAP913" s="213"/>
      <c r="SAQ913" s="213"/>
      <c r="SAR913" s="213"/>
      <c r="SAS913" s="213"/>
      <c r="SAT913" s="213"/>
      <c r="SAU913" s="213"/>
      <c r="SAV913" s="213"/>
      <c r="SAW913" s="213"/>
      <c r="SAX913" s="213"/>
      <c r="SAY913" s="213"/>
      <c r="SAZ913" s="213"/>
      <c r="SBA913" s="213"/>
      <c r="SBB913" s="213"/>
      <c r="SBC913" s="213"/>
      <c r="SBD913" s="213"/>
      <c r="SBE913" s="213"/>
      <c r="SBF913" s="213"/>
      <c r="SBG913" s="213"/>
      <c r="SBH913" s="213"/>
      <c r="SBI913" s="213"/>
      <c r="SBJ913" s="213"/>
      <c r="SBK913" s="213"/>
      <c r="SBL913" s="213"/>
      <c r="SBM913" s="213"/>
      <c r="SBN913" s="213"/>
      <c r="SBO913" s="213"/>
      <c r="SBP913" s="213"/>
      <c r="SBQ913" s="213"/>
      <c r="SBR913" s="213"/>
      <c r="SBS913" s="213"/>
      <c r="SBT913" s="213"/>
      <c r="SBU913" s="213"/>
      <c r="SBV913" s="213"/>
      <c r="SBW913" s="213"/>
      <c r="SBX913" s="213"/>
      <c r="SBY913" s="213"/>
      <c r="SBZ913" s="213"/>
      <c r="SCA913" s="213"/>
      <c r="SCB913" s="213"/>
      <c r="SCC913" s="213"/>
      <c r="SCD913" s="213"/>
      <c r="SCE913" s="213"/>
      <c r="SCF913" s="213"/>
      <c r="SCG913" s="213"/>
      <c r="SCH913" s="213"/>
      <c r="SCI913" s="213"/>
      <c r="SCJ913" s="213"/>
      <c r="SCK913" s="213"/>
      <c r="SCL913" s="213"/>
      <c r="SCM913" s="213"/>
      <c r="SCN913" s="213"/>
      <c r="SCO913" s="213"/>
      <c r="SCP913" s="213"/>
      <c r="SCQ913" s="213"/>
      <c r="SCR913" s="213"/>
      <c r="SCS913" s="213"/>
      <c r="SCT913" s="213"/>
      <c r="SCU913" s="213"/>
      <c r="SCV913" s="213"/>
      <c r="SCW913" s="213"/>
      <c r="SCX913" s="213"/>
      <c r="SCY913" s="213"/>
      <c r="SCZ913" s="213"/>
      <c r="SDA913" s="213"/>
      <c r="SDB913" s="213"/>
      <c r="SDC913" s="213"/>
      <c r="SDD913" s="213"/>
      <c r="SDE913" s="213"/>
      <c r="SDF913" s="213"/>
      <c r="SDG913" s="213"/>
      <c r="SDH913" s="213"/>
      <c r="SDI913" s="213"/>
      <c r="SDJ913" s="213"/>
      <c r="SDK913" s="213"/>
      <c r="SDL913" s="213"/>
      <c r="SDM913" s="213"/>
      <c r="SDN913" s="213"/>
      <c r="SDO913" s="213"/>
      <c r="SDP913" s="213"/>
      <c r="SDQ913" s="213"/>
      <c r="SDR913" s="213"/>
      <c r="SDS913" s="213"/>
      <c r="SDT913" s="213"/>
      <c r="SDU913" s="213"/>
      <c r="SDV913" s="213"/>
      <c r="SDW913" s="213"/>
      <c r="SDX913" s="213"/>
      <c r="SDY913" s="213"/>
      <c r="SDZ913" s="213"/>
      <c r="SEA913" s="213"/>
      <c r="SEB913" s="213"/>
      <c r="SEC913" s="213"/>
      <c r="SED913" s="213"/>
      <c r="SEE913" s="213"/>
      <c r="SEF913" s="213"/>
      <c r="SEG913" s="213"/>
      <c r="SEH913" s="213"/>
      <c r="SEI913" s="213"/>
      <c r="SEJ913" s="213"/>
      <c r="SEK913" s="213"/>
      <c r="SEL913" s="213"/>
      <c r="SEM913" s="213"/>
      <c r="SEN913" s="213"/>
      <c r="SEO913" s="213"/>
      <c r="SEP913" s="213"/>
      <c r="SEQ913" s="213"/>
      <c r="SER913" s="213"/>
      <c r="SES913" s="213"/>
      <c r="SET913" s="213"/>
      <c r="SEU913" s="213"/>
      <c r="SEV913" s="213"/>
      <c r="SEW913" s="213"/>
      <c r="SEX913" s="213"/>
      <c r="SEY913" s="213"/>
      <c r="SEZ913" s="213"/>
      <c r="SFA913" s="213"/>
      <c r="SFB913" s="213"/>
      <c r="SFC913" s="213"/>
      <c r="SFD913" s="213"/>
      <c r="SFE913" s="213"/>
      <c r="SFF913" s="213"/>
      <c r="SFG913" s="213"/>
      <c r="SFH913" s="213"/>
      <c r="SFI913" s="213"/>
      <c r="SFJ913" s="213"/>
      <c r="SFK913" s="213"/>
      <c r="SFL913" s="213"/>
      <c r="SFM913" s="213"/>
      <c r="SFN913" s="213"/>
      <c r="SFO913" s="213"/>
      <c r="SFP913" s="213"/>
      <c r="SFQ913" s="213"/>
      <c r="SFR913" s="213"/>
      <c r="SFS913" s="213"/>
      <c r="SFT913" s="213"/>
      <c r="SFU913" s="213"/>
      <c r="SFV913" s="213"/>
      <c r="SFW913" s="213"/>
      <c r="SFX913" s="213"/>
      <c r="SFY913" s="213"/>
      <c r="SFZ913" s="213"/>
      <c r="SGA913" s="213"/>
      <c r="SGB913" s="213"/>
      <c r="SGC913" s="213"/>
      <c r="SGD913" s="213"/>
      <c r="SGE913" s="213"/>
      <c r="SGF913" s="213"/>
      <c r="SGG913" s="213"/>
      <c r="SGH913" s="213"/>
      <c r="SGI913" s="213"/>
      <c r="SGJ913" s="213"/>
      <c r="SGK913" s="213"/>
      <c r="SGL913" s="213"/>
      <c r="SGM913" s="213"/>
      <c r="SGN913" s="213"/>
      <c r="SGO913" s="213"/>
      <c r="SGP913" s="213"/>
      <c r="SGQ913" s="213"/>
      <c r="SGR913" s="213"/>
      <c r="SGS913" s="213"/>
      <c r="SGT913" s="213"/>
      <c r="SGU913" s="213"/>
      <c r="SGV913" s="213"/>
      <c r="SGW913" s="213"/>
      <c r="SGX913" s="213"/>
      <c r="SGY913" s="213"/>
      <c r="SGZ913" s="213"/>
      <c r="SHA913" s="213"/>
      <c r="SHB913" s="213"/>
      <c r="SHC913" s="213"/>
      <c r="SHD913" s="213"/>
      <c r="SHE913" s="213"/>
      <c r="SHF913" s="213"/>
      <c r="SHG913" s="213"/>
      <c r="SHH913" s="213"/>
      <c r="SHI913" s="213"/>
      <c r="SHJ913" s="213"/>
      <c r="SHK913" s="213"/>
      <c r="SHL913" s="213"/>
      <c r="SHM913" s="213"/>
      <c r="SHN913" s="213"/>
      <c r="SHO913" s="213"/>
      <c r="SHP913" s="213"/>
      <c r="SHQ913" s="213"/>
      <c r="SHR913" s="213"/>
      <c r="SHS913" s="213"/>
      <c r="SHT913" s="213"/>
      <c r="SHU913" s="213"/>
      <c r="SHV913" s="213"/>
      <c r="SHW913" s="213"/>
      <c r="SHX913" s="213"/>
      <c r="SHY913" s="213"/>
      <c r="SHZ913" s="213"/>
      <c r="SIA913" s="213"/>
      <c r="SIB913" s="213"/>
      <c r="SIC913" s="213"/>
      <c r="SID913" s="213"/>
      <c r="SIE913" s="213"/>
      <c r="SIF913" s="213"/>
      <c r="SIG913" s="213"/>
      <c r="SIH913" s="213"/>
      <c r="SII913" s="213"/>
      <c r="SIJ913" s="213"/>
      <c r="SIK913" s="213"/>
      <c r="SIL913" s="213"/>
      <c r="SIM913" s="213"/>
      <c r="SIN913" s="213"/>
      <c r="SIO913" s="213"/>
      <c r="SIP913" s="213"/>
      <c r="SIQ913" s="213"/>
      <c r="SIR913" s="213"/>
      <c r="SIS913" s="213"/>
      <c r="SIT913" s="213"/>
      <c r="SIU913" s="213"/>
      <c r="SIV913" s="213"/>
      <c r="SIW913" s="213"/>
      <c r="SIX913" s="213"/>
      <c r="SIY913" s="213"/>
      <c r="SIZ913" s="213"/>
      <c r="SJA913" s="213"/>
      <c r="SJB913" s="213"/>
      <c r="SJC913" s="213"/>
      <c r="SJD913" s="213"/>
      <c r="SJE913" s="213"/>
      <c r="SJF913" s="213"/>
      <c r="SJG913" s="213"/>
      <c r="SJH913" s="213"/>
      <c r="SJI913" s="213"/>
      <c r="SJJ913" s="213"/>
      <c r="SJK913" s="213"/>
      <c r="SJL913" s="213"/>
      <c r="SJM913" s="213"/>
      <c r="SJN913" s="213"/>
      <c r="SJO913" s="213"/>
      <c r="SJP913" s="213"/>
      <c r="SJQ913" s="213"/>
      <c r="SJR913" s="213"/>
      <c r="SJS913" s="213"/>
      <c r="SJT913" s="213"/>
      <c r="SJU913" s="213"/>
      <c r="SJV913" s="213"/>
      <c r="SJW913" s="213"/>
      <c r="SJX913" s="213"/>
      <c r="SJY913" s="213"/>
      <c r="SJZ913" s="213"/>
      <c r="SKA913" s="213"/>
      <c r="SKB913" s="213"/>
      <c r="SKC913" s="213"/>
      <c r="SKD913" s="213"/>
      <c r="SKE913" s="213"/>
      <c r="SKF913" s="213"/>
      <c r="SKG913" s="213"/>
      <c r="SKH913" s="213"/>
      <c r="SKI913" s="213"/>
      <c r="SKJ913" s="213"/>
      <c r="SKK913" s="213"/>
      <c r="SKL913" s="213"/>
      <c r="SKM913" s="213"/>
      <c r="SKN913" s="213"/>
      <c r="SKO913" s="213"/>
      <c r="SKP913" s="213"/>
      <c r="SKQ913" s="213"/>
      <c r="SKR913" s="213"/>
      <c r="SKS913" s="213"/>
      <c r="SKT913" s="213"/>
      <c r="SKU913" s="213"/>
      <c r="SKV913" s="213"/>
      <c r="SKW913" s="213"/>
      <c r="SKX913" s="213"/>
      <c r="SKY913" s="213"/>
      <c r="SKZ913" s="213"/>
      <c r="SLA913" s="213"/>
      <c r="SLB913" s="213"/>
      <c r="SLC913" s="213"/>
      <c r="SLD913" s="213"/>
      <c r="SLE913" s="213"/>
      <c r="SLF913" s="213"/>
      <c r="SLG913" s="213"/>
      <c r="SLH913" s="213"/>
      <c r="SLI913" s="213"/>
      <c r="SLJ913" s="213"/>
      <c r="SLK913" s="213"/>
      <c r="SLL913" s="213"/>
      <c r="SLM913" s="213"/>
      <c r="SLN913" s="213"/>
      <c r="SLO913" s="213"/>
      <c r="SLP913" s="213"/>
      <c r="SLQ913" s="213"/>
      <c r="SLR913" s="213"/>
      <c r="SLS913" s="213"/>
      <c r="SLT913" s="213"/>
      <c r="SLU913" s="213"/>
      <c r="SLV913" s="213"/>
      <c r="SLW913" s="213"/>
      <c r="SLX913" s="213"/>
      <c r="SLY913" s="213"/>
      <c r="SLZ913" s="213"/>
      <c r="SMA913" s="213"/>
      <c r="SMB913" s="213"/>
      <c r="SMC913" s="213"/>
      <c r="SMD913" s="213"/>
      <c r="SME913" s="213"/>
      <c r="SMF913" s="213"/>
      <c r="SMG913" s="213"/>
      <c r="SMH913" s="213"/>
      <c r="SMI913" s="213"/>
      <c r="SMJ913" s="213"/>
      <c r="SMK913" s="213"/>
      <c r="SML913" s="213"/>
      <c r="SMM913" s="213"/>
      <c r="SMN913" s="213"/>
      <c r="SMO913" s="213"/>
      <c r="SMP913" s="213"/>
      <c r="SMQ913" s="213"/>
      <c r="SMR913" s="213"/>
      <c r="SMS913" s="213"/>
      <c r="SMT913" s="213"/>
      <c r="SMU913" s="213"/>
      <c r="SMV913" s="213"/>
      <c r="SMW913" s="213"/>
      <c r="SMX913" s="213"/>
      <c r="SMY913" s="213"/>
      <c r="SMZ913" s="213"/>
      <c r="SNA913" s="213"/>
      <c r="SNB913" s="213"/>
      <c r="SNC913" s="213"/>
      <c r="SND913" s="213"/>
      <c r="SNE913" s="213"/>
      <c r="SNF913" s="213"/>
      <c r="SNG913" s="213"/>
      <c r="SNH913" s="213"/>
      <c r="SNI913" s="213"/>
      <c r="SNJ913" s="213"/>
      <c r="SNK913" s="213"/>
      <c r="SNL913" s="213"/>
      <c r="SNM913" s="213"/>
      <c r="SNN913" s="213"/>
      <c r="SNO913" s="213"/>
      <c r="SNP913" s="213"/>
      <c r="SNQ913" s="213"/>
      <c r="SNR913" s="213"/>
      <c r="SNS913" s="213"/>
      <c r="SNT913" s="213"/>
      <c r="SNU913" s="213"/>
      <c r="SNV913" s="213"/>
      <c r="SNW913" s="213"/>
      <c r="SNX913" s="213"/>
      <c r="SNY913" s="213"/>
      <c r="SNZ913" s="213"/>
      <c r="SOA913" s="213"/>
      <c r="SOB913" s="213"/>
      <c r="SOC913" s="213"/>
      <c r="SOD913" s="213"/>
      <c r="SOE913" s="213"/>
      <c r="SOF913" s="213"/>
      <c r="SOG913" s="213"/>
      <c r="SOH913" s="213"/>
      <c r="SOI913" s="213"/>
      <c r="SOJ913" s="213"/>
      <c r="SOK913" s="213"/>
      <c r="SOL913" s="213"/>
      <c r="SOM913" s="213"/>
      <c r="SON913" s="213"/>
      <c r="SOO913" s="213"/>
      <c r="SOP913" s="213"/>
      <c r="SOQ913" s="213"/>
      <c r="SOR913" s="213"/>
      <c r="SOS913" s="213"/>
      <c r="SOT913" s="213"/>
      <c r="SOU913" s="213"/>
      <c r="SOV913" s="213"/>
      <c r="SOW913" s="213"/>
      <c r="SOX913" s="213"/>
      <c r="SOY913" s="213"/>
      <c r="SOZ913" s="213"/>
      <c r="SPA913" s="213"/>
      <c r="SPB913" s="213"/>
      <c r="SPC913" s="213"/>
      <c r="SPD913" s="213"/>
      <c r="SPE913" s="213"/>
      <c r="SPF913" s="213"/>
      <c r="SPG913" s="213"/>
      <c r="SPH913" s="213"/>
      <c r="SPI913" s="213"/>
      <c r="SPJ913" s="213"/>
      <c r="SPK913" s="213"/>
      <c r="SPL913" s="213"/>
      <c r="SPM913" s="213"/>
      <c r="SPN913" s="213"/>
      <c r="SPO913" s="213"/>
      <c r="SPP913" s="213"/>
      <c r="SPQ913" s="213"/>
      <c r="SPR913" s="213"/>
      <c r="SPS913" s="213"/>
      <c r="SPT913" s="213"/>
      <c r="SPU913" s="213"/>
      <c r="SPV913" s="213"/>
      <c r="SPW913" s="213"/>
      <c r="SPX913" s="213"/>
      <c r="SPY913" s="213"/>
      <c r="SPZ913" s="213"/>
      <c r="SQA913" s="213"/>
      <c r="SQB913" s="213"/>
      <c r="SQC913" s="213"/>
      <c r="SQD913" s="213"/>
      <c r="SQE913" s="213"/>
      <c r="SQF913" s="213"/>
      <c r="SQG913" s="213"/>
      <c r="SQH913" s="213"/>
      <c r="SQI913" s="213"/>
      <c r="SQJ913" s="213"/>
      <c r="SQK913" s="213"/>
      <c r="SQL913" s="213"/>
      <c r="SQM913" s="213"/>
      <c r="SQN913" s="213"/>
      <c r="SQO913" s="213"/>
      <c r="SQP913" s="213"/>
      <c r="SQQ913" s="213"/>
      <c r="SQR913" s="213"/>
      <c r="SQS913" s="213"/>
      <c r="SQT913" s="213"/>
      <c r="SQU913" s="213"/>
      <c r="SQV913" s="213"/>
      <c r="SQW913" s="213"/>
      <c r="SQX913" s="213"/>
      <c r="SQY913" s="213"/>
      <c r="SQZ913" s="213"/>
      <c r="SRA913" s="213"/>
      <c r="SRB913" s="213"/>
      <c r="SRC913" s="213"/>
      <c r="SRD913" s="213"/>
      <c r="SRE913" s="213"/>
      <c r="SRF913" s="213"/>
      <c r="SRG913" s="213"/>
      <c r="SRH913" s="213"/>
      <c r="SRI913" s="213"/>
      <c r="SRJ913" s="213"/>
      <c r="SRK913" s="213"/>
      <c r="SRL913" s="213"/>
      <c r="SRM913" s="213"/>
      <c r="SRN913" s="213"/>
      <c r="SRO913" s="213"/>
      <c r="SRP913" s="213"/>
      <c r="SRQ913" s="213"/>
      <c r="SRR913" s="213"/>
      <c r="SRS913" s="213"/>
      <c r="SRT913" s="213"/>
      <c r="SRU913" s="213"/>
      <c r="SRV913" s="213"/>
      <c r="SRW913" s="213"/>
      <c r="SRX913" s="213"/>
      <c r="SRY913" s="213"/>
      <c r="SRZ913" s="213"/>
      <c r="SSA913" s="213"/>
      <c r="SSB913" s="213"/>
      <c r="SSC913" s="213"/>
      <c r="SSD913" s="213"/>
      <c r="SSE913" s="213"/>
      <c r="SSF913" s="213"/>
      <c r="SSG913" s="213"/>
      <c r="SSH913" s="213"/>
      <c r="SSI913" s="213"/>
      <c r="SSJ913" s="213"/>
      <c r="SSK913" s="213"/>
      <c r="SSL913" s="213"/>
      <c r="SSM913" s="213"/>
      <c r="SSN913" s="213"/>
      <c r="SSO913" s="213"/>
      <c r="SSP913" s="213"/>
      <c r="SSQ913" s="213"/>
      <c r="SSR913" s="213"/>
      <c r="SSS913" s="213"/>
      <c r="SST913" s="213"/>
      <c r="SSU913" s="213"/>
      <c r="SSV913" s="213"/>
      <c r="SSW913" s="213"/>
      <c r="SSX913" s="213"/>
      <c r="SSY913" s="213"/>
      <c r="SSZ913" s="213"/>
      <c r="STA913" s="213"/>
      <c r="STB913" s="213"/>
      <c r="STC913" s="213"/>
      <c r="STD913" s="213"/>
      <c r="STE913" s="213"/>
      <c r="STF913" s="213"/>
      <c r="STG913" s="213"/>
      <c r="STH913" s="213"/>
      <c r="STI913" s="213"/>
      <c r="STJ913" s="213"/>
      <c r="STK913" s="213"/>
      <c r="STL913" s="213"/>
      <c r="STM913" s="213"/>
      <c r="STN913" s="213"/>
      <c r="STO913" s="213"/>
      <c r="STP913" s="213"/>
      <c r="STQ913" s="213"/>
      <c r="STR913" s="213"/>
      <c r="STS913" s="213"/>
      <c r="STT913" s="213"/>
      <c r="STU913" s="213"/>
      <c r="STV913" s="213"/>
      <c r="STW913" s="213"/>
      <c r="STX913" s="213"/>
      <c r="STY913" s="213"/>
      <c r="STZ913" s="213"/>
      <c r="SUA913" s="213"/>
      <c r="SUB913" s="213"/>
      <c r="SUC913" s="213"/>
      <c r="SUD913" s="213"/>
      <c r="SUE913" s="213"/>
      <c r="SUF913" s="213"/>
      <c r="SUG913" s="213"/>
      <c r="SUH913" s="213"/>
      <c r="SUI913" s="213"/>
      <c r="SUJ913" s="213"/>
      <c r="SUK913" s="213"/>
      <c r="SUL913" s="213"/>
      <c r="SUM913" s="213"/>
      <c r="SUN913" s="213"/>
      <c r="SUO913" s="213"/>
      <c r="SUP913" s="213"/>
      <c r="SUQ913" s="213"/>
      <c r="SUR913" s="213"/>
      <c r="SUS913" s="213"/>
      <c r="SUT913" s="213"/>
      <c r="SUU913" s="213"/>
      <c r="SUV913" s="213"/>
      <c r="SUW913" s="213"/>
      <c r="SUX913" s="213"/>
      <c r="SUY913" s="213"/>
      <c r="SUZ913" s="213"/>
      <c r="SVA913" s="213"/>
      <c r="SVB913" s="213"/>
      <c r="SVC913" s="213"/>
      <c r="SVD913" s="213"/>
      <c r="SVE913" s="213"/>
      <c r="SVF913" s="213"/>
      <c r="SVG913" s="213"/>
      <c r="SVH913" s="213"/>
      <c r="SVI913" s="213"/>
      <c r="SVJ913" s="213"/>
      <c r="SVK913" s="213"/>
      <c r="SVL913" s="213"/>
      <c r="SVM913" s="213"/>
      <c r="SVN913" s="213"/>
      <c r="SVO913" s="213"/>
      <c r="SVP913" s="213"/>
      <c r="SVQ913" s="213"/>
      <c r="SVR913" s="213"/>
      <c r="SVS913" s="213"/>
      <c r="SVT913" s="213"/>
      <c r="SVU913" s="213"/>
      <c r="SVV913" s="213"/>
      <c r="SVW913" s="213"/>
      <c r="SVX913" s="213"/>
      <c r="SVY913" s="213"/>
      <c r="SVZ913" s="213"/>
      <c r="SWA913" s="213"/>
      <c r="SWB913" s="213"/>
      <c r="SWC913" s="213"/>
      <c r="SWD913" s="213"/>
      <c r="SWE913" s="213"/>
      <c r="SWF913" s="213"/>
      <c r="SWG913" s="213"/>
      <c r="SWH913" s="213"/>
      <c r="SWI913" s="213"/>
      <c r="SWJ913" s="213"/>
      <c r="SWK913" s="213"/>
      <c r="SWL913" s="213"/>
      <c r="SWM913" s="213"/>
      <c r="SWN913" s="213"/>
      <c r="SWO913" s="213"/>
      <c r="SWP913" s="213"/>
      <c r="SWQ913" s="213"/>
      <c r="SWR913" s="213"/>
      <c r="SWS913" s="213"/>
      <c r="SWT913" s="213"/>
      <c r="SWU913" s="213"/>
      <c r="SWV913" s="213"/>
      <c r="SWW913" s="213"/>
      <c r="SWX913" s="213"/>
      <c r="SWY913" s="213"/>
      <c r="SWZ913" s="213"/>
      <c r="SXA913" s="213"/>
      <c r="SXB913" s="213"/>
      <c r="SXC913" s="213"/>
      <c r="SXD913" s="213"/>
      <c r="SXE913" s="213"/>
      <c r="SXF913" s="213"/>
      <c r="SXG913" s="213"/>
      <c r="SXH913" s="213"/>
      <c r="SXI913" s="213"/>
      <c r="SXJ913" s="213"/>
      <c r="SXK913" s="213"/>
      <c r="SXL913" s="213"/>
      <c r="SXM913" s="213"/>
      <c r="SXN913" s="213"/>
      <c r="SXO913" s="213"/>
      <c r="SXP913" s="213"/>
      <c r="SXQ913" s="213"/>
      <c r="SXR913" s="213"/>
      <c r="SXS913" s="213"/>
      <c r="SXT913" s="213"/>
      <c r="SXU913" s="213"/>
      <c r="SXV913" s="213"/>
      <c r="SXW913" s="213"/>
      <c r="SXX913" s="213"/>
      <c r="SXY913" s="213"/>
      <c r="SXZ913" s="213"/>
      <c r="SYA913" s="213"/>
      <c r="SYB913" s="213"/>
      <c r="SYC913" s="213"/>
      <c r="SYD913" s="213"/>
      <c r="SYE913" s="213"/>
      <c r="SYF913" s="213"/>
      <c r="SYG913" s="213"/>
      <c r="SYH913" s="213"/>
      <c r="SYI913" s="213"/>
      <c r="SYJ913" s="213"/>
      <c r="SYK913" s="213"/>
      <c r="SYL913" s="213"/>
      <c r="SYM913" s="213"/>
      <c r="SYN913" s="213"/>
      <c r="SYO913" s="213"/>
      <c r="SYP913" s="213"/>
      <c r="SYQ913" s="213"/>
      <c r="SYR913" s="213"/>
      <c r="SYS913" s="213"/>
      <c r="SYT913" s="213"/>
      <c r="SYU913" s="213"/>
      <c r="SYV913" s="213"/>
      <c r="SYW913" s="213"/>
      <c r="SYX913" s="213"/>
      <c r="SYY913" s="213"/>
      <c r="SYZ913" s="213"/>
      <c r="SZA913" s="213"/>
      <c r="SZB913" s="213"/>
      <c r="SZC913" s="213"/>
      <c r="SZD913" s="213"/>
      <c r="SZE913" s="213"/>
      <c r="SZF913" s="213"/>
      <c r="SZG913" s="213"/>
      <c r="SZH913" s="213"/>
      <c r="SZI913" s="213"/>
      <c r="SZJ913" s="213"/>
      <c r="SZK913" s="213"/>
      <c r="SZL913" s="213"/>
      <c r="SZM913" s="213"/>
      <c r="SZN913" s="213"/>
      <c r="SZO913" s="213"/>
      <c r="SZP913" s="213"/>
      <c r="SZQ913" s="213"/>
      <c r="SZR913" s="213"/>
      <c r="SZS913" s="213"/>
      <c r="SZT913" s="213"/>
      <c r="SZU913" s="213"/>
      <c r="SZV913" s="213"/>
      <c r="SZW913" s="213"/>
      <c r="SZX913" s="213"/>
      <c r="SZY913" s="213"/>
      <c r="SZZ913" s="213"/>
      <c r="TAA913" s="213"/>
      <c r="TAB913" s="213"/>
      <c r="TAC913" s="213"/>
      <c r="TAD913" s="213"/>
      <c r="TAE913" s="213"/>
      <c r="TAF913" s="213"/>
      <c r="TAG913" s="213"/>
      <c r="TAH913" s="213"/>
      <c r="TAI913" s="213"/>
      <c r="TAJ913" s="213"/>
      <c r="TAK913" s="213"/>
      <c r="TAL913" s="213"/>
      <c r="TAM913" s="213"/>
      <c r="TAN913" s="213"/>
      <c r="TAO913" s="213"/>
      <c r="TAP913" s="213"/>
      <c r="TAQ913" s="213"/>
      <c r="TAR913" s="213"/>
      <c r="TAS913" s="213"/>
      <c r="TAT913" s="213"/>
      <c r="TAU913" s="213"/>
      <c r="TAV913" s="213"/>
      <c r="TAW913" s="213"/>
      <c r="TAX913" s="213"/>
      <c r="TAY913" s="213"/>
      <c r="TAZ913" s="213"/>
      <c r="TBA913" s="213"/>
      <c r="TBB913" s="213"/>
      <c r="TBC913" s="213"/>
      <c r="TBD913" s="213"/>
      <c r="TBE913" s="213"/>
      <c r="TBF913" s="213"/>
      <c r="TBG913" s="213"/>
      <c r="TBH913" s="213"/>
      <c r="TBI913" s="213"/>
      <c r="TBJ913" s="213"/>
      <c r="TBK913" s="213"/>
      <c r="TBL913" s="213"/>
      <c r="TBM913" s="213"/>
      <c r="TBN913" s="213"/>
      <c r="TBO913" s="213"/>
      <c r="TBP913" s="213"/>
      <c r="TBQ913" s="213"/>
      <c r="TBR913" s="213"/>
      <c r="TBS913" s="213"/>
      <c r="TBT913" s="213"/>
      <c r="TBU913" s="213"/>
      <c r="TBV913" s="213"/>
      <c r="TBW913" s="213"/>
      <c r="TBX913" s="213"/>
      <c r="TBY913" s="213"/>
      <c r="TBZ913" s="213"/>
      <c r="TCA913" s="213"/>
      <c r="TCB913" s="213"/>
      <c r="TCC913" s="213"/>
      <c r="TCD913" s="213"/>
      <c r="TCE913" s="213"/>
      <c r="TCF913" s="213"/>
      <c r="TCG913" s="213"/>
      <c r="TCH913" s="213"/>
      <c r="TCI913" s="213"/>
      <c r="TCJ913" s="213"/>
      <c r="TCK913" s="213"/>
      <c r="TCL913" s="213"/>
      <c r="TCM913" s="213"/>
      <c r="TCN913" s="213"/>
      <c r="TCO913" s="213"/>
      <c r="TCP913" s="213"/>
      <c r="TCQ913" s="213"/>
      <c r="TCR913" s="213"/>
      <c r="TCS913" s="213"/>
      <c r="TCT913" s="213"/>
      <c r="TCU913" s="213"/>
      <c r="TCV913" s="213"/>
      <c r="TCW913" s="213"/>
      <c r="TCX913" s="213"/>
      <c r="TCY913" s="213"/>
      <c r="TCZ913" s="213"/>
      <c r="TDA913" s="213"/>
      <c r="TDB913" s="213"/>
      <c r="TDC913" s="213"/>
      <c r="TDD913" s="213"/>
      <c r="TDE913" s="213"/>
      <c r="TDF913" s="213"/>
      <c r="TDG913" s="213"/>
      <c r="TDH913" s="213"/>
      <c r="TDI913" s="213"/>
      <c r="TDJ913" s="213"/>
      <c r="TDK913" s="213"/>
      <c r="TDL913" s="213"/>
      <c r="TDM913" s="213"/>
      <c r="TDN913" s="213"/>
      <c r="TDO913" s="213"/>
      <c r="TDP913" s="213"/>
      <c r="TDQ913" s="213"/>
      <c r="TDR913" s="213"/>
      <c r="TDS913" s="213"/>
      <c r="TDT913" s="213"/>
      <c r="TDU913" s="213"/>
      <c r="TDV913" s="213"/>
      <c r="TDW913" s="213"/>
      <c r="TDX913" s="213"/>
      <c r="TDY913" s="213"/>
      <c r="TDZ913" s="213"/>
      <c r="TEA913" s="213"/>
      <c r="TEB913" s="213"/>
      <c r="TEC913" s="213"/>
      <c r="TED913" s="213"/>
      <c r="TEE913" s="213"/>
      <c r="TEF913" s="213"/>
      <c r="TEG913" s="213"/>
      <c r="TEH913" s="213"/>
      <c r="TEI913" s="213"/>
      <c r="TEJ913" s="213"/>
      <c r="TEK913" s="213"/>
      <c r="TEL913" s="213"/>
      <c r="TEM913" s="213"/>
      <c r="TEN913" s="213"/>
      <c r="TEO913" s="213"/>
      <c r="TEP913" s="213"/>
      <c r="TEQ913" s="213"/>
      <c r="TER913" s="213"/>
      <c r="TES913" s="213"/>
      <c r="TET913" s="213"/>
      <c r="TEU913" s="213"/>
      <c r="TEV913" s="213"/>
      <c r="TEW913" s="213"/>
      <c r="TEX913" s="213"/>
      <c r="TEY913" s="213"/>
      <c r="TEZ913" s="213"/>
      <c r="TFA913" s="213"/>
      <c r="TFB913" s="213"/>
      <c r="TFC913" s="213"/>
      <c r="TFD913" s="213"/>
      <c r="TFE913" s="213"/>
      <c r="TFF913" s="213"/>
      <c r="TFG913" s="213"/>
      <c r="TFH913" s="213"/>
      <c r="TFI913" s="213"/>
      <c r="TFJ913" s="213"/>
      <c r="TFK913" s="213"/>
      <c r="TFL913" s="213"/>
      <c r="TFM913" s="213"/>
      <c r="TFN913" s="213"/>
      <c r="TFO913" s="213"/>
      <c r="TFP913" s="213"/>
      <c r="TFQ913" s="213"/>
      <c r="TFR913" s="213"/>
      <c r="TFS913" s="213"/>
      <c r="TFT913" s="213"/>
      <c r="TFU913" s="213"/>
      <c r="TFV913" s="213"/>
      <c r="TFW913" s="213"/>
      <c r="TFX913" s="213"/>
      <c r="TFY913" s="213"/>
      <c r="TFZ913" s="213"/>
      <c r="TGA913" s="213"/>
      <c r="TGB913" s="213"/>
      <c r="TGC913" s="213"/>
      <c r="TGD913" s="213"/>
      <c r="TGE913" s="213"/>
      <c r="TGF913" s="213"/>
      <c r="TGG913" s="213"/>
      <c r="TGH913" s="213"/>
      <c r="TGI913" s="213"/>
      <c r="TGJ913" s="213"/>
      <c r="TGK913" s="213"/>
      <c r="TGL913" s="213"/>
      <c r="TGM913" s="213"/>
      <c r="TGN913" s="213"/>
      <c r="TGO913" s="213"/>
      <c r="TGP913" s="213"/>
      <c r="TGQ913" s="213"/>
      <c r="TGR913" s="213"/>
      <c r="TGS913" s="213"/>
      <c r="TGT913" s="213"/>
      <c r="TGU913" s="213"/>
      <c r="TGV913" s="213"/>
      <c r="TGW913" s="213"/>
      <c r="TGX913" s="213"/>
      <c r="TGY913" s="213"/>
      <c r="TGZ913" s="213"/>
      <c r="THA913" s="213"/>
      <c r="THB913" s="213"/>
      <c r="THC913" s="213"/>
      <c r="THD913" s="213"/>
      <c r="THE913" s="213"/>
      <c r="THF913" s="213"/>
      <c r="THG913" s="213"/>
      <c r="THH913" s="213"/>
      <c r="THI913" s="213"/>
      <c r="THJ913" s="213"/>
      <c r="THK913" s="213"/>
      <c r="THL913" s="213"/>
      <c r="THM913" s="213"/>
      <c r="THN913" s="213"/>
      <c r="THO913" s="213"/>
      <c r="THP913" s="213"/>
      <c r="THQ913" s="213"/>
      <c r="THR913" s="213"/>
      <c r="THS913" s="213"/>
      <c r="THT913" s="213"/>
      <c r="THU913" s="213"/>
      <c r="THV913" s="213"/>
      <c r="THW913" s="213"/>
      <c r="THX913" s="213"/>
      <c r="THY913" s="213"/>
      <c r="THZ913" s="213"/>
      <c r="TIA913" s="213"/>
      <c r="TIB913" s="213"/>
      <c r="TIC913" s="213"/>
      <c r="TID913" s="213"/>
      <c r="TIE913" s="213"/>
      <c r="TIF913" s="213"/>
      <c r="TIG913" s="213"/>
      <c r="TIH913" s="213"/>
      <c r="TII913" s="213"/>
      <c r="TIJ913" s="213"/>
      <c r="TIK913" s="213"/>
      <c r="TIL913" s="213"/>
      <c r="TIM913" s="213"/>
      <c r="TIN913" s="213"/>
      <c r="TIO913" s="213"/>
      <c r="TIP913" s="213"/>
      <c r="TIQ913" s="213"/>
      <c r="TIR913" s="213"/>
      <c r="TIS913" s="213"/>
      <c r="TIT913" s="213"/>
      <c r="TIU913" s="213"/>
      <c r="TIV913" s="213"/>
      <c r="TIW913" s="213"/>
      <c r="TIX913" s="213"/>
      <c r="TIY913" s="213"/>
      <c r="TIZ913" s="213"/>
      <c r="TJA913" s="213"/>
      <c r="TJB913" s="213"/>
      <c r="TJC913" s="213"/>
      <c r="TJD913" s="213"/>
      <c r="TJE913" s="213"/>
      <c r="TJF913" s="213"/>
      <c r="TJG913" s="213"/>
      <c r="TJH913" s="213"/>
      <c r="TJI913" s="213"/>
      <c r="TJJ913" s="213"/>
      <c r="TJK913" s="213"/>
      <c r="TJL913" s="213"/>
      <c r="TJM913" s="213"/>
      <c r="TJN913" s="213"/>
      <c r="TJO913" s="213"/>
      <c r="TJP913" s="213"/>
      <c r="TJQ913" s="213"/>
      <c r="TJR913" s="213"/>
      <c r="TJS913" s="213"/>
      <c r="TJT913" s="213"/>
      <c r="TJU913" s="213"/>
      <c r="TJV913" s="213"/>
      <c r="TJW913" s="213"/>
      <c r="TJX913" s="213"/>
      <c r="TJY913" s="213"/>
      <c r="TJZ913" s="213"/>
      <c r="TKA913" s="213"/>
      <c r="TKB913" s="213"/>
      <c r="TKC913" s="213"/>
      <c r="TKD913" s="213"/>
      <c r="TKE913" s="213"/>
      <c r="TKF913" s="213"/>
      <c r="TKG913" s="213"/>
      <c r="TKH913" s="213"/>
      <c r="TKI913" s="213"/>
      <c r="TKJ913" s="213"/>
      <c r="TKK913" s="213"/>
      <c r="TKL913" s="213"/>
      <c r="TKM913" s="213"/>
      <c r="TKN913" s="213"/>
      <c r="TKO913" s="213"/>
      <c r="TKP913" s="213"/>
      <c r="TKQ913" s="213"/>
      <c r="TKR913" s="213"/>
      <c r="TKS913" s="213"/>
      <c r="TKT913" s="213"/>
      <c r="TKU913" s="213"/>
      <c r="TKV913" s="213"/>
      <c r="TKW913" s="213"/>
      <c r="TKX913" s="213"/>
      <c r="TKY913" s="213"/>
      <c r="TKZ913" s="213"/>
      <c r="TLA913" s="213"/>
      <c r="TLB913" s="213"/>
      <c r="TLC913" s="213"/>
      <c r="TLD913" s="213"/>
      <c r="TLE913" s="213"/>
      <c r="TLF913" s="213"/>
      <c r="TLG913" s="213"/>
      <c r="TLH913" s="213"/>
      <c r="TLI913" s="213"/>
      <c r="TLJ913" s="213"/>
      <c r="TLK913" s="213"/>
      <c r="TLL913" s="213"/>
      <c r="TLM913" s="213"/>
      <c r="TLN913" s="213"/>
      <c r="TLO913" s="213"/>
      <c r="TLP913" s="213"/>
      <c r="TLQ913" s="213"/>
      <c r="TLR913" s="213"/>
      <c r="TLS913" s="213"/>
      <c r="TLT913" s="213"/>
      <c r="TLU913" s="213"/>
      <c r="TLV913" s="213"/>
      <c r="TLW913" s="213"/>
      <c r="TLX913" s="213"/>
      <c r="TLY913" s="213"/>
      <c r="TLZ913" s="213"/>
      <c r="TMA913" s="213"/>
      <c r="TMB913" s="213"/>
      <c r="TMC913" s="213"/>
      <c r="TMD913" s="213"/>
      <c r="TME913" s="213"/>
      <c r="TMF913" s="213"/>
      <c r="TMG913" s="213"/>
      <c r="TMH913" s="213"/>
      <c r="TMI913" s="213"/>
      <c r="TMJ913" s="213"/>
      <c r="TMK913" s="213"/>
      <c r="TML913" s="213"/>
      <c r="TMM913" s="213"/>
      <c r="TMN913" s="213"/>
      <c r="TMO913" s="213"/>
      <c r="TMP913" s="213"/>
      <c r="TMQ913" s="213"/>
      <c r="TMR913" s="213"/>
      <c r="TMS913" s="213"/>
      <c r="TMT913" s="213"/>
      <c r="TMU913" s="213"/>
      <c r="TMV913" s="213"/>
      <c r="TMW913" s="213"/>
      <c r="TMX913" s="213"/>
      <c r="TMY913" s="213"/>
      <c r="TMZ913" s="213"/>
      <c r="TNA913" s="213"/>
      <c r="TNB913" s="213"/>
      <c r="TNC913" s="213"/>
      <c r="TND913" s="213"/>
      <c r="TNE913" s="213"/>
      <c r="TNF913" s="213"/>
      <c r="TNG913" s="213"/>
      <c r="TNH913" s="213"/>
      <c r="TNI913" s="213"/>
      <c r="TNJ913" s="213"/>
      <c r="TNK913" s="213"/>
      <c r="TNL913" s="213"/>
      <c r="TNM913" s="213"/>
      <c r="TNN913" s="213"/>
      <c r="TNO913" s="213"/>
      <c r="TNP913" s="213"/>
      <c r="TNQ913" s="213"/>
      <c r="TNR913" s="213"/>
      <c r="TNS913" s="213"/>
      <c r="TNT913" s="213"/>
      <c r="TNU913" s="213"/>
      <c r="TNV913" s="213"/>
      <c r="TNW913" s="213"/>
      <c r="TNX913" s="213"/>
      <c r="TNY913" s="213"/>
      <c r="TNZ913" s="213"/>
      <c r="TOA913" s="213"/>
      <c r="TOB913" s="213"/>
      <c r="TOC913" s="213"/>
      <c r="TOD913" s="213"/>
      <c r="TOE913" s="213"/>
      <c r="TOF913" s="213"/>
      <c r="TOG913" s="213"/>
      <c r="TOH913" s="213"/>
      <c r="TOI913" s="213"/>
      <c r="TOJ913" s="213"/>
      <c r="TOK913" s="213"/>
      <c r="TOL913" s="213"/>
      <c r="TOM913" s="213"/>
      <c r="TON913" s="213"/>
      <c r="TOO913" s="213"/>
      <c r="TOP913" s="213"/>
      <c r="TOQ913" s="213"/>
      <c r="TOR913" s="213"/>
      <c r="TOS913" s="213"/>
      <c r="TOT913" s="213"/>
      <c r="TOU913" s="213"/>
      <c r="TOV913" s="213"/>
      <c r="TOW913" s="213"/>
      <c r="TOX913" s="213"/>
      <c r="TOY913" s="213"/>
      <c r="TOZ913" s="213"/>
      <c r="TPA913" s="213"/>
      <c r="TPB913" s="213"/>
      <c r="TPC913" s="213"/>
      <c r="TPD913" s="213"/>
      <c r="TPE913" s="213"/>
      <c r="TPF913" s="213"/>
      <c r="TPG913" s="213"/>
      <c r="TPH913" s="213"/>
      <c r="TPI913" s="213"/>
      <c r="TPJ913" s="213"/>
      <c r="TPK913" s="213"/>
      <c r="TPL913" s="213"/>
      <c r="TPM913" s="213"/>
      <c r="TPN913" s="213"/>
      <c r="TPO913" s="213"/>
      <c r="TPP913" s="213"/>
      <c r="TPQ913" s="213"/>
      <c r="TPR913" s="213"/>
      <c r="TPS913" s="213"/>
      <c r="TPT913" s="213"/>
      <c r="TPU913" s="213"/>
      <c r="TPV913" s="213"/>
      <c r="TPW913" s="213"/>
      <c r="TPX913" s="213"/>
      <c r="TPY913" s="213"/>
      <c r="TPZ913" s="213"/>
      <c r="TQA913" s="213"/>
      <c r="TQB913" s="213"/>
      <c r="TQC913" s="213"/>
      <c r="TQD913" s="213"/>
      <c r="TQE913" s="213"/>
      <c r="TQF913" s="213"/>
      <c r="TQG913" s="213"/>
      <c r="TQH913" s="213"/>
      <c r="TQI913" s="213"/>
      <c r="TQJ913" s="213"/>
      <c r="TQK913" s="213"/>
      <c r="TQL913" s="213"/>
      <c r="TQM913" s="213"/>
      <c r="TQN913" s="213"/>
      <c r="TQO913" s="213"/>
      <c r="TQP913" s="213"/>
      <c r="TQQ913" s="213"/>
      <c r="TQR913" s="213"/>
      <c r="TQS913" s="213"/>
      <c r="TQT913" s="213"/>
      <c r="TQU913" s="213"/>
      <c r="TQV913" s="213"/>
      <c r="TQW913" s="213"/>
      <c r="TQX913" s="213"/>
      <c r="TQY913" s="213"/>
      <c r="TQZ913" s="213"/>
      <c r="TRA913" s="213"/>
      <c r="TRB913" s="213"/>
      <c r="TRC913" s="213"/>
      <c r="TRD913" s="213"/>
      <c r="TRE913" s="213"/>
      <c r="TRF913" s="213"/>
      <c r="TRG913" s="213"/>
      <c r="TRH913" s="213"/>
      <c r="TRI913" s="213"/>
      <c r="TRJ913" s="213"/>
      <c r="TRK913" s="213"/>
      <c r="TRL913" s="213"/>
      <c r="TRM913" s="213"/>
      <c r="TRN913" s="213"/>
      <c r="TRO913" s="213"/>
      <c r="TRP913" s="213"/>
      <c r="TRQ913" s="213"/>
      <c r="TRR913" s="213"/>
      <c r="TRS913" s="213"/>
      <c r="TRT913" s="213"/>
      <c r="TRU913" s="213"/>
      <c r="TRV913" s="213"/>
      <c r="TRW913" s="213"/>
      <c r="TRX913" s="213"/>
      <c r="TRY913" s="213"/>
      <c r="TRZ913" s="213"/>
      <c r="TSA913" s="213"/>
      <c r="TSB913" s="213"/>
      <c r="TSC913" s="213"/>
      <c r="TSD913" s="213"/>
      <c r="TSE913" s="213"/>
      <c r="TSF913" s="213"/>
      <c r="TSG913" s="213"/>
      <c r="TSH913" s="213"/>
      <c r="TSI913" s="213"/>
      <c r="TSJ913" s="213"/>
      <c r="TSK913" s="213"/>
      <c r="TSL913" s="213"/>
      <c r="TSM913" s="213"/>
      <c r="TSN913" s="213"/>
      <c r="TSO913" s="213"/>
      <c r="TSP913" s="213"/>
      <c r="TSQ913" s="213"/>
      <c r="TSR913" s="213"/>
      <c r="TSS913" s="213"/>
      <c r="TST913" s="213"/>
      <c r="TSU913" s="213"/>
      <c r="TSV913" s="213"/>
      <c r="TSW913" s="213"/>
      <c r="TSX913" s="213"/>
      <c r="TSY913" s="213"/>
      <c r="TSZ913" s="213"/>
      <c r="TTA913" s="213"/>
      <c r="TTB913" s="213"/>
      <c r="TTC913" s="213"/>
      <c r="TTD913" s="213"/>
      <c r="TTE913" s="213"/>
      <c r="TTF913" s="213"/>
      <c r="TTG913" s="213"/>
      <c r="TTH913" s="213"/>
      <c r="TTI913" s="213"/>
      <c r="TTJ913" s="213"/>
      <c r="TTK913" s="213"/>
      <c r="TTL913" s="213"/>
      <c r="TTM913" s="213"/>
      <c r="TTN913" s="213"/>
      <c r="TTO913" s="213"/>
      <c r="TTP913" s="213"/>
      <c r="TTQ913" s="213"/>
      <c r="TTR913" s="213"/>
      <c r="TTS913" s="213"/>
      <c r="TTT913" s="213"/>
      <c r="TTU913" s="213"/>
      <c r="TTV913" s="213"/>
      <c r="TTW913" s="213"/>
      <c r="TTX913" s="213"/>
      <c r="TTY913" s="213"/>
      <c r="TTZ913" s="213"/>
      <c r="TUA913" s="213"/>
      <c r="TUB913" s="213"/>
      <c r="TUC913" s="213"/>
      <c r="TUD913" s="213"/>
      <c r="TUE913" s="213"/>
      <c r="TUF913" s="213"/>
      <c r="TUG913" s="213"/>
      <c r="TUH913" s="213"/>
      <c r="TUI913" s="213"/>
      <c r="TUJ913" s="213"/>
      <c r="TUK913" s="213"/>
      <c r="TUL913" s="213"/>
      <c r="TUM913" s="213"/>
      <c r="TUN913" s="213"/>
      <c r="TUO913" s="213"/>
      <c r="TUP913" s="213"/>
      <c r="TUQ913" s="213"/>
      <c r="TUR913" s="213"/>
      <c r="TUS913" s="213"/>
      <c r="TUT913" s="213"/>
      <c r="TUU913" s="213"/>
      <c r="TUV913" s="213"/>
      <c r="TUW913" s="213"/>
      <c r="TUX913" s="213"/>
      <c r="TUY913" s="213"/>
      <c r="TUZ913" s="213"/>
      <c r="TVA913" s="213"/>
      <c r="TVB913" s="213"/>
      <c r="TVC913" s="213"/>
      <c r="TVD913" s="213"/>
      <c r="TVE913" s="213"/>
      <c r="TVF913" s="213"/>
      <c r="TVG913" s="213"/>
      <c r="TVH913" s="213"/>
      <c r="TVI913" s="213"/>
      <c r="TVJ913" s="213"/>
      <c r="TVK913" s="213"/>
      <c r="TVL913" s="213"/>
      <c r="TVM913" s="213"/>
      <c r="TVN913" s="213"/>
      <c r="TVO913" s="213"/>
      <c r="TVP913" s="213"/>
      <c r="TVQ913" s="213"/>
      <c r="TVR913" s="213"/>
      <c r="TVS913" s="213"/>
      <c r="TVT913" s="213"/>
      <c r="TVU913" s="213"/>
      <c r="TVV913" s="213"/>
      <c r="TVW913" s="213"/>
      <c r="TVX913" s="213"/>
      <c r="TVY913" s="213"/>
      <c r="TVZ913" s="213"/>
      <c r="TWA913" s="213"/>
      <c r="TWB913" s="213"/>
      <c r="TWC913" s="213"/>
      <c r="TWD913" s="213"/>
      <c r="TWE913" s="213"/>
      <c r="TWF913" s="213"/>
      <c r="TWG913" s="213"/>
      <c r="TWH913" s="213"/>
      <c r="TWI913" s="213"/>
      <c r="TWJ913" s="213"/>
      <c r="TWK913" s="213"/>
      <c r="TWL913" s="213"/>
      <c r="TWM913" s="213"/>
      <c r="TWN913" s="213"/>
      <c r="TWO913" s="213"/>
      <c r="TWP913" s="213"/>
      <c r="TWQ913" s="213"/>
      <c r="TWR913" s="213"/>
      <c r="TWS913" s="213"/>
      <c r="TWT913" s="213"/>
      <c r="TWU913" s="213"/>
      <c r="TWV913" s="213"/>
      <c r="TWW913" s="213"/>
      <c r="TWX913" s="213"/>
      <c r="TWY913" s="213"/>
      <c r="TWZ913" s="213"/>
      <c r="TXA913" s="213"/>
      <c r="TXB913" s="213"/>
      <c r="TXC913" s="213"/>
      <c r="TXD913" s="213"/>
      <c r="TXE913" s="213"/>
      <c r="TXF913" s="213"/>
      <c r="TXG913" s="213"/>
      <c r="TXH913" s="213"/>
      <c r="TXI913" s="213"/>
      <c r="TXJ913" s="213"/>
      <c r="TXK913" s="213"/>
      <c r="TXL913" s="213"/>
      <c r="TXM913" s="213"/>
      <c r="TXN913" s="213"/>
      <c r="TXO913" s="213"/>
      <c r="TXP913" s="213"/>
      <c r="TXQ913" s="213"/>
      <c r="TXR913" s="213"/>
      <c r="TXS913" s="213"/>
      <c r="TXT913" s="213"/>
      <c r="TXU913" s="213"/>
      <c r="TXV913" s="213"/>
      <c r="TXW913" s="213"/>
      <c r="TXX913" s="213"/>
      <c r="TXY913" s="213"/>
      <c r="TXZ913" s="213"/>
      <c r="TYA913" s="213"/>
      <c r="TYB913" s="213"/>
      <c r="TYC913" s="213"/>
      <c r="TYD913" s="213"/>
      <c r="TYE913" s="213"/>
      <c r="TYF913" s="213"/>
      <c r="TYG913" s="213"/>
      <c r="TYH913" s="213"/>
      <c r="TYI913" s="213"/>
      <c r="TYJ913" s="213"/>
      <c r="TYK913" s="213"/>
      <c r="TYL913" s="213"/>
      <c r="TYM913" s="213"/>
      <c r="TYN913" s="213"/>
      <c r="TYO913" s="213"/>
      <c r="TYP913" s="213"/>
      <c r="TYQ913" s="213"/>
      <c r="TYR913" s="213"/>
      <c r="TYS913" s="213"/>
      <c r="TYT913" s="213"/>
      <c r="TYU913" s="213"/>
      <c r="TYV913" s="213"/>
      <c r="TYW913" s="213"/>
      <c r="TYX913" s="213"/>
      <c r="TYY913" s="213"/>
      <c r="TYZ913" s="213"/>
      <c r="TZA913" s="213"/>
      <c r="TZB913" s="213"/>
      <c r="TZC913" s="213"/>
      <c r="TZD913" s="213"/>
      <c r="TZE913" s="213"/>
      <c r="TZF913" s="213"/>
      <c r="TZG913" s="213"/>
      <c r="TZH913" s="213"/>
      <c r="TZI913" s="213"/>
      <c r="TZJ913" s="213"/>
      <c r="TZK913" s="213"/>
      <c r="TZL913" s="213"/>
      <c r="TZM913" s="213"/>
      <c r="TZN913" s="213"/>
      <c r="TZO913" s="213"/>
      <c r="TZP913" s="213"/>
      <c r="TZQ913" s="213"/>
      <c r="TZR913" s="213"/>
      <c r="TZS913" s="213"/>
      <c r="TZT913" s="213"/>
      <c r="TZU913" s="213"/>
      <c r="TZV913" s="213"/>
      <c r="TZW913" s="213"/>
      <c r="TZX913" s="213"/>
      <c r="TZY913" s="213"/>
      <c r="TZZ913" s="213"/>
      <c r="UAA913" s="213"/>
      <c r="UAB913" s="213"/>
      <c r="UAC913" s="213"/>
      <c r="UAD913" s="213"/>
      <c r="UAE913" s="213"/>
      <c r="UAF913" s="213"/>
      <c r="UAG913" s="213"/>
      <c r="UAH913" s="213"/>
      <c r="UAI913" s="213"/>
      <c r="UAJ913" s="213"/>
      <c r="UAK913" s="213"/>
      <c r="UAL913" s="213"/>
      <c r="UAM913" s="213"/>
      <c r="UAN913" s="213"/>
      <c r="UAO913" s="213"/>
      <c r="UAP913" s="213"/>
      <c r="UAQ913" s="213"/>
      <c r="UAR913" s="213"/>
      <c r="UAS913" s="213"/>
      <c r="UAT913" s="213"/>
      <c r="UAU913" s="213"/>
      <c r="UAV913" s="213"/>
      <c r="UAW913" s="213"/>
      <c r="UAX913" s="213"/>
      <c r="UAY913" s="213"/>
      <c r="UAZ913" s="213"/>
      <c r="UBA913" s="213"/>
      <c r="UBB913" s="213"/>
      <c r="UBC913" s="213"/>
      <c r="UBD913" s="213"/>
      <c r="UBE913" s="213"/>
      <c r="UBF913" s="213"/>
      <c r="UBG913" s="213"/>
      <c r="UBH913" s="213"/>
      <c r="UBI913" s="213"/>
      <c r="UBJ913" s="213"/>
      <c r="UBK913" s="213"/>
      <c r="UBL913" s="213"/>
      <c r="UBM913" s="213"/>
      <c r="UBN913" s="213"/>
      <c r="UBO913" s="213"/>
      <c r="UBP913" s="213"/>
      <c r="UBQ913" s="213"/>
      <c r="UBR913" s="213"/>
      <c r="UBS913" s="213"/>
      <c r="UBT913" s="213"/>
      <c r="UBU913" s="213"/>
      <c r="UBV913" s="213"/>
      <c r="UBW913" s="213"/>
      <c r="UBX913" s="213"/>
      <c r="UBY913" s="213"/>
      <c r="UBZ913" s="213"/>
      <c r="UCA913" s="213"/>
      <c r="UCB913" s="213"/>
      <c r="UCC913" s="213"/>
      <c r="UCD913" s="213"/>
      <c r="UCE913" s="213"/>
      <c r="UCF913" s="213"/>
      <c r="UCG913" s="213"/>
      <c r="UCH913" s="213"/>
      <c r="UCI913" s="213"/>
      <c r="UCJ913" s="213"/>
      <c r="UCK913" s="213"/>
      <c r="UCL913" s="213"/>
      <c r="UCM913" s="213"/>
      <c r="UCN913" s="213"/>
      <c r="UCO913" s="213"/>
      <c r="UCP913" s="213"/>
      <c r="UCQ913" s="213"/>
      <c r="UCR913" s="213"/>
      <c r="UCS913" s="213"/>
      <c r="UCT913" s="213"/>
      <c r="UCU913" s="213"/>
      <c r="UCV913" s="213"/>
      <c r="UCW913" s="213"/>
      <c r="UCX913" s="213"/>
      <c r="UCY913" s="213"/>
      <c r="UCZ913" s="213"/>
      <c r="UDA913" s="213"/>
      <c r="UDB913" s="213"/>
      <c r="UDC913" s="213"/>
      <c r="UDD913" s="213"/>
      <c r="UDE913" s="213"/>
      <c r="UDF913" s="213"/>
      <c r="UDG913" s="213"/>
      <c r="UDH913" s="213"/>
      <c r="UDI913" s="213"/>
      <c r="UDJ913" s="213"/>
      <c r="UDK913" s="213"/>
      <c r="UDL913" s="213"/>
      <c r="UDM913" s="213"/>
      <c r="UDN913" s="213"/>
      <c r="UDO913" s="213"/>
      <c r="UDP913" s="213"/>
      <c r="UDQ913" s="213"/>
      <c r="UDR913" s="213"/>
      <c r="UDS913" s="213"/>
      <c r="UDT913" s="213"/>
      <c r="UDU913" s="213"/>
      <c r="UDV913" s="213"/>
      <c r="UDW913" s="213"/>
      <c r="UDX913" s="213"/>
      <c r="UDY913" s="213"/>
      <c r="UDZ913" s="213"/>
      <c r="UEA913" s="213"/>
      <c r="UEB913" s="213"/>
      <c r="UEC913" s="213"/>
      <c r="UED913" s="213"/>
      <c r="UEE913" s="213"/>
      <c r="UEF913" s="213"/>
      <c r="UEG913" s="213"/>
      <c r="UEH913" s="213"/>
      <c r="UEI913" s="213"/>
      <c r="UEJ913" s="213"/>
      <c r="UEK913" s="213"/>
      <c r="UEL913" s="213"/>
      <c r="UEM913" s="213"/>
      <c r="UEN913" s="213"/>
      <c r="UEO913" s="213"/>
      <c r="UEP913" s="213"/>
      <c r="UEQ913" s="213"/>
      <c r="UER913" s="213"/>
      <c r="UES913" s="213"/>
      <c r="UET913" s="213"/>
      <c r="UEU913" s="213"/>
      <c r="UEV913" s="213"/>
      <c r="UEW913" s="213"/>
      <c r="UEX913" s="213"/>
      <c r="UEY913" s="213"/>
      <c r="UEZ913" s="213"/>
      <c r="UFA913" s="213"/>
      <c r="UFB913" s="213"/>
      <c r="UFC913" s="213"/>
      <c r="UFD913" s="213"/>
      <c r="UFE913" s="213"/>
      <c r="UFF913" s="213"/>
      <c r="UFG913" s="213"/>
      <c r="UFH913" s="213"/>
      <c r="UFI913" s="213"/>
      <c r="UFJ913" s="213"/>
      <c r="UFK913" s="213"/>
      <c r="UFL913" s="213"/>
      <c r="UFM913" s="213"/>
      <c r="UFN913" s="213"/>
      <c r="UFO913" s="213"/>
      <c r="UFP913" s="213"/>
      <c r="UFQ913" s="213"/>
      <c r="UFR913" s="213"/>
      <c r="UFS913" s="213"/>
      <c r="UFT913" s="213"/>
      <c r="UFU913" s="213"/>
      <c r="UFV913" s="213"/>
      <c r="UFW913" s="213"/>
      <c r="UFX913" s="213"/>
      <c r="UFY913" s="213"/>
      <c r="UFZ913" s="213"/>
      <c r="UGA913" s="213"/>
      <c r="UGB913" s="213"/>
      <c r="UGC913" s="213"/>
      <c r="UGD913" s="213"/>
      <c r="UGE913" s="213"/>
      <c r="UGF913" s="213"/>
      <c r="UGG913" s="213"/>
      <c r="UGH913" s="213"/>
      <c r="UGI913" s="213"/>
      <c r="UGJ913" s="213"/>
      <c r="UGK913" s="213"/>
      <c r="UGL913" s="213"/>
      <c r="UGM913" s="213"/>
      <c r="UGN913" s="213"/>
      <c r="UGO913" s="213"/>
      <c r="UGP913" s="213"/>
      <c r="UGQ913" s="213"/>
      <c r="UGR913" s="213"/>
      <c r="UGS913" s="213"/>
      <c r="UGT913" s="213"/>
      <c r="UGU913" s="213"/>
      <c r="UGV913" s="213"/>
      <c r="UGW913" s="213"/>
      <c r="UGX913" s="213"/>
      <c r="UGY913" s="213"/>
      <c r="UGZ913" s="213"/>
      <c r="UHA913" s="213"/>
      <c r="UHB913" s="213"/>
      <c r="UHC913" s="213"/>
      <c r="UHD913" s="213"/>
      <c r="UHE913" s="213"/>
      <c r="UHF913" s="213"/>
      <c r="UHG913" s="213"/>
      <c r="UHH913" s="213"/>
      <c r="UHI913" s="213"/>
      <c r="UHJ913" s="213"/>
      <c r="UHK913" s="213"/>
      <c r="UHL913" s="213"/>
      <c r="UHM913" s="213"/>
      <c r="UHN913" s="213"/>
      <c r="UHO913" s="213"/>
      <c r="UHP913" s="213"/>
      <c r="UHQ913" s="213"/>
      <c r="UHR913" s="213"/>
      <c r="UHS913" s="213"/>
      <c r="UHT913" s="213"/>
      <c r="UHU913" s="213"/>
      <c r="UHV913" s="213"/>
      <c r="UHW913" s="213"/>
      <c r="UHX913" s="213"/>
      <c r="UHY913" s="213"/>
      <c r="UHZ913" s="213"/>
      <c r="UIA913" s="213"/>
      <c r="UIB913" s="213"/>
      <c r="UIC913" s="213"/>
      <c r="UID913" s="213"/>
      <c r="UIE913" s="213"/>
      <c r="UIF913" s="213"/>
      <c r="UIG913" s="213"/>
      <c r="UIH913" s="213"/>
      <c r="UII913" s="213"/>
      <c r="UIJ913" s="213"/>
      <c r="UIK913" s="213"/>
      <c r="UIL913" s="213"/>
      <c r="UIM913" s="213"/>
      <c r="UIN913" s="213"/>
      <c r="UIO913" s="213"/>
      <c r="UIP913" s="213"/>
      <c r="UIQ913" s="213"/>
      <c r="UIR913" s="213"/>
      <c r="UIS913" s="213"/>
      <c r="UIT913" s="213"/>
      <c r="UIU913" s="213"/>
      <c r="UIV913" s="213"/>
      <c r="UIW913" s="213"/>
      <c r="UIX913" s="213"/>
      <c r="UIY913" s="213"/>
      <c r="UIZ913" s="213"/>
      <c r="UJA913" s="213"/>
      <c r="UJB913" s="213"/>
      <c r="UJC913" s="213"/>
      <c r="UJD913" s="213"/>
      <c r="UJE913" s="213"/>
      <c r="UJF913" s="213"/>
      <c r="UJG913" s="213"/>
      <c r="UJH913" s="213"/>
      <c r="UJI913" s="213"/>
      <c r="UJJ913" s="213"/>
      <c r="UJK913" s="213"/>
      <c r="UJL913" s="213"/>
      <c r="UJM913" s="213"/>
      <c r="UJN913" s="213"/>
      <c r="UJO913" s="213"/>
      <c r="UJP913" s="213"/>
      <c r="UJQ913" s="213"/>
      <c r="UJR913" s="213"/>
      <c r="UJS913" s="213"/>
      <c r="UJT913" s="213"/>
      <c r="UJU913" s="213"/>
      <c r="UJV913" s="213"/>
      <c r="UJW913" s="213"/>
      <c r="UJX913" s="213"/>
      <c r="UJY913" s="213"/>
      <c r="UJZ913" s="213"/>
      <c r="UKA913" s="213"/>
      <c r="UKB913" s="213"/>
      <c r="UKC913" s="213"/>
      <c r="UKD913" s="213"/>
      <c r="UKE913" s="213"/>
      <c r="UKF913" s="213"/>
      <c r="UKG913" s="213"/>
      <c r="UKH913" s="213"/>
      <c r="UKI913" s="213"/>
      <c r="UKJ913" s="213"/>
      <c r="UKK913" s="213"/>
      <c r="UKL913" s="213"/>
      <c r="UKM913" s="213"/>
      <c r="UKN913" s="213"/>
      <c r="UKO913" s="213"/>
      <c r="UKP913" s="213"/>
      <c r="UKQ913" s="213"/>
      <c r="UKR913" s="213"/>
      <c r="UKS913" s="213"/>
      <c r="UKT913" s="213"/>
      <c r="UKU913" s="213"/>
      <c r="UKV913" s="213"/>
      <c r="UKW913" s="213"/>
      <c r="UKX913" s="213"/>
      <c r="UKY913" s="213"/>
      <c r="UKZ913" s="213"/>
      <c r="ULA913" s="213"/>
      <c r="ULB913" s="213"/>
      <c r="ULC913" s="213"/>
      <c r="ULD913" s="213"/>
      <c r="ULE913" s="213"/>
      <c r="ULF913" s="213"/>
      <c r="ULG913" s="213"/>
      <c r="ULH913" s="213"/>
      <c r="ULI913" s="213"/>
      <c r="ULJ913" s="213"/>
      <c r="ULK913" s="213"/>
      <c r="ULL913" s="213"/>
      <c r="ULM913" s="213"/>
      <c r="ULN913" s="213"/>
      <c r="ULO913" s="213"/>
      <c r="ULP913" s="213"/>
      <c r="ULQ913" s="213"/>
      <c r="ULR913" s="213"/>
      <c r="ULS913" s="213"/>
      <c r="ULT913" s="213"/>
      <c r="ULU913" s="213"/>
      <c r="ULV913" s="213"/>
      <c r="ULW913" s="213"/>
      <c r="ULX913" s="213"/>
      <c r="ULY913" s="213"/>
      <c r="ULZ913" s="213"/>
      <c r="UMA913" s="213"/>
      <c r="UMB913" s="213"/>
      <c r="UMC913" s="213"/>
      <c r="UMD913" s="213"/>
      <c r="UME913" s="213"/>
      <c r="UMF913" s="213"/>
      <c r="UMG913" s="213"/>
      <c r="UMH913" s="213"/>
      <c r="UMI913" s="213"/>
      <c r="UMJ913" s="213"/>
      <c r="UMK913" s="213"/>
      <c r="UML913" s="213"/>
      <c r="UMM913" s="213"/>
      <c r="UMN913" s="213"/>
      <c r="UMO913" s="213"/>
      <c r="UMP913" s="213"/>
      <c r="UMQ913" s="213"/>
      <c r="UMR913" s="213"/>
      <c r="UMS913" s="213"/>
      <c r="UMT913" s="213"/>
      <c r="UMU913" s="213"/>
      <c r="UMV913" s="213"/>
      <c r="UMW913" s="213"/>
      <c r="UMX913" s="213"/>
      <c r="UMY913" s="213"/>
      <c r="UMZ913" s="213"/>
      <c r="UNA913" s="213"/>
      <c r="UNB913" s="213"/>
      <c r="UNC913" s="213"/>
      <c r="UND913" s="213"/>
      <c r="UNE913" s="213"/>
      <c r="UNF913" s="213"/>
      <c r="UNG913" s="213"/>
      <c r="UNH913" s="213"/>
      <c r="UNI913" s="213"/>
      <c r="UNJ913" s="213"/>
      <c r="UNK913" s="213"/>
      <c r="UNL913" s="213"/>
      <c r="UNM913" s="213"/>
      <c r="UNN913" s="213"/>
      <c r="UNO913" s="213"/>
      <c r="UNP913" s="213"/>
      <c r="UNQ913" s="213"/>
      <c r="UNR913" s="213"/>
      <c r="UNS913" s="213"/>
      <c r="UNT913" s="213"/>
      <c r="UNU913" s="213"/>
      <c r="UNV913" s="213"/>
      <c r="UNW913" s="213"/>
      <c r="UNX913" s="213"/>
      <c r="UNY913" s="213"/>
      <c r="UNZ913" s="213"/>
      <c r="UOA913" s="213"/>
      <c r="UOB913" s="213"/>
      <c r="UOC913" s="213"/>
      <c r="UOD913" s="213"/>
      <c r="UOE913" s="213"/>
      <c r="UOF913" s="213"/>
      <c r="UOG913" s="213"/>
      <c r="UOH913" s="213"/>
      <c r="UOI913" s="213"/>
      <c r="UOJ913" s="213"/>
      <c r="UOK913" s="213"/>
      <c r="UOL913" s="213"/>
      <c r="UOM913" s="213"/>
      <c r="UON913" s="213"/>
      <c r="UOO913" s="213"/>
      <c r="UOP913" s="213"/>
      <c r="UOQ913" s="213"/>
      <c r="UOR913" s="213"/>
      <c r="UOS913" s="213"/>
      <c r="UOT913" s="213"/>
      <c r="UOU913" s="213"/>
      <c r="UOV913" s="213"/>
      <c r="UOW913" s="213"/>
      <c r="UOX913" s="213"/>
      <c r="UOY913" s="213"/>
      <c r="UOZ913" s="213"/>
      <c r="UPA913" s="213"/>
      <c r="UPB913" s="213"/>
      <c r="UPC913" s="213"/>
      <c r="UPD913" s="213"/>
      <c r="UPE913" s="213"/>
      <c r="UPF913" s="213"/>
      <c r="UPG913" s="213"/>
      <c r="UPH913" s="213"/>
      <c r="UPI913" s="213"/>
      <c r="UPJ913" s="213"/>
      <c r="UPK913" s="213"/>
      <c r="UPL913" s="213"/>
      <c r="UPM913" s="213"/>
      <c r="UPN913" s="213"/>
      <c r="UPO913" s="213"/>
      <c r="UPP913" s="213"/>
      <c r="UPQ913" s="213"/>
      <c r="UPR913" s="213"/>
      <c r="UPS913" s="213"/>
      <c r="UPT913" s="213"/>
      <c r="UPU913" s="213"/>
      <c r="UPV913" s="213"/>
      <c r="UPW913" s="213"/>
      <c r="UPX913" s="213"/>
      <c r="UPY913" s="213"/>
      <c r="UPZ913" s="213"/>
      <c r="UQA913" s="213"/>
      <c r="UQB913" s="213"/>
      <c r="UQC913" s="213"/>
      <c r="UQD913" s="213"/>
      <c r="UQE913" s="213"/>
      <c r="UQF913" s="213"/>
      <c r="UQG913" s="213"/>
      <c r="UQH913" s="213"/>
      <c r="UQI913" s="213"/>
      <c r="UQJ913" s="213"/>
      <c r="UQK913" s="213"/>
      <c r="UQL913" s="213"/>
      <c r="UQM913" s="213"/>
      <c r="UQN913" s="213"/>
      <c r="UQO913" s="213"/>
      <c r="UQP913" s="213"/>
      <c r="UQQ913" s="213"/>
      <c r="UQR913" s="213"/>
      <c r="UQS913" s="213"/>
      <c r="UQT913" s="213"/>
      <c r="UQU913" s="213"/>
      <c r="UQV913" s="213"/>
      <c r="UQW913" s="213"/>
      <c r="UQX913" s="213"/>
      <c r="UQY913" s="213"/>
      <c r="UQZ913" s="213"/>
      <c r="URA913" s="213"/>
      <c r="URB913" s="213"/>
      <c r="URC913" s="213"/>
      <c r="URD913" s="213"/>
      <c r="URE913" s="213"/>
      <c r="URF913" s="213"/>
      <c r="URG913" s="213"/>
      <c r="URH913" s="213"/>
      <c r="URI913" s="213"/>
      <c r="URJ913" s="213"/>
      <c r="URK913" s="213"/>
      <c r="URL913" s="213"/>
      <c r="URM913" s="213"/>
      <c r="URN913" s="213"/>
      <c r="URO913" s="213"/>
      <c r="URP913" s="213"/>
      <c r="URQ913" s="213"/>
      <c r="URR913" s="213"/>
      <c r="URS913" s="213"/>
      <c r="URT913" s="213"/>
      <c r="URU913" s="213"/>
      <c r="URV913" s="213"/>
      <c r="URW913" s="213"/>
      <c r="URX913" s="213"/>
      <c r="URY913" s="213"/>
      <c r="URZ913" s="213"/>
      <c r="USA913" s="213"/>
      <c r="USB913" s="213"/>
      <c r="USC913" s="213"/>
      <c r="USD913" s="213"/>
      <c r="USE913" s="213"/>
      <c r="USF913" s="213"/>
      <c r="USG913" s="213"/>
      <c r="USH913" s="213"/>
      <c r="USI913" s="213"/>
      <c r="USJ913" s="213"/>
      <c r="USK913" s="213"/>
      <c r="USL913" s="213"/>
      <c r="USM913" s="213"/>
      <c r="USN913" s="213"/>
      <c r="USO913" s="213"/>
      <c r="USP913" s="213"/>
      <c r="USQ913" s="213"/>
      <c r="USR913" s="213"/>
      <c r="USS913" s="213"/>
      <c r="UST913" s="213"/>
      <c r="USU913" s="213"/>
      <c r="USV913" s="213"/>
      <c r="USW913" s="213"/>
      <c r="USX913" s="213"/>
      <c r="USY913" s="213"/>
      <c r="USZ913" s="213"/>
      <c r="UTA913" s="213"/>
      <c r="UTB913" s="213"/>
      <c r="UTC913" s="213"/>
      <c r="UTD913" s="213"/>
      <c r="UTE913" s="213"/>
      <c r="UTF913" s="213"/>
      <c r="UTG913" s="213"/>
      <c r="UTH913" s="213"/>
      <c r="UTI913" s="213"/>
      <c r="UTJ913" s="213"/>
      <c r="UTK913" s="213"/>
      <c r="UTL913" s="213"/>
      <c r="UTM913" s="213"/>
      <c r="UTN913" s="213"/>
      <c r="UTO913" s="213"/>
      <c r="UTP913" s="213"/>
      <c r="UTQ913" s="213"/>
      <c r="UTR913" s="213"/>
      <c r="UTS913" s="213"/>
      <c r="UTT913" s="213"/>
      <c r="UTU913" s="213"/>
      <c r="UTV913" s="213"/>
      <c r="UTW913" s="213"/>
      <c r="UTX913" s="213"/>
      <c r="UTY913" s="213"/>
      <c r="UTZ913" s="213"/>
      <c r="UUA913" s="213"/>
      <c r="UUB913" s="213"/>
      <c r="UUC913" s="213"/>
      <c r="UUD913" s="213"/>
      <c r="UUE913" s="213"/>
      <c r="UUF913" s="213"/>
      <c r="UUG913" s="213"/>
      <c r="UUH913" s="213"/>
      <c r="UUI913" s="213"/>
      <c r="UUJ913" s="213"/>
      <c r="UUK913" s="213"/>
      <c r="UUL913" s="213"/>
      <c r="UUM913" s="213"/>
      <c r="UUN913" s="213"/>
      <c r="UUO913" s="213"/>
      <c r="UUP913" s="213"/>
      <c r="UUQ913" s="213"/>
      <c r="UUR913" s="213"/>
      <c r="UUS913" s="213"/>
      <c r="UUT913" s="213"/>
      <c r="UUU913" s="213"/>
      <c r="UUV913" s="213"/>
      <c r="UUW913" s="213"/>
      <c r="UUX913" s="213"/>
      <c r="UUY913" s="213"/>
      <c r="UUZ913" s="213"/>
      <c r="UVA913" s="213"/>
      <c r="UVB913" s="213"/>
      <c r="UVC913" s="213"/>
      <c r="UVD913" s="213"/>
      <c r="UVE913" s="213"/>
      <c r="UVF913" s="213"/>
      <c r="UVG913" s="213"/>
      <c r="UVH913" s="213"/>
      <c r="UVI913" s="213"/>
      <c r="UVJ913" s="213"/>
      <c r="UVK913" s="213"/>
      <c r="UVL913" s="213"/>
      <c r="UVM913" s="213"/>
      <c r="UVN913" s="213"/>
      <c r="UVO913" s="213"/>
      <c r="UVP913" s="213"/>
      <c r="UVQ913" s="213"/>
      <c r="UVR913" s="213"/>
      <c r="UVS913" s="213"/>
      <c r="UVT913" s="213"/>
      <c r="UVU913" s="213"/>
      <c r="UVV913" s="213"/>
      <c r="UVW913" s="213"/>
      <c r="UVX913" s="213"/>
      <c r="UVY913" s="213"/>
      <c r="UVZ913" s="213"/>
      <c r="UWA913" s="213"/>
      <c r="UWB913" s="213"/>
      <c r="UWC913" s="213"/>
      <c r="UWD913" s="213"/>
      <c r="UWE913" s="213"/>
      <c r="UWF913" s="213"/>
      <c r="UWG913" s="213"/>
      <c r="UWH913" s="213"/>
      <c r="UWI913" s="213"/>
      <c r="UWJ913" s="213"/>
      <c r="UWK913" s="213"/>
      <c r="UWL913" s="213"/>
      <c r="UWM913" s="213"/>
      <c r="UWN913" s="213"/>
      <c r="UWO913" s="213"/>
      <c r="UWP913" s="213"/>
      <c r="UWQ913" s="213"/>
      <c r="UWR913" s="213"/>
      <c r="UWS913" s="213"/>
      <c r="UWT913" s="213"/>
      <c r="UWU913" s="213"/>
      <c r="UWV913" s="213"/>
      <c r="UWW913" s="213"/>
      <c r="UWX913" s="213"/>
      <c r="UWY913" s="213"/>
      <c r="UWZ913" s="213"/>
      <c r="UXA913" s="213"/>
      <c r="UXB913" s="213"/>
      <c r="UXC913" s="213"/>
      <c r="UXD913" s="213"/>
      <c r="UXE913" s="213"/>
      <c r="UXF913" s="213"/>
      <c r="UXG913" s="213"/>
      <c r="UXH913" s="213"/>
      <c r="UXI913" s="213"/>
      <c r="UXJ913" s="213"/>
      <c r="UXK913" s="213"/>
      <c r="UXL913" s="213"/>
      <c r="UXM913" s="213"/>
      <c r="UXN913" s="213"/>
      <c r="UXO913" s="213"/>
      <c r="UXP913" s="213"/>
      <c r="UXQ913" s="213"/>
      <c r="UXR913" s="213"/>
      <c r="UXS913" s="213"/>
      <c r="UXT913" s="213"/>
      <c r="UXU913" s="213"/>
      <c r="UXV913" s="213"/>
      <c r="UXW913" s="213"/>
      <c r="UXX913" s="213"/>
      <c r="UXY913" s="213"/>
      <c r="UXZ913" s="213"/>
      <c r="UYA913" s="213"/>
      <c r="UYB913" s="213"/>
      <c r="UYC913" s="213"/>
      <c r="UYD913" s="213"/>
      <c r="UYE913" s="213"/>
      <c r="UYF913" s="213"/>
      <c r="UYG913" s="213"/>
      <c r="UYH913" s="213"/>
      <c r="UYI913" s="213"/>
      <c r="UYJ913" s="213"/>
      <c r="UYK913" s="213"/>
      <c r="UYL913" s="213"/>
      <c r="UYM913" s="213"/>
      <c r="UYN913" s="213"/>
      <c r="UYO913" s="213"/>
      <c r="UYP913" s="213"/>
      <c r="UYQ913" s="213"/>
      <c r="UYR913" s="213"/>
      <c r="UYS913" s="213"/>
      <c r="UYT913" s="213"/>
      <c r="UYU913" s="213"/>
      <c r="UYV913" s="213"/>
      <c r="UYW913" s="213"/>
      <c r="UYX913" s="213"/>
      <c r="UYY913" s="213"/>
      <c r="UYZ913" s="213"/>
      <c r="UZA913" s="213"/>
      <c r="UZB913" s="213"/>
      <c r="UZC913" s="213"/>
      <c r="UZD913" s="213"/>
      <c r="UZE913" s="213"/>
      <c r="UZF913" s="213"/>
      <c r="UZG913" s="213"/>
      <c r="UZH913" s="213"/>
      <c r="UZI913" s="213"/>
      <c r="UZJ913" s="213"/>
      <c r="UZK913" s="213"/>
      <c r="UZL913" s="213"/>
      <c r="UZM913" s="213"/>
      <c r="UZN913" s="213"/>
      <c r="UZO913" s="213"/>
      <c r="UZP913" s="213"/>
      <c r="UZQ913" s="213"/>
      <c r="UZR913" s="213"/>
      <c r="UZS913" s="213"/>
      <c r="UZT913" s="213"/>
      <c r="UZU913" s="213"/>
      <c r="UZV913" s="213"/>
      <c r="UZW913" s="213"/>
      <c r="UZX913" s="213"/>
      <c r="UZY913" s="213"/>
      <c r="UZZ913" s="213"/>
      <c r="VAA913" s="213"/>
      <c r="VAB913" s="213"/>
      <c r="VAC913" s="213"/>
      <c r="VAD913" s="213"/>
      <c r="VAE913" s="213"/>
      <c r="VAF913" s="213"/>
      <c r="VAG913" s="213"/>
      <c r="VAH913" s="213"/>
      <c r="VAI913" s="213"/>
      <c r="VAJ913" s="213"/>
      <c r="VAK913" s="213"/>
      <c r="VAL913" s="213"/>
      <c r="VAM913" s="213"/>
      <c r="VAN913" s="213"/>
      <c r="VAO913" s="213"/>
      <c r="VAP913" s="213"/>
      <c r="VAQ913" s="213"/>
      <c r="VAR913" s="213"/>
      <c r="VAS913" s="213"/>
      <c r="VAT913" s="213"/>
      <c r="VAU913" s="213"/>
      <c r="VAV913" s="213"/>
      <c r="VAW913" s="213"/>
      <c r="VAX913" s="213"/>
      <c r="VAY913" s="213"/>
      <c r="VAZ913" s="213"/>
      <c r="VBA913" s="213"/>
      <c r="VBB913" s="213"/>
      <c r="VBC913" s="213"/>
      <c r="VBD913" s="213"/>
      <c r="VBE913" s="213"/>
      <c r="VBF913" s="213"/>
      <c r="VBG913" s="213"/>
      <c r="VBH913" s="213"/>
      <c r="VBI913" s="213"/>
      <c r="VBJ913" s="213"/>
      <c r="VBK913" s="213"/>
      <c r="VBL913" s="213"/>
      <c r="VBM913" s="213"/>
      <c r="VBN913" s="213"/>
      <c r="VBO913" s="213"/>
      <c r="VBP913" s="213"/>
      <c r="VBQ913" s="213"/>
      <c r="VBR913" s="213"/>
      <c r="VBS913" s="213"/>
      <c r="VBT913" s="213"/>
      <c r="VBU913" s="213"/>
      <c r="VBV913" s="213"/>
      <c r="VBW913" s="213"/>
      <c r="VBX913" s="213"/>
      <c r="VBY913" s="213"/>
      <c r="VBZ913" s="213"/>
      <c r="VCA913" s="213"/>
      <c r="VCB913" s="213"/>
      <c r="VCC913" s="213"/>
      <c r="VCD913" s="213"/>
      <c r="VCE913" s="213"/>
      <c r="VCF913" s="213"/>
      <c r="VCG913" s="213"/>
      <c r="VCH913" s="213"/>
      <c r="VCI913" s="213"/>
      <c r="VCJ913" s="213"/>
      <c r="VCK913" s="213"/>
      <c r="VCL913" s="213"/>
      <c r="VCM913" s="213"/>
      <c r="VCN913" s="213"/>
      <c r="VCO913" s="213"/>
      <c r="VCP913" s="213"/>
      <c r="VCQ913" s="213"/>
      <c r="VCR913" s="213"/>
      <c r="VCS913" s="213"/>
      <c r="VCT913" s="213"/>
      <c r="VCU913" s="213"/>
      <c r="VCV913" s="213"/>
      <c r="VCW913" s="213"/>
      <c r="VCX913" s="213"/>
      <c r="VCY913" s="213"/>
      <c r="VCZ913" s="213"/>
      <c r="VDA913" s="213"/>
      <c r="VDB913" s="213"/>
      <c r="VDC913" s="213"/>
      <c r="VDD913" s="213"/>
      <c r="VDE913" s="213"/>
      <c r="VDF913" s="213"/>
      <c r="VDG913" s="213"/>
      <c r="VDH913" s="213"/>
      <c r="VDI913" s="213"/>
      <c r="VDJ913" s="213"/>
      <c r="VDK913" s="213"/>
      <c r="VDL913" s="213"/>
      <c r="VDM913" s="213"/>
      <c r="VDN913" s="213"/>
      <c r="VDO913" s="213"/>
      <c r="VDP913" s="213"/>
      <c r="VDQ913" s="213"/>
      <c r="VDR913" s="213"/>
      <c r="VDS913" s="213"/>
      <c r="VDT913" s="213"/>
      <c r="VDU913" s="213"/>
      <c r="VDV913" s="213"/>
      <c r="VDW913" s="213"/>
      <c r="VDX913" s="213"/>
      <c r="VDY913" s="213"/>
      <c r="VDZ913" s="213"/>
      <c r="VEA913" s="213"/>
      <c r="VEB913" s="213"/>
      <c r="VEC913" s="213"/>
      <c r="VED913" s="213"/>
      <c r="VEE913" s="213"/>
      <c r="VEF913" s="213"/>
      <c r="VEG913" s="213"/>
      <c r="VEH913" s="213"/>
      <c r="VEI913" s="213"/>
      <c r="VEJ913" s="213"/>
      <c r="VEK913" s="213"/>
      <c r="VEL913" s="213"/>
      <c r="VEM913" s="213"/>
      <c r="VEN913" s="213"/>
      <c r="VEO913" s="213"/>
      <c r="VEP913" s="213"/>
      <c r="VEQ913" s="213"/>
      <c r="VER913" s="213"/>
      <c r="VES913" s="213"/>
      <c r="VET913" s="213"/>
      <c r="VEU913" s="213"/>
      <c r="VEV913" s="213"/>
      <c r="VEW913" s="213"/>
      <c r="VEX913" s="213"/>
      <c r="VEY913" s="213"/>
      <c r="VEZ913" s="213"/>
      <c r="VFA913" s="213"/>
      <c r="VFB913" s="213"/>
      <c r="VFC913" s="213"/>
      <c r="VFD913" s="213"/>
      <c r="VFE913" s="213"/>
      <c r="VFF913" s="213"/>
      <c r="VFG913" s="213"/>
      <c r="VFH913" s="213"/>
      <c r="VFI913" s="213"/>
      <c r="VFJ913" s="213"/>
      <c r="VFK913" s="213"/>
      <c r="VFL913" s="213"/>
      <c r="VFM913" s="213"/>
      <c r="VFN913" s="213"/>
      <c r="VFO913" s="213"/>
      <c r="VFP913" s="213"/>
      <c r="VFQ913" s="213"/>
      <c r="VFR913" s="213"/>
      <c r="VFS913" s="213"/>
      <c r="VFT913" s="213"/>
      <c r="VFU913" s="213"/>
      <c r="VFV913" s="213"/>
      <c r="VFW913" s="213"/>
      <c r="VFX913" s="213"/>
      <c r="VFY913" s="213"/>
      <c r="VFZ913" s="213"/>
      <c r="VGA913" s="213"/>
      <c r="VGB913" s="213"/>
      <c r="VGC913" s="213"/>
      <c r="VGD913" s="213"/>
      <c r="VGE913" s="213"/>
      <c r="VGF913" s="213"/>
      <c r="VGG913" s="213"/>
      <c r="VGH913" s="213"/>
      <c r="VGI913" s="213"/>
      <c r="VGJ913" s="213"/>
      <c r="VGK913" s="213"/>
      <c r="VGL913" s="213"/>
      <c r="VGM913" s="213"/>
      <c r="VGN913" s="213"/>
      <c r="VGO913" s="213"/>
      <c r="VGP913" s="213"/>
      <c r="VGQ913" s="213"/>
      <c r="VGR913" s="213"/>
      <c r="VGS913" s="213"/>
      <c r="VGT913" s="213"/>
      <c r="VGU913" s="213"/>
      <c r="VGV913" s="213"/>
      <c r="VGW913" s="213"/>
      <c r="VGX913" s="213"/>
      <c r="VGY913" s="213"/>
      <c r="VGZ913" s="213"/>
      <c r="VHA913" s="213"/>
      <c r="VHB913" s="213"/>
      <c r="VHC913" s="213"/>
      <c r="VHD913" s="213"/>
      <c r="VHE913" s="213"/>
      <c r="VHF913" s="213"/>
      <c r="VHG913" s="213"/>
      <c r="VHH913" s="213"/>
      <c r="VHI913" s="213"/>
      <c r="VHJ913" s="213"/>
      <c r="VHK913" s="213"/>
      <c r="VHL913" s="213"/>
      <c r="VHM913" s="213"/>
      <c r="VHN913" s="213"/>
      <c r="VHO913" s="213"/>
      <c r="VHP913" s="213"/>
      <c r="VHQ913" s="213"/>
      <c r="VHR913" s="213"/>
      <c r="VHS913" s="213"/>
      <c r="VHT913" s="213"/>
      <c r="VHU913" s="213"/>
      <c r="VHV913" s="213"/>
      <c r="VHW913" s="213"/>
      <c r="VHX913" s="213"/>
      <c r="VHY913" s="213"/>
      <c r="VHZ913" s="213"/>
      <c r="VIA913" s="213"/>
      <c r="VIB913" s="213"/>
      <c r="VIC913" s="213"/>
      <c r="VID913" s="213"/>
      <c r="VIE913" s="213"/>
      <c r="VIF913" s="213"/>
      <c r="VIG913" s="213"/>
      <c r="VIH913" s="213"/>
      <c r="VII913" s="213"/>
      <c r="VIJ913" s="213"/>
      <c r="VIK913" s="213"/>
      <c r="VIL913" s="213"/>
      <c r="VIM913" s="213"/>
      <c r="VIN913" s="213"/>
      <c r="VIO913" s="213"/>
      <c r="VIP913" s="213"/>
      <c r="VIQ913" s="213"/>
      <c r="VIR913" s="213"/>
      <c r="VIS913" s="213"/>
      <c r="VIT913" s="213"/>
      <c r="VIU913" s="213"/>
      <c r="VIV913" s="213"/>
      <c r="VIW913" s="213"/>
      <c r="VIX913" s="213"/>
      <c r="VIY913" s="213"/>
      <c r="VIZ913" s="213"/>
      <c r="VJA913" s="213"/>
      <c r="VJB913" s="213"/>
      <c r="VJC913" s="213"/>
      <c r="VJD913" s="213"/>
      <c r="VJE913" s="213"/>
      <c r="VJF913" s="213"/>
      <c r="VJG913" s="213"/>
      <c r="VJH913" s="213"/>
      <c r="VJI913" s="213"/>
      <c r="VJJ913" s="213"/>
      <c r="VJK913" s="213"/>
      <c r="VJL913" s="213"/>
      <c r="VJM913" s="213"/>
      <c r="VJN913" s="213"/>
      <c r="VJO913" s="213"/>
      <c r="VJP913" s="213"/>
      <c r="VJQ913" s="213"/>
      <c r="VJR913" s="213"/>
      <c r="VJS913" s="213"/>
      <c r="VJT913" s="213"/>
      <c r="VJU913" s="213"/>
      <c r="VJV913" s="213"/>
      <c r="VJW913" s="213"/>
      <c r="VJX913" s="213"/>
      <c r="VJY913" s="213"/>
      <c r="VJZ913" s="213"/>
      <c r="VKA913" s="213"/>
      <c r="VKB913" s="213"/>
      <c r="VKC913" s="213"/>
      <c r="VKD913" s="213"/>
      <c r="VKE913" s="213"/>
      <c r="VKF913" s="213"/>
      <c r="VKG913" s="213"/>
      <c r="VKH913" s="213"/>
      <c r="VKI913" s="213"/>
      <c r="VKJ913" s="213"/>
      <c r="VKK913" s="213"/>
      <c r="VKL913" s="213"/>
      <c r="VKM913" s="213"/>
      <c r="VKN913" s="213"/>
      <c r="VKO913" s="213"/>
      <c r="VKP913" s="213"/>
      <c r="VKQ913" s="213"/>
      <c r="VKR913" s="213"/>
      <c r="VKS913" s="213"/>
      <c r="VKT913" s="213"/>
      <c r="VKU913" s="213"/>
      <c r="VKV913" s="213"/>
      <c r="VKW913" s="213"/>
      <c r="VKX913" s="213"/>
      <c r="VKY913" s="213"/>
      <c r="VKZ913" s="213"/>
      <c r="VLA913" s="213"/>
      <c r="VLB913" s="213"/>
      <c r="VLC913" s="213"/>
      <c r="VLD913" s="213"/>
      <c r="VLE913" s="213"/>
      <c r="VLF913" s="213"/>
      <c r="VLG913" s="213"/>
      <c r="VLH913" s="213"/>
      <c r="VLI913" s="213"/>
      <c r="VLJ913" s="213"/>
      <c r="VLK913" s="213"/>
      <c r="VLL913" s="213"/>
      <c r="VLM913" s="213"/>
      <c r="VLN913" s="213"/>
      <c r="VLO913" s="213"/>
      <c r="VLP913" s="213"/>
      <c r="VLQ913" s="213"/>
      <c r="VLR913" s="213"/>
      <c r="VLS913" s="213"/>
      <c r="VLT913" s="213"/>
      <c r="VLU913" s="213"/>
      <c r="VLV913" s="213"/>
      <c r="VLW913" s="213"/>
      <c r="VLX913" s="213"/>
      <c r="VLY913" s="213"/>
      <c r="VLZ913" s="213"/>
      <c r="VMA913" s="213"/>
      <c r="VMB913" s="213"/>
      <c r="VMC913" s="213"/>
      <c r="VMD913" s="213"/>
      <c r="VME913" s="213"/>
      <c r="VMF913" s="213"/>
      <c r="VMG913" s="213"/>
      <c r="VMH913" s="213"/>
      <c r="VMI913" s="213"/>
      <c r="VMJ913" s="213"/>
      <c r="VMK913" s="213"/>
      <c r="VML913" s="213"/>
      <c r="VMM913" s="213"/>
      <c r="VMN913" s="213"/>
      <c r="VMO913" s="213"/>
      <c r="VMP913" s="213"/>
      <c r="VMQ913" s="213"/>
      <c r="VMR913" s="213"/>
      <c r="VMS913" s="213"/>
      <c r="VMT913" s="213"/>
      <c r="VMU913" s="213"/>
      <c r="VMV913" s="213"/>
      <c r="VMW913" s="213"/>
      <c r="VMX913" s="213"/>
      <c r="VMY913" s="213"/>
      <c r="VMZ913" s="213"/>
      <c r="VNA913" s="213"/>
      <c r="VNB913" s="213"/>
      <c r="VNC913" s="213"/>
      <c r="VND913" s="213"/>
      <c r="VNE913" s="213"/>
      <c r="VNF913" s="213"/>
      <c r="VNG913" s="213"/>
      <c r="VNH913" s="213"/>
      <c r="VNI913" s="213"/>
      <c r="VNJ913" s="213"/>
      <c r="VNK913" s="213"/>
      <c r="VNL913" s="213"/>
      <c r="VNM913" s="213"/>
      <c r="VNN913" s="213"/>
      <c r="VNO913" s="213"/>
      <c r="VNP913" s="213"/>
      <c r="VNQ913" s="213"/>
      <c r="VNR913" s="213"/>
      <c r="VNS913" s="213"/>
      <c r="VNT913" s="213"/>
      <c r="VNU913" s="213"/>
      <c r="VNV913" s="213"/>
      <c r="VNW913" s="213"/>
      <c r="VNX913" s="213"/>
      <c r="VNY913" s="213"/>
      <c r="VNZ913" s="213"/>
      <c r="VOA913" s="213"/>
      <c r="VOB913" s="213"/>
      <c r="VOC913" s="213"/>
      <c r="VOD913" s="213"/>
      <c r="VOE913" s="213"/>
      <c r="VOF913" s="213"/>
      <c r="VOG913" s="213"/>
      <c r="VOH913" s="213"/>
      <c r="VOI913" s="213"/>
      <c r="VOJ913" s="213"/>
      <c r="VOK913" s="213"/>
      <c r="VOL913" s="213"/>
      <c r="VOM913" s="213"/>
      <c r="VON913" s="213"/>
      <c r="VOO913" s="213"/>
      <c r="VOP913" s="213"/>
      <c r="VOQ913" s="213"/>
      <c r="VOR913" s="213"/>
      <c r="VOS913" s="213"/>
      <c r="VOT913" s="213"/>
      <c r="VOU913" s="213"/>
      <c r="VOV913" s="213"/>
      <c r="VOW913" s="213"/>
      <c r="VOX913" s="213"/>
      <c r="VOY913" s="213"/>
      <c r="VOZ913" s="213"/>
      <c r="VPA913" s="213"/>
      <c r="VPB913" s="213"/>
      <c r="VPC913" s="213"/>
      <c r="VPD913" s="213"/>
      <c r="VPE913" s="213"/>
      <c r="VPF913" s="213"/>
      <c r="VPG913" s="213"/>
      <c r="VPH913" s="213"/>
      <c r="VPI913" s="213"/>
      <c r="VPJ913" s="213"/>
      <c r="VPK913" s="213"/>
      <c r="VPL913" s="213"/>
      <c r="VPM913" s="213"/>
      <c r="VPN913" s="213"/>
      <c r="VPO913" s="213"/>
      <c r="VPP913" s="213"/>
      <c r="VPQ913" s="213"/>
      <c r="VPR913" s="213"/>
      <c r="VPS913" s="213"/>
      <c r="VPT913" s="213"/>
      <c r="VPU913" s="213"/>
      <c r="VPV913" s="213"/>
      <c r="VPW913" s="213"/>
      <c r="VPX913" s="213"/>
      <c r="VPY913" s="213"/>
      <c r="VPZ913" s="213"/>
      <c r="VQA913" s="213"/>
      <c r="VQB913" s="213"/>
      <c r="VQC913" s="213"/>
      <c r="VQD913" s="213"/>
      <c r="VQE913" s="213"/>
      <c r="VQF913" s="213"/>
      <c r="VQG913" s="213"/>
      <c r="VQH913" s="213"/>
      <c r="VQI913" s="213"/>
      <c r="VQJ913" s="213"/>
      <c r="VQK913" s="213"/>
      <c r="VQL913" s="213"/>
      <c r="VQM913" s="213"/>
      <c r="VQN913" s="213"/>
      <c r="VQO913" s="213"/>
      <c r="VQP913" s="213"/>
      <c r="VQQ913" s="213"/>
      <c r="VQR913" s="213"/>
      <c r="VQS913" s="213"/>
      <c r="VQT913" s="213"/>
      <c r="VQU913" s="213"/>
      <c r="VQV913" s="213"/>
      <c r="VQW913" s="213"/>
      <c r="VQX913" s="213"/>
      <c r="VQY913" s="213"/>
      <c r="VQZ913" s="213"/>
      <c r="VRA913" s="213"/>
      <c r="VRB913" s="213"/>
      <c r="VRC913" s="213"/>
      <c r="VRD913" s="213"/>
      <c r="VRE913" s="213"/>
      <c r="VRF913" s="213"/>
      <c r="VRG913" s="213"/>
      <c r="VRH913" s="213"/>
      <c r="VRI913" s="213"/>
      <c r="VRJ913" s="213"/>
      <c r="VRK913" s="213"/>
      <c r="VRL913" s="213"/>
      <c r="VRM913" s="213"/>
      <c r="VRN913" s="213"/>
      <c r="VRO913" s="213"/>
      <c r="VRP913" s="213"/>
      <c r="VRQ913" s="213"/>
      <c r="VRR913" s="213"/>
      <c r="VRS913" s="213"/>
      <c r="VRT913" s="213"/>
      <c r="VRU913" s="213"/>
      <c r="VRV913" s="213"/>
      <c r="VRW913" s="213"/>
      <c r="VRX913" s="213"/>
      <c r="VRY913" s="213"/>
      <c r="VRZ913" s="213"/>
      <c r="VSA913" s="213"/>
      <c r="VSB913" s="213"/>
      <c r="VSC913" s="213"/>
      <c r="VSD913" s="213"/>
      <c r="VSE913" s="213"/>
      <c r="VSF913" s="213"/>
      <c r="VSG913" s="213"/>
      <c r="VSH913" s="213"/>
      <c r="VSI913" s="213"/>
      <c r="VSJ913" s="213"/>
      <c r="VSK913" s="213"/>
      <c r="VSL913" s="213"/>
      <c r="VSM913" s="213"/>
      <c r="VSN913" s="213"/>
      <c r="VSO913" s="213"/>
      <c r="VSP913" s="213"/>
      <c r="VSQ913" s="213"/>
      <c r="VSR913" s="213"/>
      <c r="VSS913" s="213"/>
      <c r="VST913" s="213"/>
      <c r="VSU913" s="213"/>
      <c r="VSV913" s="213"/>
      <c r="VSW913" s="213"/>
      <c r="VSX913" s="213"/>
      <c r="VSY913" s="213"/>
      <c r="VSZ913" s="213"/>
      <c r="VTA913" s="213"/>
      <c r="VTB913" s="213"/>
      <c r="VTC913" s="213"/>
      <c r="VTD913" s="213"/>
      <c r="VTE913" s="213"/>
      <c r="VTF913" s="213"/>
      <c r="VTG913" s="213"/>
      <c r="VTH913" s="213"/>
      <c r="VTI913" s="213"/>
      <c r="VTJ913" s="213"/>
      <c r="VTK913" s="213"/>
      <c r="VTL913" s="213"/>
      <c r="VTM913" s="213"/>
      <c r="VTN913" s="213"/>
      <c r="VTO913" s="213"/>
      <c r="VTP913" s="213"/>
      <c r="VTQ913" s="213"/>
      <c r="VTR913" s="213"/>
      <c r="VTS913" s="213"/>
      <c r="VTT913" s="213"/>
      <c r="VTU913" s="213"/>
      <c r="VTV913" s="213"/>
      <c r="VTW913" s="213"/>
      <c r="VTX913" s="213"/>
      <c r="VTY913" s="213"/>
      <c r="VTZ913" s="213"/>
      <c r="VUA913" s="213"/>
      <c r="VUB913" s="213"/>
      <c r="VUC913" s="213"/>
      <c r="VUD913" s="213"/>
      <c r="VUE913" s="213"/>
      <c r="VUF913" s="213"/>
      <c r="VUG913" s="213"/>
      <c r="VUH913" s="213"/>
      <c r="VUI913" s="213"/>
      <c r="VUJ913" s="213"/>
      <c r="VUK913" s="213"/>
      <c r="VUL913" s="213"/>
      <c r="VUM913" s="213"/>
      <c r="VUN913" s="213"/>
      <c r="VUO913" s="213"/>
      <c r="VUP913" s="213"/>
      <c r="VUQ913" s="213"/>
      <c r="VUR913" s="213"/>
      <c r="VUS913" s="213"/>
      <c r="VUT913" s="213"/>
      <c r="VUU913" s="213"/>
      <c r="VUV913" s="213"/>
      <c r="VUW913" s="213"/>
      <c r="VUX913" s="213"/>
      <c r="VUY913" s="213"/>
      <c r="VUZ913" s="213"/>
      <c r="VVA913" s="213"/>
      <c r="VVB913" s="213"/>
      <c r="VVC913" s="213"/>
      <c r="VVD913" s="213"/>
      <c r="VVE913" s="213"/>
      <c r="VVF913" s="213"/>
      <c r="VVG913" s="213"/>
      <c r="VVH913" s="213"/>
      <c r="VVI913" s="213"/>
      <c r="VVJ913" s="213"/>
      <c r="VVK913" s="213"/>
      <c r="VVL913" s="213"/>
      <c r="VVM913" s="213"/>
      <c r="VVN913" s="213"/>
      <c r="VVO913" s="213"/>
      <c r="VVP913" s="213"/>
      <c r="VVQ913" s="213"/>
      <c r="VVR913" s="213"/>
      <c r="VVS913" s="213"/>
      <c r="VVT913" s="213"/>
      <c r="VVU913" s="213"/>
      <c r="VVV913" s="213"/>
      <c r="VVW913" s="213"/>
      <c r="VVX913" s="213"/>
      <c r="VVY913" s="213"/>
      <c r="VVZ913" s="213"/>
      <c r="VWA913" s="213"/>
      <c r="VWB913" s="213"/>
      <c r="VWC913" s="213"/>
      <c r="VWD913" s="213"/>
      <c r="VWE913" s="213"/>
      <c r="VWF913" s="213"/>
      <c r="VWG913" s="213"/>
      <c r="VWH913" s="213"/>
      <c r="VWI913" s="213"/>
      <c r="VWJ913" s="213"/>
      <c r="VWK913" s="213"/>
      <c r="VWL913" s="213"/>
      <c r="VWM913" s="213"/>
      <c r="VWN913" s="213"/>
      <c r="VWO913" s="213"/>
      <c r="VWP913" s="213"/>
      <c r="VWQ913" s="213"/>
      <c r="VWR913" s="213"/>
      <c r="VWS913" s="213"/>
      <c r="VWT913" s="213"/>
      <c r="VWU913" s="213"/>
      <c r="VWV913" s="213"/>
      <c r="VWW913" s="213"/>
      <c r="VWX913" s="213"/>
      <c r="VWY913" s="213"/>
      <c r="VWZ913" s="213"/>
      <c r="VXA913" s="213"/>
      <c r="VXB913" s="213"/>
      <c r="VXC913" s="213"/>
      <c r="VXD913" s="213"/>
      <c r="VXE913" s="213"/>
      <c r="VXF913" s="213"/>
      <c r="VXG913" s="213"/>
      <c r="VXH913" s="213"/>
      <c r="VXI913" s="213"/>
      <c r="VXJ913" s="213"/>
      <c r="VXK913" s="213"/>
      <c r="VXL913" s="213"/>
      <c r="VXM913" s="213"/>
      <c r="VXN913" s="213"/>
      <c r="VXO913" s="213"/>
      <c r="VXP913" s="213"/>
      <c r="VXQ913" s="213"/>
      <c r="VXR913" s="213"/>
      <c r="VXS913" s="213"/>
      <c r="VXT913" s="213"/>
      <c r="VXU913" s="213"/>
      <c r="VXV913" s="213"/>
      <c r="VXW913" s="213"/>
      <c r="VXX913" s="213"/>
      <c r="VXY913" s="213"/>
      <c r="VXZ913" s="213"/>
      <c r="VYA913" s="213"/>
      <c r="VYB913" s="213"/>
      <c r="VYC913" s="213"/>
      <c r="VYD913" s="213"/>
      <c r="VYE913" s="213"/>
      <c r="VYF913" s="213"/>
      <c r="VYG913" s="213"/>
      <c r="VYH913" s="213"/>
      <c r="VYI913" s="213"/>
      <c r="VYJ913" s="213"/>
      <c r="VYK913" s="213"/>
      <c r="VYL913" s="213"/>
      <c r="VYM913" s="213"/>
      <c r="VYN913" s="213"/>
      <c r="VYO913" s="213"/>
      <c r="VYP913" s="213"/>
      <c r="VYQ913" s="213"/>
      <c r="VYR913" s="213"/>
      <c r="VYS913" s="213"/>
      <c r="VYT913" s="213"/>
      <c r="VYU913" s="213"/>
      <c r="VYV913" s="213"/>
      <c r="VYW913" s="213"/>
      <c r="VYX913" s="213"/>
      <c r="VYY913" s="213"/>
      <c r="VYZ913" s="213"/>
      <c r="VZA913" s="213"/>
      <c r="VZB913" s="213"/>
      <c r="VZC913" s="213"/>
      <c r="VZD913" s="213"/>
      <c r="VZE913" s="213"/>
      <c r="VZF913" s="213"/>
      <c r="VZG913" s="213"/>
      <c r="VZH913" s="213"/>
      <c r="VZI913" s="213"/>
      <c r="VZJ913" s="213"/>
      <c r="VZK913" s="213"/>
      <c r="VZL913" s="213"/>
      <c r="VZM913" s="213"/>
      <c r="VZN913" s="213"/>
      <c r="VZO913" s="213"/>
      <c r="VZP913" s="213"/>
      <c r="VZQ913" s="213"/>
      <c r="VZR913" s="213"/>
      <c r="VZS913" s="213"/>
      <c r="VZT913" s="213"/>
      <c r="VZU913" s="213"/>
      <c r="VZV913" s="213"/>
      <c r="VZW913" s="213"/>
      <c r="VZX913" s="213"/>
      <c r="VZY913" s="213"/>
      <c r="VZZ913" s="213"/>
      <c r="WAA913" s="213"/>
      <c r="WAB913" s="213"/>
      <c r="WAC913" s="213"/>
      <c r="WAD913" s="213"/>
      <c r="WAE913" s="213"/>
      <c r="WAF913" s="213"/>
      <c r="WAG913" s="213"/>
      <c r="WAH913" s="213"/>
      <c r="WAI913" s="213"/>
      <c r="WAJ913" s="213"/>
      <c r="WAK913" s="213"/>
      <c r="WAL913" s="213"/>
      <c r="WAM913" s="213"/>
      <c r="WAN913" s="213"/>
      <c r="WAO913" s="213"/>
      <c r="WAP913" s="213"/>
      <c r="WAQ913" s="213"/>
      <c r="WAR913" s="213"/>
      <c r="WAS913" s="213"/>
      <c r="WAT913" s="213"/>
      <c r="WAU913" s="213"/>
      <c r="WAV913" s="213"/>
      <c r="WAW913" s="213"/>
      <c r="WAX913" s="213"/>
      <c r="WAY913" s="213"/>
      <c r="WAZ913" s="213"/>
      <c r="WBA913" s="213"/>
      <c r="WBB913" s="213"/>
      <c r="WBC913" s="213"/>
      <c r="WBD913" s="213"/>
      <c r="WBE913" s="213"/>
      <c r="WBF913" s="213"/>
      <c r="WBG913" s="213"/>
      <c r="WBH913" s="213"/>
      <c r="WBI913" s="213"/>
      <c r="WBJ913" s="213"/>
      <c r="WBK913" s="213"/>
      <c r="WBL913" s="213"/>
      <c r="WBM913" s="213"/>
      <c r="WBN913" s="213"/>
      <c r="WBO913" s="213"/>
      <c r="WBP913" s="213"/>
      <c r="WBQ913" s="213"/>
      <c r="WBR913" s="213"/>
      <c r="WBS913" s="213"/>
      <c r="WBT913" s="213"/>
      <c r="WBU913" s="213"/>
      <c r="WBV913" s="213"/>
      <c r="WBW913" s="213"/>
      <c r="WBX913" s="213"/>
      <c r="WBY913" s="213"/>
      <c r="WBZ913" s="213"/>
      <c r="WCA913" s="213"/>
      <c r="WCB913" s="213"/>
      <c r="WCC913" s="213"/>
      <c r="WCD913" s="213"/>
      <c r="WCE913" s="213"/>
      <c r="WCF913" s="213"/>
      <c r="WCG913" s="213"/>
      <c r="WCH913" s="213"/>
      <c r="WCI913" s="213"/>
      <c r="WCJ913" s="213"/>
      <c r="WCK913" s="213"/>
      <c r="WCL913" s="213"/>
      <c r="WCM913" s="213"/>
      <c r="WCN913" s="213"/>
      <c r="WCO913" s="213"/>
      <c r="WCP913" s="213"/>
      <c r="WCQ913" s="213"/>
      <c r="WCR913" s="213"/>
      <c r="WCS913" s="213"/>
      <c r="WCT913" s="213"/>
      <c r="WCU913" s="213"/>
      <c r="WCV913" s="213"/>
      <c r="WCW913" s="213"/>
      <c r="WCX913" s="213"/>
      <c r="WCY913" s="213"/>
      <c r="WCZ913" s="213"/>
      <c r="WDA913" s="213"/>
      <c r="WDB913" s="213"/>
      <c r="WDC913" s="213"/>
      <c r="WDD913" s="213"/>
      <c r="WDE913" s="213"/>
      <c r="WDF913" s="213"/>
      <c r="WDG913" s="213"/>
      <c r="WDH913" s="213"/>
      <c r="WDI913" s="213"/>
      <c r="WDJ913" s="213"/>
      <c r="WDK913" s="213"/>
      <c r="WDL913" s="213"/>
      <c r="WDM913" s="213"/>
      <c r="WDN913" s="213"/>
      <c r="WDO913" s="213"/>
      <c r="WDP913" s="213"/>
      <c r="WDQ913" s="213"/>
      <c r="WDR913" s="213"/>
      <c r="WDS913" s="213"/>
      <c r="WDT913" s="213"/>
      <c r="WDU913" s="213"/>
      <c r="WDV913" s="213"/>
      <c r="WDW913" s="213"/>
      <c r="WDX913" s="213"/>
      <c r="WDY913" s="213"/>
      <c r="WDZ913" s="213"/>
      <c r="WEA913" s="213"/>
      <c r="WEB913" s="213"/>
      <c r="WEC913" s="213"/>
      <c r="WED913" s="213"/>
      <c r="WEE913" s="213"/>
      <c r="WEF913" s="213"/>
      <c r="WEG913" s="213"/>
      <c r="WEH913" s="213"/>
      <c r="WEI913" s="213"/>
      <c r="WEJ913" s="213"/>
      <c r="WEK913" s="213"/>
      <c r="WEL913" s="213"/>
      <c r="WEM913" s="213"/>
      <c r="WEN913" s="213"/>
      <c r="WEO913" s="213"/>
      <c r="WEP913" s="213"/>
      <c r="WEQ913" s="213"/>
      <c r="WER913" s="213"/>
      <c r="WES913" s="213"/>
      <c r="WET913" s="213"/>
      <c r="WEU913" s="213"/>
      <c r="WEV913" s="213"/>
      <c r="WEW913" s="213"/>
      <c r="WEX913" s="213"/>
      <c r="WEY913" s="213"/>
      <c r="WEZ913" s="213"/>
      <c r="WFA913" s="213"/>
      <c r="WFB913" s="213"/>
      <c r="WFC913" s="213"/>
      <c r="WFD913" s="213"/>
      <c r="WFE913" s="213"/>
      <c r="WFF913" s="213"/>
      <c r="WFG913" s="213"/>
      <c r="WFH913" s="213"/>
      <c r="WFI913" s="213"/>
      <c r="WFJ913" s="213"/>
      <c r="WFK913" s="213"/>
      <c r="WFL913" s="213"/>
      <c r="WFM913" s="213"/>
      <c r="WFN913" s="213"/>
      <c r="WFO913" s="213"/>
      <c r="WFP913" s="213"/>
      <c r="WFQ913" s="213"/>
      <c r="WFR913" s="213"/>
      <c r="WFS913" s="213"/>
      <c r="WFT913" s="213"/>
      <c r="WFU913" s="213"/>
      <c r="WFV913" s="213"/>
      <c r="WFW913" s="213"/>
      <c r="WFX913" s="213"/>
      <c r="WFY913" s="213"/>
      <c r="WFZ913" s="213"/>
      <c r="WGA913" s="213"/>
      <c r="WGB913" s="213"/>
      <c r="WGC913" s="213"/>
      <c r="WGD913" s="213"/>
      <c r="WGE913" s="213"/>
      <c r="WGF913" s="213"/>
      <c r="WGG913" s="213"/>
      <c r="WGH913" s="213"/>
      <c r="WGI913" s="213"/>
      <c r="WGJ913" s="213"/>
      <c r="WGK913" s="213"/>
      <c r="WGL913" s="213"/>
      <c r="WGM913" s="213"/>
      <c r="WGN913" s="213"/>
      <c r="WGO913" s="213"/>
      <c r="WGP913" s="213"/>
      <c r="WGQ913" s="213"/>
      <c r="WGR913" s="213"/>
      <c r="WGS913" s="213"/>
      <c r="WGT913" s="213"/>
      <c r="WGU913" s="213"/>
      <c r="WGV913" s="213"/>
      <c r="WGW913" s="213"/>
    </row>
    <row r="914" spans="1:23" s="259" customFormat="1" ht="38.25">
      <c r="A914" s="294" t="s">
        <v>3301</v>
      </c>
      <c r="B914" s="294" t="s">
        <v>3255</v>
      </c>
      <c r="C914" s="294" t="s">
        <v>3256</v>
      </c>
      <c r="D914" s="294" t="s">
        <v>3257</v>
      </c>
      <c r="E914" s="511">
        <v>45352</v>
      </c>
      <c r="F914" s="327">
        <v>45550</v>
      </c>
      <c r="G914" s="454"/>
      <c r="H914" s="465"/>
      <c r="I914" s="465"/>
      <c r="J914" s="465"/>
      <c r="K914" s="465"/>
      <c r="L914" s="335">
        <v>0</v>
      </c>
      <c r="M914" s="294" t="s">
        <v>3197</v>
      </c>
      <c r="N914" s="294" t="s">
        <v>789</v>
      </c>
      <c r="O914" s="294" t="s">
        <v>3198</v>
      </c>
      <c r="P914" s="294" t="s">
        <v>1368</v>
      </c>
      <c r="Q914" s="294" t="s">
        <v>838</v>
      </c>
      <c r="R914" s="294" t="s">
        <v>27</v>
      </c>
      <c r="S914" s="294" t="s">
        <v>3198</v>
      </c>
      <c r="T914" s="294" t="s">
        <v>22</v>
      </c>
      <c r="U914" s="294" t="s">
        <v>22</v>
      </c>
      <c r="V914" s="294" t="s">
        <v>24</v>
      </c>
      <c r="W914" s="294"/>
    </row>
    <row r="915" spans="1:23" s="259" customFormat="1" ht="25.5">
      <c r="A915" s="261" t="s">
        <v>3024</v>
      </c>
      <c r="B915" s="261" t="s">
        <v>3025</v>
      </c>
      <c r="C915" s="261" t="s">
        <v>3026</v>
      </c>
      <c r="D915" s="261" t="s">
        <v>3027</v>
      </c>
      <c r="E915" s="306">
        <v>44952</v>
      </c>
      <c r="F915" s="306">
        <v>45105</v>
      </c>
      <c r="G915" s="306">
        <v>45105</v>
      </c>
      <c r="H915" s="295"/>
      <c r="I915" s="325">
        <v>338391</v>
      </c>
      <c r="J915" s="256"/>
      <c r="K915" s="256"/>
      <c r="L915" s="335">
        <v>100</v>
      </c>
      <c r="M915" s="260">
        <v>345</v>
      </c>
      <c r="N915" s="260" t="s">
        <v>22</v>
      </c>
      <c r="O915" s="260" t="s">
        <v>22</v>
      </c>
      <c r="P915" s="256" t="s">
        <v>22</v>
      </c>
      <c r="Q915" s="256" t="s">
        <v>22</v>
      </c>
      <c r="R915" s="256" t="s">
        <v>22</v>
      </c>
      <c r="S915" s="256" t="s">
        <v>22</v>
      </c>
      <c r="T915" s="260" t="s">
        <v>22</v>
      </c>
      <c r="U915" s="260" t="s">
        <v>22</v>
      </c>
      <c r="V915" s="256" t="s">
        <v>1315</v>
      </c>
      <c r="W915" s="256"/>
    </row>
    <row r="916" spans="1:23" s="259" customFormat="1" ht="25.5">
      <c r="A916" s="294" t="s">
        <v>3169</v>
      </c>
      <c r="B916" s="294" t="s">
        <v>3105</v>
      </c>
      <c r="C916" s="294" t="s">
        <v>1080</v>
      </c>
      <c r="D916" s="294" t="s">
        <v>3107</v>
      </c>
      <c r="E916" s="544">
        <v>45362</v>
      </c>
      <c r="F916" s="539">
        <v>45550</v>
      </c>
      <c r="G916" s="320"/>
      <c r="H916" s="320"/>
      <c r="I916" s="308"/>
      <c r="J916" s="322"/>
      <c r="K916" s="318"/>
      <c r="L916" s="335">
        <v>0</v>
      </c>
      <c r="M916" s="256">
        <v>69</v>
      </c>
      <c r="N916" s="256">
        <v>138</v>
      </c>
      <c r="O916" s="256" t="s">
        <v>22</v>
      </c>
      <c r="P916" s="256" t="s">
        <v>22</v>
      </c>
      <c r="Q916" s="256" t="s">
        <v>22</v>
      </c>
      <c r="R916" s="256" t="s">
        <v>22</v>
      </c>
      <c r="S916" s="256" t="s">
        <v>22</v>
      </c>
      <c r="T916" s="260" t="s">
        <v>22</v>
      </c>
      <c r="U916" s="260" t="s">
        <v>22</v>
      </c>
      <c r="V916" s="256" t="s">
        <v>138</v>
      </c>
      <c r="W916" s="256"/>
    </row>
    <row r="917" spans="1:23" s="259" customFormat="1" ht="38.25">
      <c r="A917" s="256" t="s">
        <v>3322</v>
      </c>
      <c r="B917" s="256" t="s">
        <v>3323</v>
      </c>
      <c r="C917" s="256" t="s">
        <v>3324</v>
      </c>
      <c r="D917" s="256" t="s">
        <v>3325</v>
      </c>
      <c r="E917" s="331">
        <v>45465</v>
      </c>
      <c r="F917" s="327">
        <v>45641</v>
      </c>
      <c r="G917" s="320"/>
      <c r="H917" s="320"/>
      <c r="I917" s="308"/>
      <c r="J917" s="256"/>
      <c r="K917" s="318" t="s">
        <v>203</v>
      </c>
      <c r="L917" s="335">
        <v>0</v>
      </c>
      <c r="M917" s="256">
        <v>345</v>
      </c>
      <c r="N917" s="256" t="s">
        <v>22</v>
      </c>
      <c r="O917" s="256">
        <v>33</v>
      </c>
      <c r="P917" s="256" t="s">
        <v>316</v>
      </c>
      <c r="Q917" s="256" t="s">
        <v>211</v>
      </c>
      <c r="R917" s="256" t="s">
        <v>131</v>
      </c>
      <c r="S917" s="256">
        <v>33</v>
      </c>
      <c r="T917" s="260" t="s">
        <v>22</v>
      </c>
      <c r="U917" s="260" t="s">
        <v>22</v>
      </c>
      <c r="V917" s="256" t="s">
        <v>24</v>
      </c>
      <c r="W917" s="256"/>
    </row>
    <row r="918" spans="1:23" s="259" customFormat="1" ht="25.5">
      <c r="A918" s="294" t="s">
        <v>3172</v>
      </c>
      <c r="B918" s="294" t="s">
        <v>3109</v>
      </c>
      <c r="C918" s="294" t="s">
        <v>142</v>
      </c>
      <c r="D918" s="294" t="s">
        <v>3110</v>
      </c>
      <c r="E918" s="327">
        <v>45434</v>
      </c>
      <c r="F918" s="454">
        <v>45473</v>
      </c>
      <c r="G918" s="320"/>
      <c r="H918" s="320"/>
      <c r="I918" s="364"/>
      <c r="J918" s="322"/>
      <c r="K918" s="318"/>
      <c r="L918" s="335">
        <v>0</v>
      </c>
      <c r="M918" s="256">
        <v>138</v>
      </c>
      <c r="N918" s="256" t="s">
        <v>22</v>
      </c>
      <c r="O918" s="256" t="s">
        <v>22</v>
      </c>
      <c r="P918" s="256" t="s">
        <v>22</v>
      </c>
      <c r="Q918" s="256" t="s">
        <v>22</v>
      </c>
      <c r="R918" s="256" t="s">
        <v>22</v>
      </c>
      <c r="S918" s="256" t="s">
        <v>22</v>
      </c>
      <c r="T918" s="260" t="s">
        <v>22</v>
      </c>
      <c r="U918" s="260" t="s">
        <v>22</v>
      </c>
      <c r="V918" s="256" t="s">
        <v>138</v>
      </c>
      <c r="W918" s="256"/>
    </row>
    <row r="919" spans="1:23" s="259" customFormat="1" ht="38.25">
      <c r="A919" s="294" t="s">
        <v>3164</v>
      </c>
      <c r="B919" s="294" t="s">
        <v>3111</v>
      </c>
      <c r="C919" s="294" t="s">
        <v>1050</v>
      </c>
      <c r="D919" s="294" t="s">
        <v>3112</v>
      </c>
      <c r="E919" s="539">
        <v>45334</v>
      </c>
      <c r="F919" s="539">
        <v>45471</v>
      </c>
      <c r="G919" s="320"/>
      <c r="H919" s="320"/>
      <c r="I919" s="586">
        <v>2901985.8799999999</v>
      </c>
      <c r="J919" s="322"/>
      <c r="K919" s="318"/>
      <c r="L919" s="335">
        <v>0</v>
      </c>
      <c r="M919" s="256">
        <v>138</v>
      </c>
      <c r="N919" s="256" t="s">
        <v>22</v>
      </c>
      <c r="O919" s="256" t="s">
        <v>22</v>
      </c>
      <c r="P919" s="256" t="s">
        <v>22</v>
      </c>
      <c r="Q919" s="256" t="s">
        <v>22</v>
      </c>
      <c r="R919" s="256" t="s">
        <v>22</v>
      </c>
      <c r="S919" s="256" t="s">
        <v>22</v>
      </c>
      <c r="T919" s="260" t="s">
        <v>22</v>
      </c>
      <c r="U919" s="260" t="s">
        <v>22</v>
      </c>
      <c r="V919" s="256" t="s">
        <v>138</v>
      </c>
      <c r="W919" s="256"/>
    </row>
    <row r="920" spans="1:23" s="259" customFormat="1" ht="38.25">
      <c r="A920" s="294" t="s">
        <v>3173</v>
      </c>
      <c r="B920" s="294" t="s">
        <v>3113</v>
      </c>
      <c r="C920" s="294" t="s">
        <v>107</v>
      </c>
      <c r="D920" s="294" t="s">
        <v>3114</v>
      </c>
      <c r="E920" s="511">
        <v>45550</v>
      </c>
      <c r="F920" s="546">
        <v>45641</v>
      </c>
      <c r="G920" s="320"/>
      <c r="H920" s="320"/>
      <c r="I920" s="364"/>
      <c r="J920" s="322"/>
      <c r="K920" s="318"/>
      <c r="L920" s="335">
        <v>0</v>
      </c>
      <c r="M920" s="256">
        <v>138</v>
      </c>
      <c r="N920" s="256" t="s">
        <v>22</v>
      </c>
      <c r="O920" s="256" t="s">
        <v>22</v>
      </c>
      <c r="P920" s="256" t="s">
        <v>22</v>
      </c>
      <c r="Q920" s="256" t="s">
        <v>22</v>
      </c>
      <c r="R920" s="256" t="s">
        <v>22</v>
      </c>
      <c r="S920" s="256" t="s">
        <v>22</v>
      </c>
      <c r="T920" s="260" t="s">
        <v>22</v>
      </c>
      <c r="U920" s="260" t="s">
        <v>22</v>
      </c>
      <c r="V920" s="256" t="s">
        <v>138</v>
      </c>
      <c r="W920" s="256"/>
    </row>
    <row r="921" spans="1:23" s="259" customFormat="1" ht="38.25">
      <c r="A921" s="294" t="s">
        <v>3140</v>
      </c>
      <c r="B921" s="294" t="s">
        <v>3124</v>
      </c>
      <c r="C921" s="294" t="s">
        <v>93</v>
      </c>
      <c r="D921" s="294" t="s">
        <v>3125</v>
      </c>
      <c r="E921" s="327">
        <v>45334</v>
      </c>
      <c r="F921" s="454">
        <v>45427</v>
      </c>
      <c r="G921" s="320"/>
      <c r="H921" s="320"/>
      <c r="I921" s="586">
        <v>660366.59999999998</v>
      </c>
      <c r="J921" s="322"/>
      <c r="K921" s="318"/>
      <c r="L921" s="335">
        <v>0</v>
      </c>
      <c r="M921" s="256">
        <v>138</v>
      </c>
      <c r="N921" s="256" t="s">
        <v>22</v>
      </c>
      <c r="O921" s="256" t="s">
        <v>22</v>
      </c>
      <c r="P921" s="256" t="s">
        <v>22</v>
      </c>
      <c r="Q921" s="256" t="s">
        <v>22</v>
      </c>
      <c r="R921" s="256" t="s">
        <v>22</v>
      </c>
      <c r="S921" s="256" t="s">
        <v>22</v>
      </c>
      <c r="T921" s="260" t="s">
        <v>22</v>
      </c>
      <c r="U921" s="260" t="s">
        <v>22</v>
      </c>
      <c r="V921" s="256" t="s">
        <v>138</v>
      </c>
      <c r="W921" s="256"/>
    </row>
    <row r="922" spans="1:23" s="259" customFormat="1" ht="25.5">
      <c r="A922" s="294" t="s">
        <v>3139</v>
      </c>
      <c r="B922" s="294" t="s">
        <v>3115</v>
      </c>
      <c r="C922" s="294" t="s">
        <v>1602</v>
      </c>
      <c r="D922" s="294" t="s">
        <v>3116</v>
      </c>
      <c r="E922" s="454">
        <v>45355</v>
      </c>
      <c r="F922" s="454">
        <v>45427</v>
      </c>
      <c r="G922" s="320"/>
      <c r="H922" s="320"/>
      <c r="I922" s="308"/>
      <c r="J922" s="322"/>
      <c r="K922" s="318"/>
      <c r="L922" s="335">
        <v>0</v>
      </c>
      <c r="M922" s="256">
        <v>69</v>
      </c>
      <c r="N922" s="256" t="s">
        <v>22</v>
      </c>
      <c r="O922" s="256" t="s">
        <v>22</v>
      </c>
      <c r="P922" s="256" t="s">
        <v>22</v>
      </c>
      <c r="Q922" s="256" t="s">
        <v>22</v>
      </c>
      <c r="R922" s="256" t="s">
        <v>22</v>
      </c>
      <c r="S922" s="256" t="s">
        <v>22</v>
      </c>
      <c r="T922" s="260" t="s">
        <v>22</v>
      </c>
      <c r="U922" s="260" t="s">
        <v>22</v>
      </c>
      <c r="V922" s="256" t="s">
        <v>138</v>
      </c>
      <c r="W922" s="256"/>
    </row>
    <row r="923" spans="1:23" s="259" customFormat="1" ht="38.25">
      <c r="A923" s="294" t="s">
        <v>3138</v>
      </c>
      <c r="B923" s="294" t="s">
        <v>3117</v>
      </c>
      <c r="C923" s="294" t="s">
        <v>1316</v>
      </c>
      <c r="D923" s="294" t="s">
        <v>3118</v>
      </c>
      <c r="E923" s="331">
        <v>45432</v>
      </c>
      <c r="F923" s="454">
        <v>45610</v>
      </c>
      <c r="G923" s="320"/>
      <c r="H923" s="320"/>
      <c r="I923" s="364"/>
      <c r="J923" s="322"/>
      <c r="K923" s="318"/>
      <c r="L923" s="335">
        <v>0</v>
      </c>
      <c r="M923" s="256" t="s">
        <v>22</v>
      </c>
      <c r="N923" s="256">
        <v>345</v>
      </c>
      <c r="O923" s="256" t="s">
        <v>22</v>
      </c>
      <c r="P923" s="256" t="s">
        <v>22</v>
      </c>
      <c r="Q923" s="256" t="s">
        <v>22</v>
      </c>
      <c r="R923" s="256" t="s">
        <v>22</v>
      </c>
      <c r="S923" s="256" t="s">
        <v>22</v>
      </c>
      <c r="T923" s="260" t="s">
        <v>22</v>
      </c>
      <c r="U923" s="260" t="s">
        <v>22</v>
      </c>
      <c r="V923" s="256" t="s">
        <v>138</v>
      </c>
      <c r="W923" s="256"/>
    </row>
    <row r="924" spans="1:23" s="259" customFormat="1" ht="25.5">
      <c r="A924" s="294" t="s">
        <v>3137</v>
      </c>
      <c r="B924" s="294" t="s">
        <v>3119</v>
      </c>
      <c r="C924" s="294" t="s">
        <v>167</v>
      </c>
      <c r="D924" s="294" t="s">
        <v>998</v>
      </c>
      <c r="E924" s="511">
        <v>45327</v>
      </c>
      <c r="F924" s="454">
        <v>45427</v>
      </c>
      <c r="G924" s="320"/>
      <c r="H924" s="320"/>
      <c r="I924" s="527">
        <v>1153081.1799999999</v>
      </c>
      <c r="J924" s="322"/>
      <c r="K924" s="318"/>
      <c r="L924" s="335">
        <v>0</v>
      </c>
      <c r="M924" s="256" t="s">
        <v>22</v>
      </c>
      <c r="N924" s="256">
        <v>138</v>
      </c>
      <c r="O924" s="256" t="s">
        <v>22</v>
      </c>
      <c r="P924" s="256" t="s">
        <v>22</v>
      </c>
      <c r="Q924" s="256" t="s">
        <v>22</v>
      </c>
      <c r="R924" s="256" t="s">
        <v>22</v>
      </c>
      <c r="S924" s="256" t="s">
        <v>22</v>
      </c>
      <c r="T924" s="260" t="s">
        <v>22</v>
      </c>
      <c r="U924" s="260" t="s">
        <v>22</v>
      </c>
      <c r="V924" s="256" t="s">
        <v>138</v>
      </c>
      <c r="W924" s="256"/>
    </row>
    <row r="925" spans="1:23" s="259" customFormat="1" ht="25.5">
      <c r="A925" s="294" t="s">
        <v>3100</v>
      </c>
      <c r="B925" s="294" t="s">
        <v>3121</v>
      </c>
      <c r="C925" s="294" t="s">
        <v>167</v>
      </c>
      <c r="D925" s="294" t="s">
        <v>3120</v>
      </c>
      <c r="E925" s="539">
        <v>45334</v>
      </c>
      <c r="F925" s="454">
        <v>45427</v>
      </c>
      <c r="G925" s="320"/>
      <c r="H925" s="320"/>
      <c r="I925" s="527">
        <v>2868222.04</v>
      </c>
      <c r="J925" s="322"/>
      <c r="K925" s="318"/>
      <c r="L925" s="335">
        <v>0</v>
      </c>
      <c r="M925" s="256">
        <v>138</v>
      </c>
      <c r="N925" s="256" t="s">
        <v>22</v>
      </c>
      <c r="O925" s="256" t="s">
        <v>22</v>
      </c>
      <c r="P925" s="256" t="s">
        <v>22</v>
      </c>
      <c r="Q925" s="256" t="s">
        <v>22</v>
      </c>
      <c r="R925" s="256" t="s">
        <v>22</v>
      </c>
      <c r="S925" s="256" t="s">
        <v>22</v>
      </c>
      <c r="T925" s="256" t="s">
        <v>22</v>
      </c>
      <c r="U925" s="256" t="s">
        <v>22</v>
      </c>
      <c r="V925" s="256" t="s">
        <v>138</v>
      </c>
      <c r="W925" s="256"/>
    </row>
    <row r="926" spans="1:23" s="259" customFormat="1" ht="38.25">
      <c r="A926" s="294" t="s">
        <v>3101</v>
      </c>
      <c r="B926" s="294" t="s">
        <v>3106</v>
      </c>
      <c r="C926" s="294" t="s">
        <v>2136</v>
      </c>
      <c r="D926" s="294" t="s">
        <v>3122</v>
      </c>
      <c r="E926" s="472">
        <v>45314</v>
      </c>
      <c r="F926" s="454">
        <v>45427</v>
      </c>
      <c r="G926" s="320"/>
      <c r="H926" s="320"/>
      <c r="I926" s="341">
        <v>3319771.2599999998</v>
      </c>
      <c r="J926" s="322"/>
      <c r="K926" s="318"/>
      <c r="L926" s="474">
        <v>34</v>
      </c>
      <c r="M926" s="256">
        <v>138</v>
      </c>
      <c r="N926" s="256" t="s">
        <v>22</v>
      </c>
      <c r="O926" s="256" t="s">
        <v>22</v>
      </c>
      <c r="P926" s="256" t="s">
        <v>22</v>
      </c>
      <c r="Q926" s="256" t="s">
        <v>22</v>
      </c>
      <c r="R926" s="256" t="s">
        <v>22</v>
      </c>
      <c r="S926" s="256" t="s">
        <v>22</v>
      </c>
      <c r="T926" s="256" t="s">
        <v>22</v>
      </c>
      <c r="U926" s="256" t="s">
        <v>22</v>
      </c>
      <c r="V926" s="256" t="s">
        <v>138</v>
      </c>
      <c r="W926" s="256"/>
    </row>
    <row r="927" spans="1:23" s="259" customFormat="1" ht="25.5">
      <c r="A927" s="294" t="s">
        <v>3102</v>
      </c>
      <c r="B927" s="294" t="s">
        <v>3123</v>
      </c>
      <c r="C927" s="294" t="s">
        <v>786</v>
      </c>
      <c r="D927" s="294" t="s">
        <v>3174</v>
      </c>
      <c r="E927" s="472">
        <v>45316</v>
      </c>
      <c r="F927" s="454">
        <v>45427</v>
      </c>
      <c r="G927" s="320"/>
      <c r="H927" s="320"/>
      <c r="I927" s="324">
        <v>7492171.6100000003</v>
      </c>
      <c r="J927" s="322"/>
      <c r="K927" s="318"/>
      <c r="L927" s="474">
        <v>14</v>
      </c>
      <c r="M927" s="256">
        <v>138</v>
      </c>
      <c r="N927" s="256" t="s">
        <v>22</v>
      </c>
      <c r="O927" s="256" t="s">
        <v>22</v>
      </c>
      <c r="P927" s="256" t="s">
        <v>22</v>
      </c>
      <c r="Q927" s="256" t="s">
        <v>22</v>
      </c>
      <c r="R927" s="256" t="s">
        <v>22</v>
      </c>
      <c r="S927" s="256" t="s">
        <v>22</v>
      </c>
      <c r="T927" s="256" t="s">
        <v>22</v>
      </c>
      <c r="U927" s="256" t="s">
        <v>22</v>
      </c>
      <c r="V927" s="256" t="s">
        <v>138</v>
      </c>
      <c r="W927" s="256"/>
    </row>
    <row r="928" spans="1:23" s="259" customFormat="1" ht="38.25">
      <c r="A928" s="261" t="s">
        <v>3477</v>
      </c>
      <c r="B928" s="294" t="s">
        <v>3499</v>
      </c>
      <c r="C928" s="294" t="s">
        <v>32</v>
      </c>
      <c r="D928" s="294" t="s">
        <v>1429</v>
      </c>
      <c r="E928" s="331">
        <v>45467</v>
      </c>
      <c r="F928" s="306">
        <v>45641</v>
      </c>
      <c r="G928" s="306"/>
      <c r="H928" s="261"/>
      <c r="I928" s="456"/>
      <c r="J928" s="309"/>
      <c r="K928" s="310"/>
      <c r="L928" s="335">
        <v>0</v>
      </c>
      <c r="M928" s="278" t="s">
        <v>22</v>
      </c>
      <c r="N928" s="278">
        <v>138</v>
      </c>
      <c r="O928" s="278" t="s">
        <v>22</v>
      </c>
      <c r="P928" s="278" t="s">
        <v>22</v>
      </c>
      <c r="Q928" s="278" t="s">
        <v>22</v>
      </c>
      <c r="R928" s="278" t="s">
        <v>22</v>
      </c>
      <c r="S928" s="278" t="s">
        <v>22</v>
      </c>
      <c r="T928" s="278" t="s">
        <v>22</v>
      </c>
      <c r="U928" s="278" t="s">
        <v>22</v>
      </c>
      <c r="V928" s="256" t="s">
        <v>138</v>
      </c>
      <c r="W928" s="277"/>
    </row>
    <row r="929" spans="1:23" s="259" customFormat="1" ht="38.25">
      <c r="A929" s="294" t="s">
        <v>3128</v>
      </c>
      <c r="B929" s="294" t="s">
        <v>3129</v>
      </c>
      <c r="C929" s="294" t="s">
        <v>205</v>
      </c>
      <c r="D929" s="294" t="s">
        <v>3130</v>
      </c>
      <c r="E929" s="511">
        <v>45355</v>
      </c>
      <c r="F929" s="454">
        <v>45397</v>
      </c>
      <c r="G929" s="320"/>
      <c r="H929" s="320"/>
      <c r="I929" s="341">
        <v>475319.70000000001</v>
      </c>
      <c r="J929" s="322"/>
      <c r="K929" s="318"/>
      <c r="L929" s="335">
        <v>0</v>
      </c>
      <c r="M929" s="256" t="s">
        <v>22</v>
      </c>
      <c r="N929" s="256">
        <v>138</v>
      </c>
      <c r="O929" s="256" t="s">
        <v>22</v>
      </c>
      <c r="P929" s="256" t="s">
        <v>22</v>
      </c>
      <c r="Q929" s="256" t="s">
        <v>22</v>
      </c>
      <c r="R929" s="256" t="s">
        <v>22</v>
      </c>
      <c r="S929" s="256" t="s">
        <v>22</v>
      </c>
      <c r="T929" s="256" t="s">
        <v>22</v>
      </c>
      <c r="U929" s="256" t="s">
        <v>22</v>
      </c>
      <c r="V929" s="256" t="s">
        <v>138</v>
      </c>
      <c r="W929" s="256"/>
    </row>
    <row r="930" spans="1:23" s="259" customFormat="1" ht="38.25">
      <c r="A930" s="294" t="s">
        <v>3131</v>
      </c>
      <c r="B930" s="294" t="s">
        <v>3175</v>
      </c>
      <c r="C930" s="294" t="s">
        <v>535</v>
      </c>
      <c r="D930" s="294" t="s">
        <v>3176</v>
      </c>
      <c r="E930" s="539">
        <v>45327</v>
      </c>
      <c r="F930" s="454">
        <v>45427</v>
      </c>
      <c r="G930" s="320"/>
      <c r="H930" s="320"/>
      <c r="I930" s="586">
        <v>2943265.3900000001</v>
      </c>
      <c r="J930" s="322"/>
      <c r="K930" s="318"/>
      <c r="L930" s="335">
        <v>0</v>
      </c>
      <c r="M930" s="256">
        <v>138</v>
      </c>
      <c r="N930" s="256" t="s">
        <v>22</v>
      </c>
      <c r="O930" s="256" t="s">
        <v>22</v>
      </c>
      <c r="P930" s="256" t="s">
        <v>22</v>
      </c>
      <c r="Q930" s="256" t="s">
        <v>22</v>
      </c>
      <c r="R930" s="256" t="s">
        <v>22</v>
      </c>
      <c r="S930" s="256" t="s">
        <v>22</v>
      </c>
      <c r="T930" s="256" t="s">
        <v>22</v>
      </c>
      <c r="U930" s="256" t="s">
        <v>22</v>
      </c>
      <c r="V930" s="256" t="s">
        <v>138</v>
      </c>
      <c r="W930" s="256"/>
    </row>
    <row r="931" spans="1:23" s="259" customFormat="1" ht="25.5">
      <c r="A931" s="294" t="s">
        <v>3133</v>
      </c>
      <c r="B931" s="294" t="s">
        <v>3177</v>
      </c>
      <c r="C931" s="294" t="s">
        <v>32</v>
      </c>
      <c r="D931" s="294" t="s">
        <v>3132</v>
      </c>
      <c r="E931" s="472">
        <v>45355</v>
      </c>
      <c r="F931" s="454">
        <v>45641</v>
      </c>
      <c r="G931" s="320"/>
      <c r="H931" s="320"/>
      <c r="I931" s="308"/>
      <c r="J931" s="322"/>
      <c r="K931" s="318"/>
      <c r="L931" s="335">
        <v>0</v>
      </c>
      <c r="M931" s="256">
        <v>138</v>
      </c>
      <c r="N931" s="256" t="s">
        <v>22</v>
      </c>
      <c r="O931" s="256" t="s">
        <v>22</v>
      </c>
      <c r="P931" s="256" t="s">
        <v>22</v>
      </c>
      <c r="Q931" s="256" t="s">
        <v>22</v>
      </c>
      <c r="R931" s="256" t="s">
        <v>22</v>
      </c>
      <c r="S931" s="256" t="s">
        <v>22</v>
      </c>
      <c r="T931" s="256" t="s">
        <v>22</v>
      </c>
      <c r="U931" s="256" t="s">
        <v>22</v>
      </c>
      <c r="V931" s="256" t="s">
        <v>138</v>
      </c>
      <c r="W931" s="256"/>
    </row>
    <row r="932" spans="1:23" s="259" customFormat="1" ht="25.5">
      <c r="A932" s="294" t="s">
        <v>3103</v>
      </c>
      <c r="B932" s="294" t="s">
        <v>3134</v>
      </c>
      <c r="C932" s="294" t="s">
        <v>1672</v>
      </c>
      <c r="D932" s="294" t="s">
        <v>3135</v>
      </c>
      <c r="E932" s="472">
        <v>45366</v>
      </c>
      <c r="F932" s="454">
        <v>45427</v>
      </c>
      <c r="G932" s="320"/>
      <c r="H932" s="320"/>
      <c r="I932" s="308"/>
      <c r="J932" s="322"/>
      <c r="K932" s="318"/>
      <c r="L932" s="335">
        <v>0</v>
      </c>
      <c r="M932" s="256">
        <v>138</v>
      </c>
      <c r="N932" s="256" t="s">
        <v>22</v>
      </c>
      <c r="O932" s="256" t="s">
        <v>22</v>
      </c>
      <c r="P932" s="256" t="s">
        <v>22</v>
      </c>
      <c r="Q932" s="256" t="s">
        <v>22</v>
      </c>
      <c r="R932" s="256" t="s">
        <v>22</v>
      </c>
      <c r="S932" s="256" t="s">
        <v>22</v>
      </c>
      <c r="T932" s="256" t="s">
        <v>22</v>
      </c>
      <c r="U932" s="256" t="s">
        <v>22</v>
      </c>
      <c r="V932" s="256" t="s">
        <v>138</v>
      </c>
      <c r="W932" s="256"/>
    </row>
    <row r="933" spans="1:23" s="259" customFormat="1" ht="25.5">
      <c r="A933" s="294" t="s">
        <v>3104</v>
      </c>
      <c r="B933" s="294" t="s">
        <v>3136</v>
      </c>
      <c r="C933" s="294" t="s">
        <v>170</v>
      </c>
      <c r="D933" s="294" t="s">
        <v>3135</v>
      </c>
      <c r="E933" s="331">
        <v>45352</v>
      </c>
      <c r="F933" s="539">
        <v>45427</v>
      </c>
      <c r="G933" s="320"/>
      <c r="H933" s="320"/>
      <c r="I933" s="364"/>
      <c r="J933" s="322"/>
      <c r="K933" s="318"/>
      <c r="L933" s="335">
        <v>0</v>
      </c>
      <c r="M933" s="256">
        <v>138</v>
      </c>
      <c r="N933" s="256" t="s">
        <v>22</v>
      </c>
      <c r="O933" s="256" t="s">
        <v>22</v>
      </c>
      <c r="P933" s="256" t="s">
        <v>22</v>
      </c>
      <c r="Q933" s="256" t="s">
        <v>22</v>
      </c>
      <c r="R933" s="256" t="s">
        <v>22</v>
      </c>
      <c r="S933" s="256" t="s">
        <v>22</v>
      </c>
      <c r="T933" s="256" t="s">
        <v>22</v>
      </c>
      <c r="U933" s="256" t="s">
        <v>22</v>
      </c>
      <c r="V933" s="256" t="s">
        <v>138</v>
      </c>
      <c r="W933" s="256"/>
    </row>
    <row r="934" spans="1:15753" s="259" customFormat="1" ht="25.5">
      <c r="A934" s="294" t="s">
        <v>3143</v>
      </c>
      <c r="B934" s="294" t="s">
        <v>3141</v>
      </c>
      <c r="C934" s="294" t="s">
        <v>234</v>
      </c>
      <c r="D934" s="294" t="s">
        <v>3142</v>
      </c>
      <c r="E934" s="327">
        <v>45228</v>
      </c>
      <c r="F934" s="327">
        <v>45356</v>
      </c>
      <c r="G934" s="320"/>
      <c r="H934" s="320"/>
      <c r="I934" s="324">
        <v>301610.46999999997</v>
      </c>
      <c r="J934" s="322"/>
      <c r="K934" s="318"/>
      <c r="L934" s="474">
        <v>99</v>
      </c>
      <c r="M934" s="256">
        <v>345</v>
      </c>
      <c r="N934" s="256" t="s">
        <v>22</v>
      </c>
      <c r="O934" s="256" t="s">
        <v>22</v>
      </c>
      <c r="P934" s="256" t="s">
        <v>22</v>
      </c>
      <c r="Q934" s="256" t="s">
        <v>22</v>
      </c>
      <c r="R934" s="256" t="s">
        <v>22</v>
      </c>
      <c r="S934" s="256" t="s">
        <v>22</v>
      </c>
      <c r="T934" s="260" t="s">
        <v>22</v>
      </c>
      <c r="U934" s="260" t="s">
        <v>22</v>
      </c>
      <c r="V934" s="256" t="s">
        <v>138</v>
      </c>
      <c r="W934" s="256"/>
      <c r="X934" s="213"/>
      <c r="Y934" s="213"/>
      <c r="Z934" s="213"/>
      <c r="AA934" s="213"/>
      <c r="AB934" s="213"/>
      <c r="AC934" s="213"/>
      <c r="AD934" s="213"/>
      <c r="AE934" s="213"/>
      <c r="AF934" s="213"/>
      <c r="AG934" s="213"/>
      <c r="AH934" s="213"/>
      <c r="AI934" s="213"/>
      <c r="AJ934" s="213"/>
      <c r="AK934" s="213"/>
      <c r="AL934" s="213"/>
      <c r="AM934" s="213"/>
      <c r="AN934" s="213"/>
      <c r="AO934" s="213"/>
      <c r="AP934" s="213"/>
      <c r="AQ934" s="213"/>
      <c r="AR934" s="213"/>
      <c r="AS934" s="213"/>
      <c r="AT934" s="213"/>
      <c r="AU934" s="213"/>
      <c r="AV934" s="213"/>
      <c r="AW934" s="213"/>
      <c r="AX934" s="213"/>
      <c r="AY934" s="213"/>
      <c r="AZ934" s="213"/>
      <c r="BA934" s="213"/>
      <c r="BB934" s="213"/>
      <c r="BC934" s="213"/>
      <c r="BD934" s="213"/>
      <c r="BE934" s="213"/>
      <c r="BF934" s="213"/>
      <c r="BG934" s="213"/>
      <c r="BH934" s="213"/>
      <c r="BI934" s="213"/>
      <c r="BJ934" s="213"/>
      <c r="BK934" s="213"/>
      <c r="BL934" s="213"/>
      <c r="BM934" s="213"/>
      <c r="BN934" s="213"/>
      <c r="BO934" s="213"/>
      <c r="BP934" s="213"/>
      <c r="BQ934" s="213"/>
      <c r="BR934" s="213"/>
      <c r="BS934" s="213"/>
      <c r="BT934" s="213"/>
      <c r="BU934" s="213"/>
      <c r="BV934" s="213"/>
      <c r="BW934" s="213"/>
      <c r="BX934" s="213"/>
      <c r="BY934" s="213"/>
      <c r="BZ934" s="213"/>
      <c r="CA934" s="213"/>
      <c r="CB934" s="213"/>
      <c r="CC934" s="213"/>
      <c r="CD934" s="213"/>
      <c r="CE934" s="213"/>
      <c r="CF934" s="213"/>
      <c r="CG934" s="213"/>
      <c r="CH934" s="213"/>
      <c r="CI934" s="213"/>
      <c r="CJ934" s="213"/>
      <c r="CK934" s="213"/>
      <c r="CL934" s="213"/>
      <c r="CM934" s="213"/>
      <c r="CN934" s="213"/>
      <c r="CO934" s="213"/>
      <c r="CP934" s="213"/>
      <c r="CQ934" s="213"/>
      <c r="CR934" s="213"/>
      <c r="CS934" s="213"/>
      <c r="CT934" s="213"/>
      <c r="CU934" s="213"/>
      <c r="CV934" s="213"/>
      <c r="CW934" s="213"/>
      <c r="CX934" s="213"/>
      <c r="CY934" s="213"/>
      <c r="CZ934" s="213"/>
      <c r="DA934" s="213"/>
      <c r="DB934" s="213"/>
      <c r="DC934" s="213"/>
      <c r="DD934" s="213"/>
      <c r="DE934" s="213"/>
      <c r="DF934" s="213"/>
      <c r="DG934" s="213"/>
      <c r="DH934" s="213"/>
      <c r="DI934" s="213"/>
      <c r="DJ934" s="213"/>
      <c r="DK934" s="213"/>
      <c r="DL934" s="213"/>
      <c r="DM934" s="213"/>
      <c r="DN934" s="213"/>
      <c r="DO934" s="213"/>
      <c r="DP934" s="213"/>
      <c r="DQ934" s="213"/>
      <c r="DR934" s="213"/>
      <c r="DS934" s="213"/>
      <c r="DT934" s="213"/>
      <c r="DU934" s="213"/>
      <c r="DV934" s="213"/>
      <c r="DW934" s="213"/>
      <c r="DX934" s="213"/>
      <c r="DY934" s="213"/>
      <c r="DZ934" s="213"/>
      <c r="EA934" s="213"/>
      <c r="EB934" s="213"/>
      <c r="EC934" s="213"/>
      <c r="ED934" s="213"/>
      <c r="EE934" s="213"/>
      <c r="EF934" s="213"/>
      <c r="EG934" s="213"/>
      <c r="EH934" s="213"/>
      <c r="EI934" s="213"/>
      <c r="EJ934" s="213"/>
      <c r="EK934" s="213"/>
      <c r="EL934" s="213"/>
      <c r="EM934" s="213"/>
      <c r="EN934" s="213"/>
      <c r="EO934" s="213"/>
      <c r="EP934" s="213"/>
      <c r="EQ934" s="213"/>
      <c r="ER934" s="213"/>
      <c r="ES934" s="213"/>
      <c r="ET934" s="213"/>
      <c r="EU934" s="213"/>
      <c r="EV934" s="213"/>
      <c r="EW934" s="213"/>
      <c r="EX934" s="213"/>
      <c r="EY934" s="213"/>
      <c r="EZ934" s="213"/>
      <c r="FA934" s="213"/>
      <c r="FB934" s="213"/>
      <c r="FC934" s="213"/>
      <c r="FD934" s="213"/>
      <c r="FE934" s="213"/>
      <c r="FF934" s="213"/>
      <c r="FG934" s="213"/>
      <c r="FH934" s="213"/>
      <c r="FI934" s="213"/>
      <c r="FJ934" s="213"/>
      <c r="FK934" s="213"/>
      <c r="FL934" s="213"/>
      <c r="FM934" s="213"/>
      <c r="FN934" s="213"/>
      <c r="FO934" s="213"/>
      <c r="FP934" s="213"/>
      <c r="FQ934" s="213"/>
      <c r="FR934" s="213"/>
      <c r="FS934" s="213"/>
      <c r="FT934" s="213"/>
      <c r="FU934" s="213"/>
      <c r="FV934" s="213"/>
      <c r="FW934" s="213"/>
      <c r="FX934" s="213"/>
      <c r="FY934" s="213"/>
      <c r="FZ934" s="213"/>
      <c r="GA934" s="213"/>
      <c r="GB934" s="213"/>
      <c r="GC934" s="213"/>
      <c r="GD934" s="213"/>
      <c r="GE934" s="213"/>
      <c r="GF934" s="213"/>
      <c r="GG934" s="213"/>
      <c r="GH934" s="213"/>
      <c r="GI934" s="213"/>
      <c r="GJ934" s="213"/>
      <c r="GK934" s="213"/>
      <c r="GL934" s="213"/>
      <c r="GM934" s="213"/>
      <c r="GN934" s="213"/>
      <c r="GO934" s="213"/>
      <c r="GP934" s="213"/>
      <c r="GQ934" s="213"/>
      <c r="GR934" s="213"/>
      <c r="GS934" s="213"/>
      <c r="GT934" s="213"/>
      <c r="GU934" s="213"/>
      <c r="GV934" s="213"/>
      <c r="GW934" s="213"/>
      <c r="GX934" s="213"/>
      <c r="GY934" s="213"/>
      <c r="GZ934" s="213"/>
      <c r="HA934" s="213"/>
      <c r="HB934" s="213"/>
      <c r="HC934" s="213"/>
      <c r="HD934" s="213"/>
      <c r="HE934" s="213"/>
      <c r="HF934" s="213"/>
      <c r="HG934" s="213"/>
      <c r="HH934" s="213"/>
      <c r="HI934" s="213"/>
      <c r="HJ934" s="213"/>
      <c r="HK934" s="213"/>
      <c r="HL934" s="213"/>
      <c r="HM934" s="213"/>
      <c r="HN934" s="213"/>
      <c r="HO934" s="213"/>
      <c r="HP934" s="213"/>
      <c r="HQ934" s="213"/>
      <c r="HR934" s="213"/>
      <c r="HS934" s="213"/>
      <c r="HT934" s="213"/>
      <c r="HU934" s="213"/>
      <c r="HV934" s="213"/>
      <c r="HW934" s="213"/>
      <c r="HX934" s="213"/>
      <c r="HY934" s="213"/>
      <c r="HZ934" s="213"/>
      <c r="IA934" s="213"/>
      <c r="IB934" s="213"/>
      <c r="IC934" s="213"/>
      <c r="ID934" s="213"/>
      <c r="IE934" s="213"/>
      <c r="IF934" s="213"/>
      <c r="IG934" s="213"/>
      <c r="IH934" s="213"/>
      <c r="II934" s="213"/>
      <c r="IJ934" s="213"/>
      <c r="IK934" s="213"/>
      <c r="IL934" s="213"/>
      <c r="IM934" s="213"/>
      <c r="IN934" s="213"/>
      <c r="IO934" s="213"/>
      <c r="IP934" s="213"/>
      <c r="IQ934" s="213"/>
      <c r="IR934" s="213"/>
      <c r="IS934" s="213"/>
      <c r="IT934" s="213"/>
      <c r="IU934" s="213"/>
      <c r="IV934" s="213"/>
      <c r="IW934" s="213"/>
      <c r="IX934" s="213"/>
      <c r="IY934" s="213"/>
      <c r="IZ934" s="213"/>
      <c r="JA934" s="213"/>
      <c r="JB934" s="213"/>
      <c r="JC934" s="213"/>
      <c r="JD934" s="213"/>
      <c r="JE934" s="213"/>
      <c r="JF934" s="213"/>
      <c r="JG934" s="213"/>
      <c r="JH934" s="213"/>
      <c r="JI934" s="213"/>
      <c r="JJ934" s="213"/>
      <c r="JK934" s="213"/>
      <c r="JL934" s="213"/>
      <c r="JM934" s="213"/>
      <c r="JN934" s="213"/>
      <c r="JO934" s="213"/>
      <c r="JP934" s="213"/>
      <c r="JQ934" s="213"/>
      <c r="JR934" s="213"/>
      <c r="JS934" s="213"/>
      <c r="JT934" s="213"/>
      <c r="JU934" s="213"/>
      <c r="JV934" s="213"/>
      <c r="JW934" s="213"/>
      <c r="JX934" s="213"/>
      <c r="JY934" s="213"/>
      <c r="JZ934" s="213"/>
      <c r="KA934" s="213"/>
      <c r="KB934" s="213"/>
      <c r="KC934" s="213"/>
      <c r="KD934" s="213"/>
      <c r="KE934" s="213"/>
      <c r="KF934" s="213"/>
      <c r="KG934" s="213"/>
      <c r="KH934" s="213"/>
      <c r="KI934" s="213"/>
      <c r="KJ934" s="213"/>
      <c r="KK934" s="213"/>
      <c r="KL934" s="213"/>
      <c r="KM934" s="213"/>
      <c r="KN934" s="213"/>
      <c r="KO934" s="213"/>
      <c r="KP934" s="213"/>
      <c r="KQ934" s="213"/>
      <c r="KR934" s="213"/>
      <c r="KS934" s="213"/>
      <c r="KT934" s="213"/>
      <c r="KU934" s="213"/>
      <c r="KV934" s="213"/>
      <c r="KW934" s="213"/>
      <c r="KX934" s="213"/>
      <c r="KY934" s="213"/>
      <c r="KZ934" s="213"/>
      <c r="LA934" s="213"/>
      <c r="LB934" s="213"/>
      <c r="LC934" s="213"/>
      <c r="LD934" s="213"/>
      <c r="LE934" s="213"/>
      <c r="LF934" s="213"/>
      <c r="LG934" s="213"/>
      <c r="LH934" s="213"/>
      <c r="LI934" s="213"/>
      <c r="LJ934" s="213"/>
      <c r="LK934" s="213"/>
      <c r="LL934" s="213"/>
      <c r="LM934" s="213"/>
      <c r="LN934" s="213"/>
      <c r="LO934" s="213"/>
      <c r="LP934" s="213"/>
      <c r="LQ934" s="213"/>
      <c r="LR934" s="213"/>
      <c r="LS934" s="213"/>
      <c r="LT934" s="213"/>
      <c r="LU934" s="213"/>
      <c r="LV934" s="213"/>
      <c r="LW934" s="213"/>
      <c r="LX934" s="213"/>
      <c r="LY934" s="213"/>
      <c r="LZ934" s="213"/>
      <c r="MA934" s="213"/>
      <c r="MB934" s="213"/>
      <c r="MC934" s="213"/>
      <c r="MD934" s="213"/>
      <c r="ME934" s="213"/>
      <c r="MF934" s="213"/>
      <c r="MG934" s="213"/>
      <c r="MH934" s="213"/>
      <c r="MI934" s="213"/>
      <c r="MJ934" s="213"/>
      <c r="MK934" s="213"/>
      <c r="ML934" s="213"/>
      <c r="MM934" s="213"/>
      <c r="MN934" s="213"/>
      <c r="MO934" s="213"/>
      <c r="MP934" s="213"/>
      <c r="MQ934" s="213"/>
      <c r="MR934" s="213"/>
      <c r="MS934" s="213"/>
      <c r="MT934" s="213"/>
      <c r="MU934" s="213"/>
      <c r="MV934" s="213"/>
      <c r="MW934" s="213"/>
      <c r="MX934" s="213"/>
      <c r="MY934" s="213"/>
      <c r="MZ934" s="213"/>
      <c r="NA934" s="213"/>
      <c r="NB934" s="213"/>
      <c r="NC934" s="213"/>
      <c r="ND934" s="213"/>
      <c r="NE934" s="213"/>
      <c r="NF934" s="213"/>
      <c r="NG934" s="213"/>
      <c r="NH934" s="213"/>
      <c r="NI934" s="213"/>
      <c r="NJ934" s="213"/>
      <c r="NK934" s="213"/>
      <c r="NL934" s="213"/>
      <c r="NM934" s="213"/>
      <c r="NN934" s="213"/>
      <c r="NO934" s="213"/>
      <c r="NP934" s="213"/>
      <c r="NQ934" s="213"/>
      <c r="NR934" s="213"/>
      <c r="NS934" s="213"/>
      <c r="NT934" s="213"/>
      <c r="NU934" s="213"/>
      <c r="NV934" s="213"/>
      <c r="NW934" s="213"/>
      <c r="NX934" s="213"/>
      <c r="NY934" s="213"/>
      <c r="NZ934" s="213"/>
      <c r="OA934" s="213"/>
      <c r="OB934" s="213"/>
      <c r="OC934" s="213"/>
      <c r="OD934" s="213"/>
      <c r="OE934" s="213"/>
      <c r="OF934" s="213"/>
      <c r="OG934" s="213"/>
      <c r="OH934" s="213"/>
      <c r="OI934" s="213"/>
      <c r="OJ934" s="213"/>
      <c r="OK934" s="213"/>
      <c r="OL934" s="213"/>
      <c r="OM934" s="213"/>
      <c r="ON934" s="213"/>
      <c r="OO934" s="213"/>
      <c r="OP934" s="213"/>
      <c r="OQ934" s="213"/>
      <c r="OR934" s="213"/>
      <c r="OS934" s="213"/>
      <c r="OT934" s="213"/>
      <c r="OU934" s="213"/>
      <c r="OV934" s="213"/>
      <c r="OW934" s="213"/>
      <c r="OX934" s="213"/>
      <c r="OY934" s="213"/>
      <c r="OZ934" s="213"/>
      <c r="PA934" s="213"/>
      <c r="PB934" s="213"/>
      <c r="PC934" s="213"/>
      <c r="PD934" s="213"/>
      <c r="PE934" s="213"/>
      <c r="PF934" s="213"/>
      <c r="PG934" s="213"/>
      <c r="PH934" s="213"/>
      <c r="PI934" s="213"/>
      <c r="PJ934" s="213"/>
      <c r="PK934" s="213"/>
      <c r="PL934" s="213"/>
      <c r="PM934" s="213"/>
      <c r="PN934" s="213"/>
      <c r="PO934" s="213"/>
      <c r="PP934" s="213"/>
      <c r="PQ934" s="213"/>
      <c r="PR934" s="213"/>
      <c r="PS934" s="213"/>
      <c r="PT934" s="213"/>
      <c r="PU934" s="213"/>
      <c r="PV934" s="213"/>
      <c r="PW934" s="213"/>
      <c r="PX934" s="213"/>
      <c r="PY934" s="213"/>
      <c r="PZ934" s="213"/>
      <c r="QA934" s="213"/>
      <c r="QB934" s="213"/>
      <c r="QC934" s="213"/>
      <c r="QD934" s="213"/>
      <c r="QE934" s="213"/>
      <c r="QF934" s="213"/>
      <c r="QG934" s="213"/>
      <c r="QH934" s="213"/>
      <c r="QI934" s="213"/>
      <c r="QJ934" s="213"/>
      <c r="QK934" s="213"/>
      <c r="QL934" s="213"/>
      <c r="QM934" s="213"/>
      <c r="QN934" s="213"/>
      <c r="QO934" s="213"/>
      <c r="QP934" s="213"/>
      <c r="QQ934" s="213"/>
      <c r="QR934" s="213"/>
      <c r="QS934" s="213"/>
      <c r="QT934" s="213"/>
      <c r="QU934" s="213"/>
      <c r="QV934" s="213"/>
      <c r="QW934" s="213"/>
      <c r="QX934" s="213"/>
      <c r="QY934" s="213"/>
      <c r="QZ934" s="213"/>
      <c r="RA934" s="213"/>
      <c r="RB934" s="213"/>
      <c r="RC934" s="213"/>
      <c r="RD934" s="213"/>
      <c r="RE934" s="213"/>
      <c r="RF934" s="213"/>
      <c r="RG934" s="213"/>
      <c r="RH934" s="213"/>
      <c r="RI934" s="213"/>
      <c r="RJ934" s="213"/>
      <c r="RK934" s="213"/>
      <c r="RL934" s="213"/>
      <c r="RM934" s="213"/>
      <c r="RN934" s="213"/>
      <c r="RO934" s="213"/>
      <c r="RP934" s="213"/>
      <c r="RQ934" s="213"/>
      <c r="RR934" s="213"/>
      <c r="RS934" s="213"/>
      <c r="RT934" s="213"/>
      <c r="RU934" s="213"/>
      <c r="RV934" s="213"/>
      <c r="RW934" s="213"/>
      <c r="RX934" s="213"/>
      <c r="RY934" s="213"/>
      <c r="RZ934" s="213"/>
      <c r="SA934" s="213"/>
      <c r="SB934" s="213"/>
      <c r="SC934" s="213"/>
      <c r="SD934" s="213"/>
      <c r="SE934" s="213"/>
      <c r="SF934" s="213"/>
      <c r="SG934" s="213"/>
      <c r="SH934" s="213"/>
      <c r="SI934" s="213"/>
      <c r="SJ934" s="213"/>
      <c r="SK934" s="213"/>
      <c r="SL934" s="213"/>
      <c r="SM934" s="213"/>
      <c r="SN934" s="213"/>
      <c r="SO934" s="213"/>
      <c r="SP934" s="213"/>
      <c r="SQ934" s="213"/>
      <c r="SR934" s="213"/>
      <c r="SS934" s="213"/>
      <c r="ST934" s="213"/>
      <c r="SU934" s="213"/>
      <c r="SV934" s="213"/>
      <c r="SW934" s="213"/>
      <c r="SX934" s="213"/>
      <c r="SY934" s="213"/>
      <c r="SZ934" s="213"/>
      <c r="TA934" s="213"/>
      <c r="TB934" s="213"/>
      <c r="TC934" s="213"/>
      <c r="TD934" s="213"/>
      <c r="TE934" s="213"/>
      <c r="TF934" s="213"/>
      <c r="TG934" s="213"/>
      <c r="TH934" s="213"/>
      <c r="TI934" s="213"/>
      <c r="TJ934" s="213"/>
      <c r="TK934" s="213"/>
      <c r="TL934" s="213"/>
      <c r="TM934" s="213"/>
      <c r="TN934" s="213"/>
      <c r="TO934" s="213"/>
      <c r="TP934" s="213"/>
      <c r="TQ934" s="213"/>
      <c r="TR934" s="213"/>
      <c r="TS934" s="213"/>
      <c r="TT934" s="213"/>
      <c r="TU934" s="213"/>
      <c r="TV934" s="213"/>
      <c r="TW934" s="213"/>
      <c r="TX934" s="213"/>
      <c r="TY934" s="213"/>
      <c r="TZ934" s="213"/>
      <c r="UA934" s="213"/>
      <c r="UB934" s="213"/>
      <c r="UC934" s="213"/>
      <c r="UD934" s="213"/>
      <c r="UE934" s="213"/>
      <c r="UF934" s="213"/>
      <c r="UG934" s="213"/>
      <c r="UH934" s="213"/>
      <c r="UI934" s="213"/>
      <c r="UJ934" s="213"/>
      <c r="UK934" s="213"/>
      <c r="UL934" s="213"/>
      <c r="UM934" s="213"/>
      <c r="UN934" s="213"/>
      <c r="UO934" s="213"/>
      <c r="UP934" s="213"/>
      <c r="UQ934" s="213"/>
      <c r="UR934" s="213"/>
      <c r="US934" s="213"/>
      <c r="UT934" s="213"/>
      <c r="UU934" s="213"/>
      <c r="UV934" s="213"/>
      <c r="UW934" s="213"/>
      <c r="UX934" s="213"/>
      <c r="UY934" s="213"/>
      <c r="UZ934" s="213"/>
      <c r="VA934" s="213"/>
      <c r="VB934" s="213"/>
      <c r="VC934" s="213"/>
      <c r="VD934" s="213"/>
      <c r="VE934" s="213"/>
      <c r="VF934" s="213"/>
      <c r="VG934" s="213"/>
      <c r="VH934" s="213"/>
      <c r="VI934" s="213"/>
      <c r="VJ934" s="213"/>
      <c r="VK934" s="213"/>
      <c r="VL934" s="213"/>
      <c r="VM934" s="213"/>
      <c r="VN934" s="213"/>
      <c r="VO934" s="213"/>
      <c r="VP934" s="213"/>
      <c r="VQ934" s="213"/>
      <c r="VR934" s="213"/>
      <c r="VS934" s="213"/>
      <c r="VT934" s="213"/>
      <c r="VU934" s="213"/>
      <c r="VV934" s="213"/>
      <c r="VW934" s="213"/>
      <c r="VX934" s="213"/>
      <c r="VY934" s="213"/>
      <c r="VZ934" s="213"/>
      <c r="WA934" s="213"/>
      <c r="WB934" s="213"/>
      <c r="WC934" s="213"/>
      <c r="WD934" s="213"/>
      <c r="WE934" s="213"/>
      <c r="WF934" s="213"/>
      <c r="WG934" s="213"/>
      <c r="WH934" s="213"/>
      <c r="WI934" s="213"/>
      <c r="WJ934" s="213"/>
      <c r="WK934" s="213"/>
      <c r="WL934" s="213"/>
      <c r="WM934" s="213"/>
      <c r="WN934" s="213"/>
      <c r="WO934" s="213"/>
      <c r="WP934" s="213"/>
      <c r="WQ934" s="213"/>
      <c r="WR934" s="213"/>
      <c r="WS934" s="213"/>
      <c r="WT934" s="213"/>
      <c r="WU934" s="213"/>
      <c r="WV934" s="213"/>
      <c r="WW934" s="213"/>
      <c r="WX934" s="213"/>
      <c r="WY934" s="213"/>
      <c r="WZ934" s="213"/>
      <c r="XA934" s="213"/>
      <c r="XB934" s="213"/>
      <c r="XC934" s="213"/>
      <c r="XD934" s="213"/>
      <c r="XE934" s="213"/>
      <c r="XF934" s="213"/>
      <c r="XG934" s="213"/>
      <c r="XH934" s="213"/>
      <c r="XI934" s="213"/>
      <c r="XJ934" s="213"/>
      <c r="XK934" s="213"/>
      <c r="XL934" s="213"/>
      <c r="XM934" s="213"/>
      <c r="XN934" s="213"/>
      <c r="XO934" s="213"/>
      <c r="XP934" s="213"/>
      <c r="XQ934" s="213"/>
      <c r="XR934" s="213"/>
      <c r="XS934" s="213"/>
      <c r="XT934" s="213"/>
      <c r="XU934" s="213"/>
      <c r="XV934" s="213"/>
      <c r="XW934" s="213"/>
      <c r="XX934" s="213"/>
      <c r="XY934" s="213"/>
      <c r="XZ934" s="213"/>
      <c r="YA934" s="213"/>
      <c r="YB934" s="213"/>
      <c r="YC934" s="213"/>
      <c r="YD934" s="213"/>
      <c r="YE934" s="213"/>
      <c r="YF934" s="213"/>
      <c r="YG934" s="213"/>
      <c r="YH934" s="213"/>
      <c r="YI934" s="213"/>
      <c r="YJ934" s="213"/>
      <c r="YK934" s="213"/>
      <c r="YL934" s="213"/>
      <c r="YM934" s="213"/>
      <c r="YN934" s="213"/>
      <c r="YO934" s="213"/>
      <c r="YP934" s="213"/>
      <c r="YQ934" s="213"/>
      <c r="YR934" s="213"/>
      <c r="YS934" s="213"/>
      <c r="YT934" s="213"/>
      <c r="YU934" s="213"/>
      <c r="YV934" s="213"/>
      <c r="YW934" s="213"/>
      <c r="YX934" s="213"/>
      <c r="YY934" s="213"/>
      <c r="YZ934" s="213"/>
      <c r="ZA934" s="213"/>
      <c r="ZB934" s="213"/>
      <c r="ZC934" s="213"/>
      <c r="ZD934" s="213"/>
      <c r="ZE934" s="213"/>
      <c r="ZF934" s="213"/>
      <c r="ZG934" s="213"/>
      <c r="ZH934" s="213"/>
      <c r="ZI934" s="213"/>
      <c r="ZJ934" s="213"/>
      <c r="ZK934" s="213"/>
      <c r="ZL934" s="213"/>
      <c r="ZM934" s="213"/>
      <c r="ZN934" s="213"/>
      <c r="ZO934" s="213"/>
      <c r="ZP934" s="213"/>
      <c r="ZQ934" s="213"/>
      <c r="ZR934" s="213"/>
      <c r="ZS934" s="213"/>
      <c r="ZT934" s="213"/>
      <c r="ZU934" s="213"/>
      <c r="ZV934" s="213"/>
      <c r="ZW934" s="213"/>
      <c r="ZX934" s="213"/>
      <c r="ZY934" s="213"/>
      <c r="ZZ934" s="213"/>
      <c r="AAA934" s="213"/>
      <c r="AAB934" s="213"/>
      <c r="AAC934" s="213"/>
      <c r="AAD934" s="213"/>
      <c r="AAE934" s="213"/>
      <c r="AAF934" s="213"/>
      <c r="AAG934" s="213"/>
      <c r="AAH934" s="213"/>
      <c r="AAI934" s="213"/>
      <c r="AAJ934" s="213"/>
      <c r="AAK934" s="213"/>
      <c r="AAL934" s="213"/>
      <c r="AAM934" s="213"/>
      <c r="AAN934" s="213"/>
      <c r="AAO934" s="213"/>
      <c r="AAP934" s="213"/>
      <c r="AAQ934" s="213"/>
      <c r="AAR934" s="213"/>
      <c r="AAS934" s="213"/>
      <c r="AAT934" s="213"/>
      <c r="AAU934" s="213"/>
      <c r="AAV934" s="213"/>
      <c r="AAW934" s="213"/>
      <c r="AAX934" s="213"/>
      <c r="AAY934" s="213"/>
      <c r="AAZ934" s="213"/>
      <c r="ABA934" s="213"/>
      <c r="ABB934" s="213"/>
      <c r="ABC934" s="213"/>
      <c r="ABD934" s="213"/>
      <c r="ABE934" s="213"/>
      <c r="ABF934" s="213"/>
      <c r="ABG934" s="213"/>
      <c r="ABH934" s="213"/>
      <c r="ABI934" s="213"/>
      <c r="ABJ934" s="213"/>
      <c r="ABK934" s="213"/>
      <c r="ABL934" s="213"/>
      <c r="ABM934" s="213"/>
      <c r="ABN934" s="213"/>
      <c r="ABO934" s="213"/>
      <c r="ABP934" s="213"/>
      <c r="ABQ934" s="213"/>
      <c r="ABR934" s="213"/>
      <c r="ABS934" s="213"/>
      <c r="ABT934" s="213"/>
      <c r="ABU934" s="213"/>
      <c r="ABV934" s="213"/>
      <c r="ABW934" s="213"/>
      <c r="ABX934" s="213"/>
      <c r="ABY934" s="213"/>
      <c r="ABZ934" s="213"/>
      <c r="ACA934" s="213"/>
      <c r="ACB934" s="213"/>
      <c r="ACC934" s="213"/>
      <c r="ACD934" s="213"/>
      <c r="ACE934" s="213"/>
      <c r="ACF934" s="213"/>
      <c r="ACG934" s="213"/>
      <c r="ACH934" s="213"/>
      <c r="ACI934" s="213"/>
      <c r="ACJ934" s="213"/>
      <c r="ACK934" s="213"/>
      <c r="ACL934" s="213"/>
      <c r="ACM934" s="213"/>
      <c r="ACN934" s="213"/>
      <c r="ACO934" s="213"/>
      <c r="ACP934" s="213"/>
      <c r="ACQ934" s="213"/>
      <c r="ACR934" s="213"/>
      <c r="ACS934" s="213"/>
      <c r="ACT934" s="213"/>
      <c r="ACU934" s="213"/>
      <c r="ACV934" s="213"/>
      <c r="ACW934" s="213"/>
      <c r="ACX934" s="213"/>
      <c r="ACY934" s="213"/>
      <c r="ACZ934" s="213"/>
      <c r="ADA934" s="213"/>
      <c r="ADB934" s="213"/>
      <c r="ADC934" s="213"/>
      <c r="ADD934" s="213"/>
      <c r="ADE934" s="213"/>
      <c r="ADF934" s="213"/>
      <c r="ADG934" s="213"/>
      <c r="ADH934" s="213"/>
      <c r="ADI934" s="213"/>
      <c r="ADJ934" s="213"/>
      <c r="ADK934" s="213"/>
      <c r="ADL934" s="213"/>
      <c r="ADM934" s="213"/>
      <c r="ADN934" s="213"/>
      <c r="ADO934" s="213"/>
      <c r="ADP934" s="213"/>
      <c r="ADQ934" s="213"/>
      <c r="ADR934" s="213"/>
      <c r="ADS934" s="213"/>
      <c r="ADT934" s="213"/>
      <c r="ADU934" s="213"/>
      <c r="ADV934" s="213"/>
      <c r="ADW934" s="213"/>
      <c r="ADX934" s="213"/>
      <c r="ADY934" s="213"/>
      <c r="ADZ934" s="213"/>
      <c r="AEA934" s="213"/>
      <c r="AEB934" s="213"/>
      <c r="AEC934" s="213"/>
      <c r="AED934" s="213"/>
      <c r="AEE934" s="213"/>
      <c r="AEF934" s="213"/>
      <c r="AEG934" s="213"/>
      <c r="AEH934" s="213"/>
      <c r="AEI934" s="213"/>
      <c r="AEJ934" s="213"/>
      <c r="AEK934" s="213"/>
      <c r="AEL934" s="213"/>
      <c r="AEM934" s="213"/>
      <c r="AEN934" s="213"/>
      <c r="AEO934" s="213"/>
      <c r="AEP934" s="213"/>
      <c r="AEQ934" s="213"/>
      <c r="AER934" s="213"/>
      <c r="AES934" s="213"/>
      <c r="AET934" s="213"/>
      <c r="AEU934" s="213"/>
      <c r="AEV934" s="213"/>
      <c r="AEW934" s="213"/>
      <c r="AEX934" s="213"/>
      <c r="AEY934" s="213"/>
      <c r="AEZ934" s="213"/>
      <c r="AFA934" s="213"/>
      <c r="AFB934" s="213"/>
      <c r="AFC934" s="213"/>
      <c r="AFD934" s="213"/>
      <c r="AFE934" s="213"/>
      <c r="AFF934" s="213"/>
      <c r="AFG934" s="213"/>
      <c r="AFH934" s="213"/>
      <c r="AFI934" s="213"/>
      <c r="AFJ934" s="213"/>
      <c r="AFK934" s="213"/>
      <c r="AFL934" s="213"/>
      <c r="AFM934" s="213"/>
      <c r="AFN934" s="213"/>
      <c r="AFO934" s="213"/>
      <c r="AFP934" s="213"/>
      <c r="AFQ934" s="213"/>
      <c r="AFR934" s="213"/>
      <c r="AFS934" s="213"/>
      <c r="AFT934" s="213"/>
      <c r="AFU934" s="213"/>
      <c r="AFV934" s="213"/>
      <c r="AFW934" s="213"/>
      <c r="AFX934" s="213"/>
      <c r="AFY934" s="213"/>
      <c r="AFZ934" s="213"/>
      <c r="AGA934" s="213"/>
      <c r="AGB934" s="213"/>
      <c r="AGC934" s="213"/>
      <c r="AGD934" s="213"/>
      <c r="AGE934" s="213"/>
      <c r="AGF934" s="213"/>
      <c r="AGG934" s="213"/>
      <c r="AGH934" s="213"/>
      <c r="AGI934" s="213"/>
      <c r="AGJ934" s="213"/>
      <c r="AGK934" s="213"/>
      <c r="AGL934" s="213"/>
      <c r="AGM934" s="213"/>
      <c r="AGN934" s="213"/>
      <c r="AGO934" s="213"/>
      <c r="AGP934" s="213"/>
      <c r="AGQ934" s="213"/>
      <c r="AGR934" s="213"/>
      <c r="AGS934" s="213"/>
      <c r="AGT934" s="213"/>
      <c r="AGU934" s="213"/>
      <c r="AGV934" s="213"/>
      <c r="AGW934" s="213"/>
      <c r="AGX934" s="213"/>
      <c r="AGY934" s="213"/>
      <c r="AGZ934" s="213"/>
      <c r="AHA934" s="213"/>
      <c r="AHB934" s="213"/>
      <c r="AHC934" s="213"/>
      <c r="AHD934" s="213"/>
      <c r="AHE934" s="213"/>
      <c r="AHF934" s="213"/>
      <c r="AHG934" s="213"/>
      <c r="AHH934" s="213"/>
      <c r="AHI934" s="213"/>
      <c r="AHJ934" s="213"/>
      <c r="AHK934" s="213"/>
      <c r="AHL934" s="213"/>
      <c r="AHM934" s="213"/>
      <c r="AHN934" s="213"/>
      <c r="AHO934" s="213"/>
      <c r="AHP934" s="213"/>
      <c r="AHQ934" s="213"/>
      <c r="AHR934" s="213"/>
      <c r="AHS934" s="213"/>
      <c r="AHT934" s="213"/>
      <c r="AHU934" s="213"/>
      <c r="AHV934" s="213"/>
      <c r="AHW934" s="213"/>
      <c r="AHX934" s="213"/>
      <c r="AHY934" s="213"/>
      <c r="AHZ934" s="213"/>
      <c r="AIA934" s="213"/>
      <c r="AIB934" s="213"/>
      <c r="AIC934" s="213"/>
      <c r="AID934" s="213"/>
      <c r="AIE934" s="213"/>
      <c r="AIF934" s="213"/>
      <c r="AIG934" s="213"/>
      <c r="AIH934" s="213"/>
      <c r="AII934" s="213"/>
      <c r="AIJ934" s="213"/>
      <c r="AIK934" s="213"/>
      <c r="AIL934" s="213"/>
      <c r="AIM934" s="213"/>
      <c r="AIN934" s="213"/>
      <c r="AIO934" s="213"/>
      <c r="AIP934" s="213"/>
      <c r="AIQ934" s="213"/>
      <c r="AIR934" s="213"/>
      <c r="AIS934" s="213"/>
      <c r="AIT934" s="213"/>
      <c r="AIU934" s="213"/>
      <c r="AIV934" s="213"/>
      <c r="AIW934" s="213"/>
      <c r="AIX934" s="213"/>
      <c r="AIY934" s="213"/>
      <c r="AIZ934" s="213"/>
      <c r="AJA934" s="213"/>
      <c r="AJB934" s="213"/>
      <c r="AJC934" s="213"/>
      <c r="AJD934" s="213"/>
      <c r="AJE934" s="213"/>
      <c r="AJF934" s="213"/>
      <c r="AJG934" s="213"/>
      <c r="AJH934" s="213"/>
      <c r="AJI934" s="213"/>
      <c r="AJJ934" s="213"/>
      <c r="AJK934" s="213"/>
      <c r="AJL934" s="213"/>
      <c r="AJM934" s="213"/>
      <c r="AJN934" s="213"/>
      <c r="AJO934" s="213"/>
      <c r="AJP934" s="213"/>
      <c r="AJQ934" s="213"/>
      <c r="AJR934" s="213"/>
      <c r="AJS934" s="213"/>
      <c r="AJT934" s="213"/>
      <c r="AJU934" s="213"/>
      <c r="AJV934" s="213"/>
      <c r="AJW934" s="213"/>
      <c r="AJX934" s="213"/>
      <c r="AJY934" s="213"/>
      <c r="AJZ934" s="213"/>
      <c r="AKA934" s="213"/>
      <c r="AKB934" s="213"/>
      <c r="AKC934" s="213"/>
      <c r="AKD934" s="213"/>
      <c r="AKE934" s="213"/>
      <c r="AKF934" s="213"/>
      <c r="AKG934" s="213"/>
      <c r="AKH934" s="213"/>
      <c r="AKI934" s="213"/>
      <c r="AKJ934" s="213"/>
      <c r="AKK934" s="213"/>
      <c r="AKL934" s="213"/>
      <c r="AKM934" s="213"/>
      <c r="AKN934" s="213"/>
      <c r="AKO934" s="213"/>
      <c r="AKP934" s="213"/>
      <c r="AKQ934" s="213"/>
      <c r="AKR934" s="213"/>
      <c r="AKS934" s="213"/>
      <c r="AKT934" s="213"/>
      <c r="AKU934" s="213"/>
      <c r="AKV934" s="213"/>
      <c r="AKW934" s="213"/>
      <c r="AKX934" s="213"/>
      <c r="AKY934" s="213"/>
      <c r="AKZ934" s="213"/>
      <c r="ALA934" s="213"/>
      <c r="ALB934" s="213"/>
      <c r="ALC934" s="213"/>
      <c r="ALD934" s="213"/>
      <c r="ALE934" s="213"/>
      <c r="ALF934" s="213"/>
      <c r="ALG934" s="213"/>
      <c r="ALH934" s="213"/>
      <c r="ALI934" s="213"/>
      <c r="ALJ934" s="213"/>
      <c r="ALK934" s="213"/>
      <c r="ALL934" s="213"/>
      <c r="ALM934" s="213"/>
      <c r="ALN934" s="213"/>
      <c r="ALO934" s="213"/>
      <c r="ALP934" s="213"/>
      <c r="ALQ934" s="213"/>
      <c r="ALR934" s="213"/>
      <c r="ALS934" s="213"/>
      <c r="ALT934" s="213"/>
      <c r="ALU934" s="213"/>
      <c r="ALV934" s="213"/>
      <c r="ALW934" s="213"/>
      <c r="ALX934" s="213"/>
      <c r="ALY934" s="213"/>
      <c r="ALZ934" s="213"/>
      <c r="AMA934" s="213"/>
      <c r="AMB934" s="213"/>
      <c r="AMC934" s="213"/>
      <c r="AMD934" s="213"/>
      <c r="AME934" s="213"/>
      <c r="AMF934" s="213"/>
      <c r="AMG934" s="213"/>
      <c r="AMH934" s="213"/>
      <c r="AMI934" s="213"/>
      <c r="AMJ934" s="213"/>
      <c r="AMK934" s="213"/>
      <c r="AML934" s="213"/>
      <c r="AMM934" s="213"/>
      <c r="AMN934" s="213"/>
      <c r="AMO934" s="213"/>
      <c r="AMP934" s="213"/>
      <c r="AMQ934" s="213"/>
      <c r="AMR934" s="213"/>
      <c r="AMS934" s="213"/>
      <c r="AMT934" s="213"/>
      <c r="AMU934" s="213"/>
      <c r="AMV934" s="213"/>
      <c r="AMW934" s="213"/>
      <c r="AMX934" s="213"/>
      <c r="AMY934" s="213"/>
      <c r="AMZ934" s="213"/>
      <c r="ANA934" s="213"/>
      <c r="ANB934" s="213"/>
      <c r="ANC934" s="213"/>
      <c r="AND934" s="213"/>
      <c r="ANE934" s="213"/>
      <c r="ANF934" s="213"/>
      <c r="ANG934" s="213"/>
      <c r="ANH934" s="213"/>
      <c r="ANI934" s="213"/>
      <c r="ANJ934" s="213"/>
      <c r="ANK934" s="213"/>
      <c r="ANL934" s="213"/>
      <c r="ANM934" s="213"/>
      <c r="ANN934" s="213"/>
      <c r="ANO934" s="213"/>
      <c r="ANP934" s="213"/>
      <c r="ANQ934" s="213"/>
      <c r="ANR934" s="213"/>
      <c r="ANS934" s="213"/>
      <c r="ANT934" s="213"/>
      <c r="ANU934" s="213"/>
      <c r="ANV934" s="213"/>
      <c r="ANW934" s="213"/>
      <c r="ANX934" s="213"/>
      <c r="ANY934" s="213"/>
      <c r="ANZ934" s="213"/>
      <c r="AOA934" s="213"/>
      <c r="AOB934" s="213"/>
      <c r="AOC934" s="213"/>
      <c r="AOD934" s="213"/>
      <c r="AOE934" s="213"/>
      <c r="AOF934" s="213"/>
      <c r="AOG934" s="213"/>
      <c r="AOH934" s="213"/>
      <c r="AOI934" s="213"/>
      <c r="AOJ934" s="213"/>
      <c r="AOK934" s="213"/>
      <c r="AOL934" s="213"/>
      <c r="AOM934" s="213"/>
      <c r="AON934" s="213"/>
      <c r="AOO934" s="213"/>
      <c r="AOP934" s="213"/>
      <c r="AOQ934" s="213"/>
      <c r="AOR934" s="213"/>
      <c r="AOS934" s="213"/>
      <c r="AOT934" s="213"/>
      <c r="AOU934" s="213"/>
      <c r="AOV934" s="213"/>
      <c r="AOW934" s="213"/>
      <c r="AOX934" s="213"/>
      <c r="AOY934" s="213"/>
      <c r="AOZ934" s="213"/>
      <c r="APA934" s="213"/>
      <c r="APB934" s="213"/>
      <c r="APC934" s="213"/>
      <c r="APD934" s="213"/>
      <c r="APE934" s="213"/>
      <c r="APF934" s="213"/>
      <c r="APG934" s="213"/>
      <c r="APH934" s="213"/>
      <c r="API934" s="213"/>
      <c r="APJ934" s="213"/>
      <c r="APK934" s="213"/>
      <c r="APL934" s="213"/>
      <c r="APM934" s="213"/>
      <c r="APN934" s="213"/>
      <c r="APO934" s="213"/>
      <c r="APP934" s="213"/>
      <c r="APQ934" s="213"/>
      <c r="APR934" s="213"/>
      <c r="APS934" s="213"/>
      <c r="APT934" s="213"/>
      <c r="APU934" s="213"/>
      <c r="APV934" s="213"/>
      <c r="APW934" s="213"/>
      <c r="APX934" s="213"/>
      <c r="APY934" s="213"/>
      <c r="APZ934" s="213"/>
      <c r="AQA934" s="213"/>
      <c r="AQB934" s="213"/>
      <c r="AQC934" s="213"/>
      <c r="AQD934" s="213"/>
      <c r="AQE934" s="213"/>
      <c r="AQF934" s="213"/>
      <c r="AQG934" s="213"/>
      <c r="AQH934" s="213"/>
      <c r="AQI934" s="213"/>
      <c r="AQJ934" s="213"/>
      <c r="AQK934" s="213"/>
      <c r="AQL934" s="213"/>
      <c r="AQM934" s="213"/>
      <c r="AQN934" s="213"/>
      <c r="AQO934" s="213"/>
      <c r="AQP934" s="213"/>
      <c r="AQQ934" s="213"/>
      <c r="AQR934" s="213"/>
      <c r="AQS934" s="213"/>
      <c r="AQT934" s="213"/>
      <c r="AQU934" s="213"/>
      <c r="AQV934" s="213"/>
      <c r="AQW934" s="213"/>
      <c r="AQX934" s="213"/>
      <c r="AQY934" s="213"/>
      <c r="AQZ934" s="213"/>
      <c r="ARA934" s="213"/>
      <c r="ARB934" s="213"/>
      <c r="ARC934" s="213"/>
      <c r="ARD934" s="213"/>
      <c r="ARE934" s="213"/>
      <c r="ARF934" s="213"/>
      <c r="ARG934" s="213"/>
      <c r="ARH934" s="213"/>
      <c r="ARI934" s="213"/>
      <c r="ARJ934" s="213"/>
      <c r="ARK934" s="213"/>
      <c r="ARL934" s="213"/>
      <c r="ARM934" s="213"/>
      <c r="ARN934" s="213"/>
      <c r="ARO934" s="213"/>
      <c r="ARP934" s="213"/>
      <c r="ARQ934" s="213"/>
      <c r="ARR934" s="213"/>
      <c r="ARS934" s="213"/>
      <c r="ART934" s="213"/>
      <c r="ARU934" s="213"/>
      <c r="ARV934" s="213"/>
      <c r="ARW934" s="213"/>
      <c r="ARX934" s="213"/>
      <c r="ARY934" s="213"/>
      <c r="ARZ934" s="213"/>
      <c r="ASA934" s="213"/>
      <c r="ASB934" s="213"/>
      <c r="ASC934" s="213"/>
      <c r="ASD934" s="213"/>
      <c r="ASE934" s="213"/>
      <c r="ASF934" s="213"/>
      <c r="ASG934" s="213"/>
      <c r="ASH934" s="213"/>
      <c r="ASI934" s="213"/>
      <c r="ASJ934" s="213"/>
      <c r="ASK934" s="213"/>
      <c r="ASL934" s="213"/>
      <c r="ASM934" s="213"/>
      <c r="ASN934" s="213"/>
      <c r="ASO934" s="213"/>
      <c r="ASP934" s="213"/>
      <c r="ASQ934" s="213"/>
      <c r="ASR934" s="213"/>
      <c r="ASS934" s="213"/>
      <c r="AST934" s="213"/>
      <c r="ASU934" s="213"/>
      <c r="ASV934" s="213"/>
      <c r="ASW934" s="213"/>
      <c r="ASX934" s="213"/>
      <c r="ASY934" s="213"/>
      <c r="ASZ934" s="213"/>
      <c r="ATA934" s="213"/>
      <c r="ATB934" s="213"/>
      <c r="ATC934" s="213"/>
      <c r="ATD934" s="213"/>
      <c r="ATE934" s="213"/>
      <c r="ATF934" s="213"/>
      <c r="ATG934" s="213"/>
      <c r="ATH934" s="213"/>
      <c r="ATI934" s="213"/>
      <c r="ATJ934" s="213"/>
      <c r="ATK934" s="213"/>
      <c r="ATL934" s="213"/>
      <c r="ATM934" s="213"/>
      <c r="ATN934" s="213"/>
      <c r="ATO934" s="213"/>
      <c r="ATP934" s="213"/>
      <c r="ATQ934" s="213"/>
      <c r="ATR934" s="213"/>
      <c r="ATS934" s="213"/>
      <c r="ATT934" s="213"/>
      <c r="ATU934" s="213"/>
      <c r="ATV934" s="213"/>
      <c r="ATW934" s="213"/>
      <c r="ATX934" s="213"/>
      <c r="ATY934" s="213"/>
      <c r="ATZ934" s="213"/>
      <c r="AUA934" s="213"/>
      <c r="AUB934" s="213"/>
      <c r="AUC934" s="213"/>
      <c r="AUD934" s="213"/>
      <c r="AUE934" s="213"/>
      <c r="AUF934" s="213"/>
      <c r="AUG934" s="213"/>
      <c r="AUH934" s="213"/>
      <c r="AUI934" s="213"/>
      <c r="AUJ934" s="213"/>
      <c r="AUK934" s="213"/>
      <c r="AUL934" s="213"/>
      <c r="AUM934" s="213"/>
      <c r="AUN934" s="213"/>
      <c r="AUO934" s="213"/>
      <c r="AUP934" s="213"/>
      <c r="AUQ934" s="213"/>
      <c r="AUR934" s="213"/>
      <c r="AUS934" s="213"/>
      <c r="AUT934" s="213"/>
      <c r="AUU934" s="213"/>
      <c r="AUV934" s="213"/>
      <c r="AUW934" s="213"/>
      <c r="AUX934" s="213"/>
      <c r="AUY934" s="213"/>
      <c r="AUZ934" s="213"/>
      <c r="AVA934" s="213"/>
      <c r="AVB934" s="213"/>
      <c r="AVC934" s="213"/>
      <c r="AVD934" s="213"/>
      <c r="AVE934" s="213"/>
      <c r="AVF934" s="213"/>
      <c r="AVG934" s="213"/>
      <c r="AVH934" s="213"/>
      <c r="AVI934" s="213"/>
      <c r="AVJ934" s="213"/>
      <c r="AVK934" s="213"/>
      <c r="AVL934" s="213"/>
      <c r="AVM934" s="213"/>
      <c r="AVN934" s="213"/>
      <c r="AVO934" s="213"/>
      <c r="AVP934" s="213"/>
      <c r="AVQ934" s="213"/>
      <c r="AVR934" s="213"/>
      <c r="AVS934" s="213"/>
      <c r="AVT934" s="213"/>
      <c r="AVU934" s="213"/>
      <c r="AVV934" s="213"/>
      <c r="AVW934" s="213"/>
      <c r="AVX934" s="213"/>
      <c r="AVY934" s="213"/>
      <c r="AVZ934" s="213"/>
      <c r="AWA934" s="213"/>
      <c r="AWB934" s="213"/>
      <c r="AWC934" s="213"/>
      <c r="AWD934" s="213"/>
      <c r="AWE934" s="213"/>
      <c r="AWF934" s="213"/>
      <c r="AWG934" s="213"/>
      <c r="AWH934" s="213"/>
      <c r="AWI934" s="213"/>
      <c r="AWJ934" s="213"/>
      <c r="AWK934" s="213"/>
      <c r="AWL934" s="213"/>
      <c r="AWM934" s="213"/>
      <c r="AWN934" s="213"/>
      <c r="AWO934" s="213"/>
      <c r="AWP934" s="213"/>
      <c r="AWQ934" s="213"/>
      <c r="AWR934" s="213"/>
      <c r="AWS934" s="213"/>
      <c r="AWT934" s="213"/>
      <c r="AWU934" s="213"/>
      <c r="AWV934" s="213"/>
      <c r="AWW934" s="213"/>
      <c r="AWX934" s="213"/>
      <c r="AWY934" s="213"/>
      <c r="AWZ934" s="213"/>
      <c r="AXA934" s="213"/>
      <c r="AXB934" s="213"/>
      <c r="AXC934" s="213"/>
      <c r="AXD934" s="213"/>
      <c r="AXE934" s="213"/>
      <c r="AXF934" s="213"/>
      <c r="AXG934" s="213"/>
      <c r="AXH934" s="213"/>
      <c r="AXI934" s="213"/>
      <c r="AXJ934" s="213"/>
      <c r="AXK934" s="213"/>
      <c r="AXL934" s="213"/>
      <c r="AXM934" s="213"/>
      <c r="AXN934" s="213"/>
      <c r="AXO934" s="213"/>
      <c r="AXP934" s="213"/>
      <c r="AXQ934" s="213"/>
      <c r="AXR934" s="213"/>
      <c r="AXS934" s="213"/>
      <c r="AXT934" s="213"/>
      <c r="AXU934" s="213"/>
      <c r="AXV934" s="213"/>
      <c r="AXW934" s="213"/>
      <c r="AXX934" s="213"/>
      <c r="AXY934" s="213"/>
      <c r="AXZ934" s="213"/>
      <c r="AYA934" s="213"/>
      <c r="AYB934" s="213"/>
      <c r="AYC934" s="213"/>
      <c r="AYD934" s="213"/>
      <c r="AYE934" s="213"/>
      <c r="AYF934" s="213"/>
      <c r="AYG934" s="213"/>
      <c r="AYH934" s="213"/>
      <c r="AYI934" s="213"/>
      <c r="AYJ934" s="213"/>
      <c r="AYK934" s="213"/>
      <c r="AYL934" s="213"/>
      <c r="AYM934" s="213"/>
      <c r="AYN934" s="213"/>
      <c r="AYO934" s="213"/>
      <c r="AYP934" s="213"/>
      <c r="AYQ934" s="213"/>
      <c r="AYR934" s="213"/>
      <c r="AYS934" s="213"/>
      <c r="AYT934" s="213"/>
      <c r="AYU934" s="213"/>
      <c r="AYV934" s="213"/>
      <c r="AYW934" s="213"/>
      <c r="AYX934" s="213"/>
      <c r="AYY934" s="213"/>
      <c r="AYZ934" s="213"/>
      <c r="AZA934" s="213"/>
      <c r="AZB934" s="213"/>
      <c r="AZC934" s="213"/>
      <c r="AZD934" s="213"/>
      <c r="AZE934" s="213"/>
      <c r="AZF934" s="213"/>
      <c r="AZG934" s="213"/>
      <c r="AZH934" s="213"/>
      <c r="AZI934" s="213"/>
      <c r="AZJ934" s="213"/>
      <c r="AZK934" s="213"/>
      <c r="AZL934" s="213"/>
      <c r="AZM934" s="213"/>
      <c r="AZN934" s="213"/>
      <c r="AZO934" s="213"/>
      <c r="AZP934" s="213"/>
      <c r="AZQ934" s="213"/>
      <c r="AZR934" s="213"/>
      <c r="AZS934" s="213"/>
      <c r="AZT934" s="213"/>
      <c r="AZU934" s="213"/>
      <c r="AZV934" s="213"/>
      <c r="AZW934" s="213"/>
      <c r="AZX934" s="213"/>
      <c r="AZY934" s="213"/>
      <c r="AZZ934" s="213"/>
      <c r="BAA934" s="213"/>
      <c r="BAB934" s="213"/>
      <c r="BAC934" s="213"/>
      <c r="BAD934" s="213"/>
      <c r="BAE934" s="213"/>
      <c r="BAF934" s="213"/>
      <c r="BAG934" s="213"/>
      <c r="BAH934" s="213"/>
      <c r="BAI934" s="213"/>
      <c r="BAJ934" s="213"/>
      <c r="BAK934" s="213"/>
      <c r="BAL934" s="213"/>
      <c r="BAM934" s="213"/>
      <c r="BAN934" s="213"/>
      <c r="BAO934" s="213"/>
      <c r="BAP934" s="213"/>
      <c r="BAQ934" s="213"/>
      <c r="BAR934" s="213"/>
      <c r="BAS934" s="213"/>
      <c r="BAT934" s="213"/>
      <c r="BAU934" s="213"/>
      <c r="BAV934" s="213"/>
      <c r="BAW934" s="213"/>
      <c r="BAX934" s="213"/>
      <c r="BAY934" s="213"/>
      <c r="BAZ934" s="213"/>
      <c r="BBA934" s="213"/>
      <c r="BBB934" s="213"/>
      <c r="BBC934" s="213"/>
      <c r="BBD934" s="213"/>
      <c r="BBE934" s="213"/>
      <c r="BBF934" s="213"/>
      <c r="BBG934" s="213"/>
      <c r="BBH934" s="213"/>
      <c r="BBI934" s="213"/>
      <c r="BBJ934" s="213"/>
      <c r="BBK934" s="213"/>
      <c r="BBL934" s="213"/>
      <c r="BBM934" s="213"/>
      <c r="BBN934" s="213"/>
      <c r="BBO934" s="213"/>
      <c r="BBP934" s="213"/>
      <c r="BBQ934" s="213"/>
      <c r="BBR934" s="213"/>
      <c r="BBS934" s="213"/>
      <c r="BBT934" s="213"/>
      <c r="BBU934" s="213"/>
      <c r="BBV934" s="213"/>
      <c r="BBW934" s="213"/>
      <c r="BBX934" s="213"/>
      <c r="BBY934" s="213"/>
      <c r="BBZ934" s="213"/>
      <c r="BCA934" s="213"/>
      <c r="BCB934" s="213"/>
      <c r="BCC934" s="213"/>
      <c r="BCD934" s="213"/>
      <c r="BCE934" s="213"/>
      <c r="BCF934" s="213"/>
      <c r="BCG934" s="213"/>
      <c r="BCH934" s="213"/>
      <c r="BCI934" s="213"/>
      <c r="BCJ934" s="213"/>
      <c r="BCK934" s="213"/>
      <c r="BCL934" s="213"/>
      <c r="BCM934" s="213"/>
      <c r="BCN934" s="213"/>
      <c r="BCO934" s="213"/>
      <c r="BCP934" s="213"/>
      <c r="BCQ934" s="213"/>
      <c r="BCR934" s="213"/>
      <c r="BCS934" s="213"/>
      <c r="BCT934" s="213"/>
      <c r="BCU934" s="213"/>
      <c r="BCV934" s="213"/>
      <c r="BCW934" s="213"/>
      <c r="BCX934" s="213"/>
      <c r="BCY934" s="213"/>
      <c r="BCZ934" s="213"/>
      <c r="BDA934" s="213"/>
      <c r="BDB934" s="213"/>
      <c r="BDC934" s="213"/>
      <c r="BDD934" s="213"/>
      <c r="BDE934" s="213"/>
      <c r="BDF934" s="213"/>
      <c r="BDG934" s="213"/>
      <c r="BDH934" s="213"/>
      <c r="BDI934" s="213"/>
      <c r="BDJ934" s="213"/>
      <c r="BDK934" s="213"/>
      <c r="BDL934" s="213"/>
      <c r="BDM934" s="213"/>
      <c r="BDN934" s="213"/>
      <c r="BDO934" s="213"/>
      <c r="BDP934" s="213"/>
      <c r="BDQ934" s="213"/>
      <c r="BDR934" s="213"/>
      <c r="BDS934" s="213"/>
      <c r="BDT934" s="213"/>
      <c r="BDU934" s="213"/>
      <c r="BDV934" s="213"/>
      <c r="BDW934" s="213"/>
      <c r="BDX934" s="213"/>
      <c r="BDY934" s="213"/>
      <c r="BDZ934" s="213"/>
      <c r="BEA934" s="213"/>
      <c r="BEB934" s="213"/>
      <c r="BEC934" s="213"/>
      <c r="BED934" s="213"/>
      <c r="BEE934" s="213"/>
      <c r="BEF934" s="213"/>
      <c r="BEG934" s="213"/>
      <c r="BEH934" s="213"/>
      <c r="BEI934" s="213"/>
      <c r="BEJ934" s="213"/>
      <c r="BEK934" s="213"/>
      <c r="BEL934" s="213"/>
      <c r="BEM934" s="213"/>
      <c r="BEN934" s="213"/>
      <c r="BEO934" s="213"/>
      <c r="BEP934" s="213"/>
      <c r="BEQ934" s="213"/>
      <c r="BER934" s="213"/>
      <c r="BES934" s="213"/>
      <c r="BET934" s="213"/>
      <c r="BEU934" s="213"/>
      <c r="BEV934" s="213"/>
      <c r="BEW934" s="213"/>
      <c r="BEX934" s="213"/>
      <c r="BEY934" s="213"/>
      <c r="BEZ934" s="213"/>
      <c r="BFA934" s="213"/>
      <c r="BFB934" s="213"/>
      <c r="BFC934" s="213"/>
      <c r="BFD934" s="213"/>
      <c r="BFE934" s="213"/>
      <c r="BFF934" s="213"/>
      <c r="BFG934" s="213"/>
      <c r="BFH934" s="213"/>
      <c r="BFI934" s="213"/>
      <c r="BFJ934" s="213"/>
      <c r="BFK934" s="213"/>
      <c r="BFL934" s="213"/>
      <c r="BFM934" s="213"/>
      <c r="BFN934" s="213"/>
      <c r="BFO934" s="213"/>
      <c r="BFP934" s="213"/>
      <c r="BFQ934" s="213"/>
      <c r="BFR934" s="213"/>
      <c r="BFS934" s="213"/>
      <c r="BFT934" s="213"/>
      <c r="BFU934" s="213"/>
      <c r="BFV934" s="213"/>
      <c r="BFW934" s="213"/>
      <c r="BFX934" s="213"/>
      <c r="BFY934" s="213"/>
      <c r="BFZ934" s="213"/>
      <c r="BGA934" s="213"/>
      <c r="BGB934" s="213"/>
      <c r="BGC934" s="213"/>
      <c r="BGD934" s="213"/>
      <c r="BGE934" s="213"/>
      <c r="BGF934" s="213"/>
      <c r="BGG934" s="213"/>
      <c r="BGH934" s="213"/>
      <c r="BGI934" s="213"/>
      <c r="BGJ934" s="213"/>
      <c r="BGK934" s="213"/>
      <c r="BGL934" s="213"/>
      <c r="BGM934" s="213"/>
      <c r="BGN934" s="213"/>
      <c r="BGO934" s="213"/>
      <c r="BGP934" s="213"/>
      <c r="BGQ934" s="213"/>
      <c r="BGR934" s="213"/>
      <c r="BGS934" s="213"/>
      <c r="BGT934" s="213"/>
      <c r="BGU934" s="213"/>
      <c r="BGV934" s="213"/>
      <c r="BGW934" s="213"/>
      <c r="BGX934" s="213"/>
      <c r="BGY934" s="213"/>
      <c r="BGZ934" s="213"/>
      <c r="BHA934" s="213"/>
      <c r="BHB934" s="213"/>
      <c r="BHC934" s="213"/>
      <c r="BHD934" s="213"/>
      <c r="BHE934" s="213"/>
      <c r="BHF934" s="213"/>
      <c r="BHG934" s="213"/>
      <c r="BHH934" s="213"/>
      <c r="BHI934" s="213"/>
      <c r="BHJ934" s="213"/>
      <c r="BHK934" s="213"/>
      <c r="BHL934" s="213"/>
      <c r="BHM934" s="213"/>
      <c r="BHN934" s="213"/>
      <c r="BHO934" s="213"/>
      <c r="BHP934" s="213"/>
      <c r="BHQ934" s="213"/>
      <c r="BHR934" s="213"/>
      <c r="BHS934" s="213"/>
      <c r="BHT934" s="213"/>
      <c r="BHU934" s="213"/>
      <c r="BHV934" s="213"/>
      <c r="BHW934" s="213"/>
      <c r="BHX934" s="213"/>
      <c r="BHY934" s="213"/>
      <c r="BHZ934" s="213"/>
      <c r="BIA934" s="213"/>
      <c r="BIB934" s="213"/>
      <c r="BIC934" s="213"/>
      <c r="BID934" s="213"/>
      <c r="BIE934" s="213"/>
      <c r="BIF934" s="213"/>
      <c r="BIG934" s="213"/>
      <c r="BIH934" s="213"/>
      <c r="BII934" s="213"/>
      <c r="BIJ934" s="213"/>
      <c r="BIK934" s="213"/>
      <c r="BIL934" s="213"/>
      <c r="BIM934" s="213"/>
      <c r="BIN934" s="213"/>
      <c r="BIO934" s="213"/>
      <c r="BIP934" s="213"/>
      <c r="BIQ934" s="213"/>
      <c r="BIR934" s="213"/>
      <c r="BIS934" s="213"/>
      <c r="BIT934" s="213"/>
      <c r="BIU934" s="213"/>
      <c r="BIV934" s="213"/>
      <c r="BIW934" s="213"/>
      <c r="BIX934" s="213"/>
      <c r="BIY934" s="213"/>
      <c r="BIZ934" s="213"/>
      <c r="BJA934" s="213"/>
      <c r="BJB934" s="213"/>
      <c r="BJC934" s="213"/>
      <c r="BJD934" s="213"/>
      <c r="BJE934" s="213"/>
      <c r="BJF934" s="213"/>
      <c r="BJG934" s="213"/>
      <c r="BJH934" s="213"/>
      <c r="BJI934" s="213"/>
      <c r="BJJ934" s="213"/>
      <c r="BJK934" s="213"/>
      <c r="BJL934" s="213"/>
      <c r="BJM934" s="213"/>
      <c r="BJN934" s="213"/>
      <c r="BJO934" s="213"/>
      <c r="BJP934" s="213"/>
      <c r="BJQ934" s="213"/>
      <c r="BJR934" s="213"/>
      <c r="BJS934" s="213"/>
      <c r="BJT934" s="213"/>
      <c r="BJU934" s="213"/>
      <c r="BJV934" s="213"/>
      <c r="BJW934" s="213"/>
      <c r="BJX934" s="213"/>
      <c r="BJY934" s="213"/>
      <c r="BJZ934" s="213"/>
      <c r="BKA934" s="213"/>
      <c r="BKB934" s="213"/>
      <c r="BKC934" s="213"/>
      <c r="BKD934" s="213"/>
      <c r="BKE934" s="213"/>
      <c r="BKF934" s="213"/>
      <c r="BKG934" s="213"/>
      <c r="BKH934" s="213"/>
      <c r="BKI934" s="213"/>
      <c r="BKJ934" s="213"/>
      <c r="BKK934" s="213"/>
      <c r="BKL934" s="213"/>
      <c r="BKM934" s="213"/>
      <c r="BKN934" s="213"/>
      <c r="BKO934" s="213"/>
      <c r="BKP934" s="213"/>
      <c r="BKQ934" s="213"/>
      <c r="BKR934" s="213"/>
      <c r="BKS934" s="213"/>
      <c r="BKT934" s="213"/>
      <c r="BKU934" s="213"/>
      <c r="BKV934" s="213"/>
      <c r="BKW934" s="213"/>
      <c r="BKX934" s="213"/>
      <c r="BKY934" s="213"/>
      <c r="BKZ934" s="213"/>
      <c r="BLA934" s="213"/>
      <c r="BLB934" s="213"/>
      <c r="BLC934" s="213"/>
      <c r="BLD934" s="213"/>
      <c r="BLE934" s="213"/>
      <c r="BLF934" s="213"/>
      <c r="BLG934" s="213"/>
      <c r="BLH934" s="213"/>
      <c r="BLI934" s="213"/>
      <c r="BLJ934" s="213"/>
      <c r="BLK934" s="213"/>
      <c r="BLL934" s="213"/>
      <c r="BLM934" s="213"/>
      <c r="BLN934" s="213"/>
      <c r="BLO934" s="213"/>
      <c r="BLP934" s="213"/>
      <c r="BLQ934" s="213"/>
      <c r="BLR934" s="213"/>
      <c r="BLS934" s="213"/>
      <c r="BLT934" s="213"/>
      <c r="BLU934" s="213"/>
      <c r="BLV934" s="213"/>
      <c r="BLW934" s="213"/>
      <c r="BLX934" s="213"/>
      <c r="BLY934" s="213"/>
      <c r="BLZ934" s="213"/>
      <c r="BMA934" s="213"/>
      <c r="BMB934" s="213"/>
      <c r="BMC934" s="213"/>
      <c r="BMD934" s="213"/>
      <c r="BME934" s="213"/>
      <c r="BMF934" s="213"/>
      <c r="BMG934" s="213"/>
      <c r="BMH934" s="213"/>
      <c r="BMI934" s="213"/>
      <c r="BMJ934" s="213"/>
      <c r="BMK934" s="213"/>
      <c r="BML934" s="213"/>
      <c r="BMM934" s="213"/>
      <c r="BMN934" s="213"/>
      <c r="BMO934" s="213"/>
      <c r="BMP934" s="213"/>
      <c r="BMQ934" s="213"/>
      <c r="BMR934" s="213"/>
      <c r="BMS934" s="213"/>
      <c r="BMT934" s="213"/>
      <c r="BMU934" s="213"/>
      <c r="BMV934" s="213"/>
      <c r="BMW934" s="213"/>
      <c r="BMX934" s="213"/>
      <c r="BMY934" s="213"/>
      <c r="BMZ934" s="213"/>
      <c r="BNA934" s="213"/>
      <c r="BNB934" s="213"/>
      <c r="BNC934" s="213"/>
      <c r="BND934" s="213"/>
      <c r="BNE934" s="213"/>
      <c r="BNF934" s="213"/>
      <c r="BNG934" s="213"/>
      <c r="BNH934" s="213"/>
      <c r="BNI934" s="213"/>
      <c r="BNJ934" s="213"/>
      <c r="BNK934" s="213"/>
      <c r="BNL934" s="213"/>
      <c r="BNM934" s="213"/>
      <c r="BNN934" s="213"/>
      <c r="BNO934" s="213"/>
      <c r="BNP934" s="213"/>
      <c r="BNQ934" s="213"/>
      <c r="BNR934" s="213"/>
      <c r="BNS934" s="213"/>
      <c r="BNT934" s="213"/>
      <c r="BNU934" s="213"/>
      <c r="BNV934" s="213"/>
      <c r="BNW934" s="213"/>
      <c r="BNX934" s="213"/>
      <c r="BNY934" s="213"/>
      <c r="BNZ934" s="213"/>
      <c r="BOA934" s="213"/>
      <c r="BOB934" s="213"/>
      <c r="BOC934" s="213"/>
      <c r="BOD934" s="213"/>
      <c r="BOE934" s="213"/>
      <c r="BOF934" s="213"/>
      <c r="BOG934" s="213"/>
      <c r="BOH934" s="213"/>
      <c r="BOI934" s="213"/>
      <c r="BOJ934" s="213"/>
      <c r="BOK934" s="213"/>
      <c r="BOL934" s="213"/>
      <c r="BOM934" s="213"/>
      <c r="BON934" s="213"/>
      <c r="BOO934" s="213"/>
      <c r="BOP934" s="213"/>
      <c r="BOQ934" s="213"/>
      <c r="BOR934" s="213"/>
      <c r="BOS934" s="213"/>
      <c r="BOT934" s="213"/>
      <c r="BOU934" s="213"/>
      <c r="BOV934" s="213"/>
      <c r="BOW934" s="213"/>
      <c r="BOX934" s="213"/>
      <c r="BOY934" s="213"/>
      <c r="BOZ934" s="213"/>
      <c r="BPA934" s="213"/>
      <c r="BPB934" s="213"/>
      <c r="BPC934" s="213"/>
      <c r="BPD934" s="213"/>
      <c r="BPE934" s="213"/>
      <c r="BPF934" s="213"/>
      <c r="BPG934" s="213"/>
      <c r="BPH934" s="213"/>
      <c r="BPI934" s="213"/>
      <c r="BPJ934" s="213"/>
      <c r="BPK934" s="213"/>
      <c r="BPL934" s="213"/>
      <c r="BPM934" s="213"/>
      <c r="BPN934" s="213"/>
      <c r="BPO934" s="213"/>
      <c r="BPP934" s="213"/>
      <c r="BPQ934" s="213"/>
      <c r="BPR934" s="213"/>
      <c r="BPS934" s="213"/>
      <c r="BPT934" s="213"/>
      <c r="BPU934" s="213"/>
      <c r="BPV934" s="213"/>
      <c r="BPW934" s="213"/>
      <c r="BPX934" s="213"/>
      <c r="BPY934" s="213"/>
      <c r="BPZ934" s="213"/>
      <c r="BQA934" s="213"/>
      <c r="BQB934" s="213"/>
      <c r="BQC934" s="213"/>
      <c r="BQD934" s="213"/>
      <c r="BQE934" s="213"/>
      <c r="BQF934" s="213"/>
      <c r="BQG934" s="213"/>
      <c r="BQH934" s="213"/>
      <c r="BQI934" s="213"/>
      <c r="BQJ934" s="213"/>
      <c r="BQK934" s="213"/>
      <c r="BQL934" s="213"/>
      <c r="BQM934" s="213"/>
      <c r="BQN934" s="213"/>
      <c r="BQO934" s="213"/>
      <c r="BQP934" s="213"/>
      <c r="BQQ934" s="213"/>
      <c r="BQR934" s="213"/>
      <c r="BQS934" s="213"/>
      <c r="BQT934" s="213"/>
      <c r="BQU934" s="213"/>
      <c r="BQV934" s="213"/>
      <c r="BQW934" s="213"/>
      <c r="BQX934" s="213"/>
      <c r="BQY934" s="213"/>
      <c r="BQZ934" s="213"/>
      <c r="BRA934" s="213"/>
      <c r="BRB934" s="213"/>
      <c r="BRC934" s="213"/>
      <c r="BRD934" s="213"/>
      <c r="BRE934" s="213"/>
      <c r="BRF934" s="213"/>
      <c r="BRG934" s="213"/>
      <c r="BRH934" s="213"/>
      <c r="BRI934" s="213"/>
      <c r="BRJ934" s="213"/>
      <c r="BRK934" s="213"/>
      <c r="BRL934" s="213"/>
      <c r="BRM934" s="213"/>
      <c r="BRN934" s="213"/>
      <c r="BRO934" s="213"/>
      <c r="BRP934" s="213"/>
      <c r="BRQ934" s="213"/>
      <c r="BRR934" s="213"/>
      <c r="BRS934" s="213"/>
      <c r="BRT934" s="213"/>
      <c r="BRU934" s="213"/>
      <c r="BRV934" s="213"/>
      <c r="BRW934" s="213"/>
      <c r="BRX934" s="213"/>
      <c r="BRY934" s="213"/>
      <c r="BRZ934" s="213"/>
      <c r="BSA934" s="213"/>
      <c r="BSB934" s="213"/>
      <c r="BSC934" s="213"/>
      <c r="BSD934" s="213"/>
      <c r="BSE934" s="213"/>
      <c r="BSF934" s="213"/>
      <c r="BSG934" s="213"/>
      <c r="BSH934" s="213"/>
      <c r="BSI934" s="213"/>
      <c r="BSJ934" s="213"/>
      <c r="BSK934" s="213"/>
      <c r="BSL934" s="213"/>
      <c r="BSM934" s="213"/>
      <c r="BSN934" s="213"/>
      <c r="BSO934" s="213"/>
      <c r="BSP934" s="213"/>
      <c r="BSQ934" s="213"/>
      <c r="BSR934" s="213"/>
      <c r="BSS934" s="213"/>
      <c r="BST934" s="213"/>
      <c r="BSU934" s="213"/>
      <c r="BSV934" s="213"/>
      <c r="BSW934" s="213"/>
      <c r="BSX934" s="213"/>
      <c r="BSY934" s="213"/>
      <c r="BSZ934" s="213"/>
      <c r="BTA934" s="213"/>
      <c r="BTB934" s="213"/>
      <c r="BTC934" s="213"/>
      <c r="BTD934" s="213"/>
      <c r="BTE934" s="213"/>
      <c r="BTF934" s="213"/>
      <c r="BTG934" s="213"/>
      <c r="BTH934" s="213"/>
      <c r="BTI934" s="213"/>
      <c r="BTJ934" s="213"/>
      <c r="BTK934" s="213"/>
      <c r="BTL934" s="213"/>
      <c r="BTM934" s="213"/>
      <c r="BTN934" s="213"/>
      <c r="BTO934" s="213"/>
      <c r="BTP934" s="213"/>
      <c r="BTQ934" s="213"/>
      <c r="BTR934" s="213"/>
      <c r="BTS934" s="213"/>
      <c r="BTT934" s="213"/>
      <c r="BTU934" s="213"/>
      <c r="BTV934" s="213"/>
      <c r="BTW934" s="213"/>
      <c r="BTX934" s="213"/>
      <c r="BTY934" s="213"/>
      <c r="BTZ934" s="213"/>
      <c r="BUA934" s="213"/>
      <c r="BUB934" s="213"/>
      <c r="BUC934" s="213"/>
      <c r="BUD934" s="213"/>
      <c r="BUE934" s="213"/>
      <c r="BUF934" s="213"/>
      <c r="BUG934" s="213"/>
      <c r="BUH934" s="213"/>
      <c r="BUI934" s="213"/>
      <c r="BUJ934" s="213"/>
      <c r="BUK934" s="213"/>
      <c r="BUL934" s="213"/>
      <c r="BUM934" s="213"/>
      <c r="BUN934" s="213"/>
      <c r="BUO934" s="213"/>
      <c r="BUP934" s="213"/>
      <c r="BUQ934" s="213"/>
      <c r="BUR934" s="213"/>
      <c r="BUS934" s="213"/>
      <c r="BUT934" s="213"/>
      <c r="BUU934" s="213"/>
      <c r="BUV934" s="213"/>
      <c r="BUW934" s="213"/>
      <c r="BUX934" s="213"/>
      <c r="BUY934" s="213"/>
      <c r="BUZ934" s="213"/>
      <c r="BVA934" s="213"/>
      <c r="BVB934" s="213"/>
      <c r="BVC934" s="213"/>
      <c r="BVD934" s="213"/>
      <c r="BVE934" s="213"/>
      <c r="BVF934" s="213"/>
      <c r="BVG934" s="213"/>
      <c r="BVH934" s="213"/>
      <c r="BVI934" s="213"/>
      <c r="BVJ934" s="213"/>
      <c r="BVK934" s="213"/>
      <c r="BVL934" s="213"/>
      <c r="BVM934" s="213"/>
      <c r="BVN934" s="213"/>
      <c r="BVO934" s="213"/>
      <c r="BVP934" s="213"/>
      <c r="BVQ934" s="213"/>
      <c r="BVR934" s="213"/>
      <c r="BVS934" s="213"/>
      <c r="BVT934" s="213"/>
      <c r="BVU934" s="213"/>
      <c r="BVV934" s="213"/>
      <c r="BVW934" s="213"/>
      <c r="BVX934" s="213"/>
      <c r="BVY934" s="213"/>
      <c r="BVZ934" s="213"/>
      <c r="BWA934" s="213"/>
      <c r="BWB934" s="213"/>
      <c r="BWC934" s="213"/>
      <c r="BWD934" s="213"/>
      <c r="BWE934" s="213"/>
      <c r="BWF934" s="213"/>
      <c r="BWG934" s="213"/>
      <c r="BWH934" s="213"/>
      <c r="BWI934" s="213"/>
      <c r="BWJ934" s="213"/>
      <c r="BWK934" s="213"/>
      <c r="BWL934" s="213"/>
      <c r="BWM934" s="213"/>
      <c r="BWN934" s="213"/>
      <c r="BWO934" s="213"/>
      <c r="BWP934" s="213"/>
      <c r="BWQ934" s="213"/>
      <c r="BWR934" s="213"/>
      <c r="BWS934" s="213"/>
      <c r="BWT934" s="213"/>
      <c r="BWU934" s="213"/>
      <c r="BWV934" s="213"/>
      <c r="BWW934" s="213"/>
      <c r="BWX934" s="213"/>
      <c r="BWY934" s="213"/>
      <c r="BWZ934" s="213"/>
      <c r="BXA934" s="213"/>
      <c r="BXB934" s="213"/>
      <c r="BXC934" s="213"/>
      <c r="BXD934" s="213"/>
      <c r="BXE934" s="213"/>
      <c r="BXF934" s="213"/>
      <c r="BXG934" s="213"/>
      <c r="BXH934" s="213"/>
      <c r="BXI934" s="213"/>
      <c r="BXJ934" s="213"/>
      <c r="BXK934" s="213"/>
      <c r="BXL934" s="213"/>
      <c r="BXM934" s="213"/>
      <c r="BXN934" s="213"/>
      <c r="BXO934" s="213"/>
      <c r="BXP934" s="213"/>
      <c r="BXQ934" s="213"/>
      <c r="BXR934" s="213"/>
      <c r="BXS934" s="213"/>
      <c r="BXT934" s="213"/>
      <c r="BXU934" s="213"/>
      <c r="BXV934" s="213"/>
      <c r="BXW934" s="213"/>
      <c r="BXX934" s="213"/>
      <c r="BXY934" s="213"/>
      <c r="BXZ934" s="213"/>
      <c r="BYA934" s="213"/>
      <c r="BYB934" s="213"/>
      <c r="BYC934" s="213"/>
      <c r="BYD934" s="213"/>
      <c r="BYE934" s="213"/>
      <c r="BYF934" s="213"/>
      <c r="BYG934" s="213"/>
      <c r="BYH934" s="213"/>
      <c r="BYI934" s="213"/>
      <c r="BYJ934" s="213"/>
      <c r="BYK934" s="213"/>
      <c r="BYL934" s="213"/>
      <c r="BYM934" s="213"/>
      <c r="BYN934" s="213"/>
      <c r="BYO934" s="213"/>
      <c r="BYP934" s="213"/>
      <c r="BYQ934" s="213"/>
      <c r="BYR934" s="213"/>
      <c r="BYS934" s="213"/>
      <c r="BYT934" s="213"/>
      <c r="BYU934" s="213"/>
      <c r="BYV934" s="213"/>
      <c r="BYW934" s="213"/>
      <c r="BYX934" s="213"/>
      <c r="BYY934" s="213"/>
      <c r="BYZ934" s="213"/>
      <c r="BZA934" s="213"/>
      <c r="BZB934" s="213"/>
      <c r="BZC934" s="213"/>
      <c r="BZD934" s="213"/>
      <c r="BZE934" s="213"/>
      <c r="BZF934" s="213"/>
      <c r="BZG934" s="213"/>
      <c r="BZH934" s="213"/>
      <c r="BZI934" s="213"/>
      <c r="BZJ934" s="213"/>
      <c r="BZK934" s="213"/>
      <c r="BZL934" s="213"/>
      <c r="BZM934" s="213"/>
      <c r="BZN934" s="213"/>
      <c r="BZO934" s="213"/>
      <c r="BZP934" s="213"/>
      <c r="BZQ934" s="213"/>
      <c r="BZR934" s="213"/>
      <c r="BZS934" s="213"/>
      <c r="BZT934" s="213"/>
      <c r="BZU934" s="213"/>
      <c r="BZV934" s="213"/>
      <c r="BZW934" s="213"/>
      <c r="BZX934" s="213"/>
      <c r="BZY934" s="213"/>
      <c r="BZZ934" s="213"/>
      <c r="CAA934" s="213"/>
      <c r="CAB934" s="213"/>
      <c r="CAC934" s="213"/>
      <c r="CAD934" s="213"/>
      <c r="CAE934" s="213"/>
      <c r="CAF934" s="213"/>
      <c r="CAG934" s="213"/>
      <c r="CAH934" s="213"/>
      <c r="CAI934" s="213"/>
      <c r="CAJ934" s="213"/>
      <c r="CAK934" s="213"/>
      <c r="CAL934" s="213"/>
      <c r="CAM934" s="213"/>
      <c r="CAN934" s="213"/>
      <c r="CAO934" s="213"/>
      <c r="CAP934" s="213"/>
      <c r="CAQ934" s="213"/>
      <c r="CAR934" s="213"/>
      <c r="CAS934" s="213"/>
      <c r="CAT934" s="213"/>
      <c r="CAU934" s="213"/>
      <c r="CAV934" s="213"/>
      <c r="CAW934" s="213"/>
      <c r="CAX934" s="213"/>
      <c r="CAY934" s="213"/>
      <c r="CAZ934" s="213"/>
      <c r="CBA934" s="213"/>
      <c r="CBB934" s="213"/>
      <c r="CBC934" s="213"/>
      <c r="CBD934" s="213"/>
      <c r="CBE934" s="213"/>
      <c r="CBF934" s="213"/>
      <c r="CBG934" s="213"/>
      <c r="CBH934" s="213"/>
      <c r="CBI934" s="213"/>
      <c r="CBJ934" s="213"/>
      <c r="CBK934" s="213"/>
      <c r="CBL934" s="213"/>
      <c r="CBM934" s="213"/>
      <c r="CBN934" s="213"/>
      <c r="CBO934" s="213"/>
      <c r="CBP934" s="213"/>
      <c r="CBQ934" s="213"/>
      <c r="CBR934" s="213"/>
      <c r="CBS934" s="213"/>
      <c r="CBT934" s="213"/>
      <c r="CBU934" s="213"/>
      <c r="CBV934" s="213"/>
      <c r="CBW934" s="213"/>
      <c r="CBX934" s="213"/>
      <c r="CBY934" s="213"/>
      <c r="CBZ934" s="213"/>
      <c r="CCA934" s="213"/>
      <c r="CCB934" s="213"/>
      <c r="CCC934" s="213"/>
      <c r="CCD934" s="213"/>
      <c r="CCE934" s="213"/>
      <c r="CCF934" s="213"/>
      <c r="CCG934" s="213"/>
      <c r="CCH934" s="213"/>
      <c r="CCI934" s="213"/>
      <c r="CCJ934" s="213"/>
      <c r="CCK934" s="213"/>
      <c r="CCL934" s="213"/>
      <c r="CCM934" s="213"/>
      <c r="CCN934" s="213"/>
      <c r="CCO934" s="213"/>
      <c r="CCP934" s="213"/>
      <c r="CCQ934" s="213"/>
      <c r="CCR934" s="213"/>
      <c r="CCS934" s="213"/>
      <c r="CCT934" s="213"/>
      <c r="CCU934" s="213"/>
      <c r="CCV934" s="213"/>
      <c r="CCW934" s="213"/>
      <c r="CCX934" s="213"/>
      <c r="CCY934" s="213"/>
      <c r="CCZ934" s="213"/>
      <c r="CDA934" s="213"/>
      <c r="CDB934" s="213"/>
      <c r="CDC934" s="213"/>
      <c r="CDD934" s="213"/>
      <c r="CDE934" s="213"/>
      <c r="CDF934" s="213"/>
      <c r="CDG934" s="213"/>
      <c r="CDH934" s="213"/>
      <c r="CDI934" s="213"/>
      <c r="CDJ934" s="213"/>
      <c r="CDK934" s="213"/>
      <c r="CDL934" s="213"/>
      <c r="CDM934" s="213"/>
      <c r="CDN934" s="213"/>
      <c r="CDO934" s="213"/>
      <c r="CDP934" s="213"/>
      <c r="CDQ934" s="213"/>
      <c r="CDR934" s="213"/>
      <c r="CDS934" s="213"/>
      <c r="CDT934" s="213"/>
      <c r="CDU934" s="213"/>
      <c r="CDV934" s="213"/>
      <c r="CDW934" s="213"/>
      <c r="CDX934" s="213"/>
      <c r="CDY934" s="213"/>
      <c r="CDZ934" s="213"/>
      <c r="CEA934" s="213"/>
      <c r="CEB934" s="213"/>
      <c r="CEC934" s="213"/>
      <c r="CED934" s="213"/>
      <c r="CEE934" s="213"/>
      <c r="CEF934" s="213"/>
      <c r="CEG934" s="213"/>
      <c r="CEH934" s="213"/>
      <c r="CEI934" s="213"/>
      <c r="CEJ934" s="213"/>
      <c r="CEK934" s="213"/>
      <c r="CEL934" s="213"/>
      <c r="CEM934" s="213"/>
      <c r="CEN934" s="213"/>
      <c r="CEO934" s="213"/>
      <c r="CEP934" s="213"/>
      <c r="CEQ934" s="213"/>
      <c r="CER934" s="213"/>
      <c r="CES934" s="213"/>
      <c r="CET934" s="213"/>
      <c r="CEU934" s="213"/>
      <c r="CEV934" s="213"/>
      <c r="CEW934" s="213"/>
      <c r="CEX934" s="213"/>
      <c r="CEY934" s="213"/>
      <c r="CEZ934" s="213"/>
      <c r="CFA934" s="213"/>
      <c r="CFB934" s="213"/>
      <c r="CFC934" s="213"/>
      <c r="CFD934" s="213"/>
      <c r="CFE934" s="213"/>
      <c r="CFF934" s="213"/>
      <c r="CFG934" s="213"/>
      <c r="CFH934" s="213"/>
      <c r="CFI934" s="213"/>
      <c r="CFJ934" s="213"/>
      <c r="CFK934" s="213"/>
      <c r="CFL934" s="213"/>
      <c r="CFM934" s="213"/>
      <c r="CFN934" s="213"/>
      <c r="CFO934" s="213"/>
      <c r="CFP934" s="213"/>
      <c r="CFQ934" s="213"/>
      <c r="CFR934" s="213"/>
      <c r="CFS934" s="213"/>
      <c r="CFT934" s="213"/>
      <c r="CFU934" s="213"/>
      <c r="CFV934" s="213"/>
      <c r="CFW934" s="213"/>
      <c r="CFX934" s="213"/>
      <c r="CFY934" s="213"/>
      <c r="CFZ934" s="213"/>
      <c r="CGA934" s="213"/>
      <c r="CGB934" s="213"/>
      <c r="CGC934" s="213"/>
      <c r="CGD934" s="213"/>
      <c r="CGE934" s="213"/>
      <c r="CGF934" s="213"/>
      <c r="CGG934" s="213"/>
      <c r="CGH934" s="213"/>
      <c r="CGI934" s="213"/>
      <c r="CGJ934" s="213"/>
      <c r="CGK934" s="213"/>
      <c r="CGL934" s="213"/>
      <c r="CGM934" s="213"/>
      <c r="CGN934" s="213"/>
      <c r="CGO934" s="213"/>
      <c r="CGP934" s="213"/>
      <c r="CGQ934" s="213"/>
      <c r="CGR934" s="213"/>
      <c r="CGS934" s="213"/>
      <c r="CGT934" s="213"/>
      <c r="CGU934" s="213"/>
      <c r="CGV934" s="213"/>
      <c r="CGW934" s="213"/>
      <c r="CGX934" s="213"/>
      <c r="CGY934" s="213"/>
      <c r="CGZ934" s="213"/>
      <c r="CHA934" s="213"/>
      <c r="CHB934" s="213"/>
      <c r="CHC934" s="213"/>
      <c r="CHD934" s="213"/>
      <c r="CHE934" s="213"/>
      <c r="CHF934" s="213"/>
      <c r="CHG934" s="213"/>
      <c r="CHH934" s="213"/>
      <c r="CHI934" s="213"/>
      <c r="CHJ934" s="213"/>
      <c r="CHK934" s="213"/>
      <c r="CHL934" s="213"/>
      <c r="CHM934" s="213"/>
      <c r="CHN934" s="213"/>
      <c r="CHO934" s="213"/>
      <c r="CHP934" s="213"/>
      <c r="CHQ934" s="213"/>
      <c r="CHR934" s="213"/>
      <c r="CHS934" s="213"/>
      <c r="CHT934" s="213"/>
      <c r="CHU934" s="213"/>
      <c r="CHV934" s="213"/>
      <c r="CHW934" s="213"/>
      <c r="CHX934" s="213"/>
      <c r="CHY934" s="213"/>
      <c r="CHZ934" s="213"/>
      <c r="CIA934" s="213"/>
      <c r="CIB934" s="213"/>
      <c r="CIC934" s="213"/>
      <c r="CID934" s="213"/>
      <c r="CIE934" s="213"/>
      <c r="CIF934" s="213"/>
      <c r="CIG934" s="213"/>
      <c r="CIH934" s="213"/>
      <c r="CII934" s="213"/>
      <c r="CIJ934" s="213"/>
      <c r="CIK934" s="213"/>
      <c r="CIL934" s="213"/>
      <c r="CIM934" s="213"/>
      <c r="CIN934" s="213"/>
      <c r="CIO934" s="213"/>
      <c r="CIP934" s="213"/>
      <c r="CIQ934" s="213"/>
      <c r="CIR934" s="213"/>
      <c r="CIS934" s="213"/>
      <c r="CIT934" s="213"/>
      <c r="CIU934" s="213"/>
      <c r="CIV934" s="213"/>
      <c r="CIW934" s="213"/>
      <c r="CIX934" s="213"/>
      <c r="CIY934" s="213"/>
      <c r="CIZ934" s="213"/>
      <c r="CJA934" s="213"/>
      <c r="CJB934" s="213"/>
      <c r="CJC934" s="213"/>
      <c r="CJD934" s="213"/>
      <c r="CJE934" s="213"/>
      <c r="CJF934" s="213"/>
      <c r="CJG934" s="213"/>
      <c r="CJH934" s="213"/>
      <c r="CJI934" s="213"/>
      <c r="CJJ934" s="213"/>
      <c r="CJK934" s="213"/>
      <c r="CJL934" s="213"/>
      <c r="CJM934" s="213"/>
      <c r="CJN934" s="213"/>
      <c r="CJO934" s="213"/>
      <c r="CJP934" s="213"/>
      <c r="CJQ934" s="213"/>
      <c r="CJR934" s="213"/>
      <c r="CJS934" s="213"/>
      <c r="CJT934" s="213"/>
      <c r="CJU934" s="213"/>
      <c r="CJV934" s="213"/>
      <c r="CJW934" s="213"/>
      <c r="CJX934" s="213"/>
      <c r="CJY934" s="213"/>
      <c r="CJZ934" s="213"/>
      <c r="CKA934" s="213"/>
      <c r="CKB934" s="213"/>
      <c r="CKC934" s="213"/>
      <c r="CKD934" s="213"/>
      <c r="CKE934" s="213"/>
      <c r="CKF934" s="213"/>
      <c r="CKG934" s="213"/>
      <c r="CKH934" s="213"/>
      <c r="CKI934" s="213"/>
      <c r="CKJ934" s="213"/>
      <c r="CKK934" s="213"/>
      <c r="CKL934" s="213"/>
      <c r="CKM934" s="213"/>
      <c r="CKN934" s="213"/>
      <c r="CKO934" s="213"/>
      <c r="CKP934" s="213"/>
      <c r="CKQ934" s="213"/>
      <c r="CKR934" s="213"/>
      <c r="CKS934" s="213"/>
      <c r="CKT934" s="213"/>
      <c r="CKU934" s="213"/>
      <c r="CKV934" s="213"/>
      <c r="CKW934" s="213"/>
      <c r="CKX934" s="213"/>
      <c r="CKY934" s="213"/>
      <c r="CKZ934" s="213"/>
      <c r="CLA934" s="213"/>
      <c r="CLB934" s="213"/>
      <c r="CLC934" s="213"/>
      <c r="CLD934" s="213"/>
      <c r="CLE934" s="213"/>
      <c r="CLF934" s="213"/>
      <c r="CLG934" s="213"/>
      <c r="CLH934" s="213"/>
      <c r="CLI934" s="213"/>
      <c r="CLJ934" s="213"/>
      <c r="CLK934" s="213"/>
      <c r="CLL934" s="213"/>
      <c r="CLM934" s="213"/>
      <c r="CLN934" s="213"/>
      <c r="CLO934" s="213"/>
      <c r="CLP934" s="213"/>
      <c r="CLQ934" s="213"/>
      <c r="CLR934" s="213"/>
      <c r="CLS934" s="213"/>
      <c r="CLT934" s="213"/>
      <c r="CLU934" s="213"/>
      <c r="CLV934" s="213"/>
      <c r="CLW934" s="213"/>
      <c r="CLX934" s="213"/>
      <c r="CLY934" s="213"/>
      <c r="CLZ934" s="213"/>
      <c r="CMA934" s="213"/>
      <c r="CMB934" s="213"/>
      <c r="CMC934" s="213"/>
      <c r="CMD934" s="213"/>
      <c r="CME934" s="213"/>
      <c r="CMF934" s="213"/>
      <c r="CMG934" s="213"/>
      <c r="CMH934" s="213"/>
      <c r="CMI934" s="213"/>
      <c r="CMJ934" s="213"/>
      <c r="CMK934" s="213"/>
      <c r="CML934" s="213"/>
      <c r="CMM934" s="213"/>
      <c r="CMN934" s="213"/>
      <c r="CMO934" s="213"/>
      <c r="CMP934" s="213"/>
      <c r="CMQ934" s="213"/>
      <c r="CMR934" s="213"/>
      <c r="CMS934" s="213"/>
      <c r="CMT934" s="213"/>
      <c r="CMU934" s="213"/>
      <c r="CMV934" s="213"/>
      <c r="CMW934" s="213"/>
      <c r="CMX934" s="213"/>
      <c r="CMY934" s="213"/>
      <c r="CMZ934" s="213"/>
      <c r="CNA934" s="213"/>
      <c r="CNB934" s="213"/>
      <c r="CNC934" s="213"/>
      <c r="CND934" s="213"/>
      <c r="CNE934" s="213"/>
      <c r="CNF934" s="213"/>
      <c r="CNG934" s="213"/>
      <c r="CNH934" s="213"/>
      <c r="CNI934" s="213"/>
      <c r="CNJ934" s="213"/>
      <c r="CNK934" s="213"/>
      <c r="CNL934" s="213"/>
      <c r="CNM934" s="213"/>
      <c r="CNN934" s="213"/>
      <c r="CNO934" s="213"/>
      <c r="CNP934" s="213"/>
      <c r="CNQ934" s="213"/>
      <c r="CNR934" s="213"/>
      <c r="CNS934" s="213"/>
      <c r="CNT934" s="213"/>
      <c r="CNU934" s="213"/>
      <c r="CNV934" s="213"/>
      <c r="CNW934" s="213"/>
      <c r="CNX934" s="213"/>
      <c r="CNY934" s="213"/>
      <c r="CNZ934" s="213"/>
      <c r="COA934" s="213"/>
      <c r="COB934" s="213"/>
      <c r="COC934" s="213"/>
      <c r="COD934" s="213"/>
      <c r="COE934" s="213"/>
      <c r="COF934" s="213"/>
      <c r="COG934" s="213"/>
      <c r="COH934" s="213"/>
      <c r="COI934" s="213"/>
      <c r="COJ934" s="213"/>
      <c r="COK934" s="213"/>
      <c r="COL934" s="213"/>
      <c r="COM934" s="213"/>
      <c r="CON934" s="213"/>
      <c r="COO934" s="213"/>
      <c r="COP934" s="213"/>
      <c r="COQ934" s="213"/>
      <c r="COR934" s="213"/>
      <c r="COS934" s="213"/>
      <c r="COT934" s="213"/>
      <c r="COU934" s="213"/>
      <c r="COV934" s="213"/>
      <c r="COW934" s="213"/>
      <c r="COX934" s="213"/>
      <c r="COY934" s="213"/>
      <c r="COZ934" s="213"/>
      <c r="CPA934" s="213"/>
      <c r="CPB934" s="213"/>
      <c r="CPC934" s="213"/>
      <c r="CPD934" s="213"/>
      <c r="CPE934" s="213"/>
      <c r="CPF934" s="213"/>
      <c r="CPG934" s="213"/>
      <c r="CPH934" s="213"/>
      <c r="CPI934" s="213"/>
      <c r="CPJ934" s="213"/>
      <c r="CPK934" s="213"/>
      <c r="CPL934" s="213"/>
      <c r="CPM934" s="213"/>
      <c r="CPN934" s="213"/>
      <c r="CPO934" s="213"/>
      <c r="CPP934" s="213"/>
      <c r="CPQ934" s="213"/>
      <c r="CPR934" s="213"/>
      <c r="CPS934" s="213"/>
      <c r="CPT934" s="213"/>
      <c r="CPU934" s="213"/>
      <c r="CPV934" s="213"/>
      <c r="CPW934" s="213"/>
      <c r="CPX934" s="213"/>
      <c r="CPY934" s="213"/>
      <c r="CPZ934" s="213"/>
      <c r="CQA934" s="213"/>
      <c r="CQB934" s="213"/>
      <c r="CQC934" s="213"/>
      <c r="CQD934" s="213"/>
      <c r="CQE934" s="213"/>
      <c r="CQF934" s="213"/>
      <c r="CQG934" s="213"/>
      <c r="CQH934" s="213"/>
      <c r="CQI934" s="213"/>
      <c r="CQJ934" s="213"/>
      <c r="CQK934" s="213"/>
      <c r="CQL934" s="213"/>
      <c r="CQM934" s="213"/>
      <c r="CQN934" s="213"/>
      <c r="CQO934" s="213"/>
      <c r="CQP934" s="213"/>
      <c r="CQQ934" s="213"/>
      <c r="CQR934" s="213"/>
      <c r="CQS934" s="213"/>
      <c r="CQT934" s="213"/>
      <c r="CQU934" s="213"/>
      <c r="CQV934" s="213"/>
      <c r="CQW934" s="213"/>
      <c r="CQX934" s="213"/>
      <c r="CQY934" s="213"/>
      <c r="CQZ934" s="213"/>
      <c r="CRA934" s="213"/>
      <c r="CRB934" s="213"/>
      <c r="CRC934" s="213"/>
      <c r="CRD934" s="213"/>
      <c r="CRE934" s="213"/>
      <c r="CRF934" s="213"/>
      <c r="CRG934" s="213"/>
      <c r="CRH934" s="213"/>
      <c r="CRI934" s="213"/>
      <c r="CRJ934" s="213"/>
      <c r="CRK934" s="213"/>
      <c r="CRL934" s="213"/>
      <c r="CRM934" s="213"/>
      <c r="CRN934" s="213"/>
      <c r="CRO934" s="213"/>
      <c r="CRP934" s="213"/>
      <c r="CRQ934" s="213"/>
      <c r="CRR934" s="213"/>
      <c r="CRS934" s="213"/>
      <c r="CRT934" s="213"/>
      <c r="CRU934" s="213"/>
      <c r="CRV934" s="213"/>
      <c r="CRW934" s="213"/>
      <c r="CRX934" s="213"/>
      <c r="CRY934" s="213"/>
      <c r="CRZ934" s="213"/>
      <c r="CSA934" s="213"/>
      <c r="CSB934" s="213"/>
      <c r="CSC934" s="213"/>
      <c r="CSD934" s="213"/>
      <c r="CSE934" s="213"/>
      <c r="CSF934" s="213"/>
      <c r="CSG934" s="213"/>
      <c r="CSH934" s="213"/>
      <c r="CSI934" s="213"/>
      <c r="CSJ934" s="213"/>
      <c r="CSK934" s="213"/>
      <c r="CSL934" s="213"/>
      <c r="CSM934" s="213"/>
      <c r="CSN934" s="213"/>
      <c r="CSO934" s="213"/>
      <c r="CSP934" s="213"/>
      <c r="CSQ934" s="213"/>
      <c r="CSR934" s="213"/>
      <c r="CSS934" s="213"/>
      <c r="CST934" s="213"/>
      <c r="CSU934" s="213"/>
      <c r="CSV934" s="213"/>
      <c r="CSW934" s="213"/>
      <c r="CSX934" s="213"/>
      <c r="CSY934" s="213"/>
      <c r="CSZ934" s="213"/>
      <c r="CTA934" s="213"/>
      <c r="CTB934" s="213"/>
      <c r="CTC934" s="213"/>
      <c r="CTD934" s="213"/>
      <c r="CTE934" s="213"/>
      <c r="CTF934" s="213"/>
      <c r="CTG934" s="213"/>
      <c r="CTH934" s="213"/>
      <c r="CTI934" s="213"/>
      <c r="CTJ934" s="213"/>
      <c r="CTK934" s="213"/>
      <c r="CTL934" s="213"/>
      <c r="CTM934" s="213"/>
      <c r="CTN934" s="213"/>
      <c r="CTO934" s="213"/>
      <c r="CTP934" s="213"/>
      <c r="CTQ934" s="213"/>
      <c r="CTR934" s="213"/>
      <c r="CTS934" s="213"/>
      <c r="CTT934" s="213"/>
      <c r="CTU934" s="213"/>
      <c r="CTV934" s="213"/>
      <c r="CTW934" s="213"/>
      <c r="CTX934" s="213"/>
      <c r="CTY934" s="213"/>
      <c r="CTZ934" s="213"/>
      <c r="CUA934" s="213"/>
      <c r="CUB934" s="213"/>
      <c r="CUC934" s="213"/>
      <c r="CUD934" s="213"/>
      <c r="CUE934" s="213"/>
      <c r="CUF934" s="213"/>
      <c r="CUG934" s="213"/>
      <c r="CUH934" s="213"/>
      <c r="CUI934" s="213"/>
      <c r="CUJ934" s="213"/>
      <c r="CUK934" s="213"/>
      <c r="CUL934" s="213"/>
      <c r="CUM934" s="213"/>
      <c r="CUN934" s="213"/>
      <c r="CUO934" s="213"/>
      <c r="CUP934" s="213"/>
      <c r="CUQ934" s="213"/>
      <c r="CUR934" s="213"/>
      <c r="CUS934" s="213"/>
      <c r="CUT934" s="213"/>
      <c r="CUU934" s="213"/>
      <c r="CUV934" s="213"/>
      <c r="CUW934" s="213"/>
      <c r="CUX934" s="213"/>
      <c r="CUY934" s="213"/>
      <c r="CUZ934" s="213"/>
      <c r="CVA934" s="213"/>
      <c r="CVB934" s="213"/>
      <c r="CVC934" s="213"/>
      <c r="CVD934" s="213"/>
      <c r="CVE934" s="213"/>
      <c r="CVF934" s="213"/>
      <c r="CVG934" s="213"/>
      <c r="CVH934" s="213"/>
      <c r="CVI934" s="213"/>
      <c r="CVJ934" s="213"/>
      <c r="CVK934" s="213"/>
      <c r="CVL934" s="213"/>
      <c r="CVM934" s="213"/>
      <c r="CVN934" s="213"/>
      <c r="CVO934" s="213"/>
      <c r="CVP934" s="213"/>
      <c r="CVQ934" s="213"/>
      <c r="CVR934" s="213"/>
      <c r="CVS934" s="213"/>
      <c r="CVT934" s="213"/>
      <c r="CVU934" s="213"/>
      <c r="CVV934" s="213"/>
      <c r="CVW934" s="213"/>
      <c r="CVX934" s="213"/>
      <c r="CVY934" s="213"/>
      <c r="CVZ934" s="213"/>
      <c r="CWA934" s="213"/>
      <c r="CWB934" s="213"/>
      <c r="CWC934" s="213"/>
      <c r="CWD934" s="213"/>
      <c r="CWE934" s="213"/>
      <c r="CWF934" s="213"/>
      <c r="CWG934" s="213"/>
      <c r="CWH934" s="213"/>
      <c r="CWI934" s="213"/>
      <c r="CWJ934" s="213"/>
      <c r="CWK934" s="213"/>
      <c r="CWL934" s="213"/>
      <c r="CWM934" s="213"/>
      <c r="CWN934" s="213"/>
      <c r="CWO934" s="213"/>
      <c r="CWP934" s="213"/>
      <c r="CWQ934" s="213"/>
      <c r="CWR934" s="213"/>
      <c r="CWS934" s="213"/>
      <c r="CWT934" s="213"/>
      <c r="CWU934" s="213"/>
      <c r="CWV934" s="213"/>
      <c r="CWW934" s="213"/>
      <c r="CWX934" s="213"/>
      <c r="CWY934" s="213"/>
      <c r="CWZ934" s="213"/>
      <c r="CXA934" s="213"/>
      <c r="CXB934" s="213"/>
      <c r="CXC934" s="213"/>
      <c r="CXD934" s="213"/>
      <c r="CXE934" s="213"/>
      <c r="CXF934" s="213"/>
      <c r="CXG934" s="213"/>
      <c r="CXH934" s="213"/>
      <c r="CXI934" s="213"/>
      <c r="CXJ934" s="213"/>
      <c r="CXK934" s="213"/>
      <c r="CXL934" s="213"/>
      <c r="CXM934" s="213"/>
      <c r="CXN934" s="213"/>
      <c r="CXO934" s="213"/>
      <c r="CXP934" s="213"/>
      <c r="CXQ934" s="213"/>
      <c r="CXR934" s="213"/>
      <c r="CXS934" s="213"/>
      <c r="CXT934" s="213"/>
      <c r="CXU934" s="213"/>
      <c r="CXV934" s="213"/>
      <c r="CXW934" s="213"/>
      <c r="CXX934" s="213"/>
      <c r="CXY934" s="213"/>
      <c r="CXZ934" s="213"/>
      <c r="CYA934" s="213"/>
      <c r="CYB934" s="213"/>
      <c r="CYC934" s="213"/>
      <c r="CYD934" s="213"/>
      <c r="CYE934" s="213"/>
      <c r="CYF934" s="213"/>
      <c r="CYG934" s="213"/>
      <c r="CYH934" s="213"/>
      <c r="CYI934" s="213"/>
      <c r="CYJ934" s="213"/>
      <c r="CYK934" s="213"/>
      <c r="CYL934" s="213"/>
      <c r="CYM934" s="213"/>
      <c r="CYN934" s="213"/>
      <c r="CYO934" s="213"/>
      <c r="CYP934" s="213"/>
      <c r="CYQ934" s="213"/>
      <c r="CYR934" s="213"/>
      <c r="CYS934" s="213"/>
      <c r="CYT934" s="213"/>
      <c r="CYU934" s="213"/>
      <c r="CYV934" s="213"/>
      <c r="CYW934" s="213"/>
      <c r="CYX934" s="213"/>
      <c r="CYY934" s="213"/>
      <c r="CYZ934" s="213"/>
      <c r="CZA934" s="213"/>
      <c r="CZB934" s="213"/>
      <c r="CZC934" s="213"/>
      <c r="CZD934" s="213"/>
      <c r="CZE934" s="213"/>
      <c r="CZF934" s="213"/>
      <c r="CZG934" s="213"/>
      <c r="CZH934" s="213"/>
      <c r="CZI934" s="213"/>
      <c r="CZJ934" s="213"/>
      <c r="CZK934" s="213"/>
      <c r="CZL934" s="213"/>
      <c r="CZM934" s="213"/>
      <c r="CZN934" s="213"/>
      <c r="CZO934" s="213"/>
      <c r="CZP934" s="213"/>
      <c r="CZQ934" s="213"/>
      <c r="CZR934" s="213"/>
      <c r="CZS934" s="213"/>
      <c r="CZT934" s="213"/>
      <c r="CZU934" s="213"/>
      <c r="CZV934" s="213"/>
      <c r="CZW934" s="213"/>
      <c r="CZX934" s="213"/>
      <c r="CZY934" s="213"/>
      <c r="CZZ934" s="213"/>
      <c r="DAA934" s="213"/>
      <c r="DAB934" s="213"/>
      <c r="DAC934" s="213"/>
      <c r="DAD934" s="213"/>
      <c r="DAE934" s="213"/>
      <c r="DAF934" s="213"/>
      <c r="DAG934" s="213"/>
      <c r="DAH934" s="213"/>
      <c r="DAI934" s="213"/>
      <c r="DAJ934" s="213"/>
      <c r="DAK934" s="213"/>
      <c r="DAL934" s="213"/>
      <c r="DAM934" s="213"/>
      <c r="DAN934" s="213"/>
      <c r="DAO934" s="213"/>
      <c r="DAP934" s="213"/>
      <c r="DAQ934" s="213"/>
      <c r="DAR934" s="213"/>
      <c r="DAS934" s="213"/>
      <c r="DAT934" s="213"/>
      <c r="DAU934" s="213"/>
      <c r="DAV934" s="213"/>
      <c r="DAW934" s="213"/>
      <c r="DAX934" s="213"/>
      <c r="DAY934" s="213"/>
      <c r="DAZ934" s="213"/>
      <c r="DBA934" s="213"/>
      <c r="DBB934" s="213"/>
      <c r="DBC934" s="213"/>
      <c r="DBD934" s="213"/>
      <c r="DBE934" s="213"/>
      <c r="DBF934" s="213"/>
      <c r="DBG934" s="213"/>
      <c r="DBH934" s="213"/>
      <c r="DBI934" s="213"/>
      <c r="DBJ934" s="213"/>
      <c r="DBK934" s="213"/>
      <c r="DBL934" s="213"/>
      <c r="DBM934" s="213"/>
      <c r="DBN934" s="213"/>
      <c r="DBO934" s="213"/>
      <c r="DBP934" s="213"/>
      <c r="DBQ934" s="213"/>
      <c r="DBR934" s="213"/>
      <c r="DBS934" s="213"/>
      <c r="DBT934" s="213"/>
      <c r="DBU934" s="213"/>
      <c r="DBV934" s="213"/>
      <c r="DBW934" s="213"/>
      <c r="DBX934" s="213"/>
      <c r="DBY934" s="213"/>
      <c r="DBZ934" s="213"/>
      <c r="DCA934" s="213"/>
      <c r="DCB934" s="213"/>
      <c r="DCC934" s="213"/>
      <c r="DCD934" s="213"/>
      <c r="DCE934" s="213"/>
      <c r="DCF934" s="213"/>
      <c r="DCG934" s="213"/>
      <c r="DCH934" s="213"/>
      <c r="DCI934" s="213"/>
      <c r="DCJ934" s="213"/>
      <c r="DCK934" s="213"/>
      <c r="DCL934" s="213"/>
      <c r="DCM934" s="213"/>
      <c r="DCN934" s="213"/>
      <c r="DCO934" s="213"/>
      <c r="DCP934" s="213"/>
      <c r="DCQ934" s="213"/>
      <c r="DCR934" s="213"/>
      <c r="DCS934" s="213"/>
      <c r="DCT934" s="213"/>
      <c r="DCU934" s="213"/>
      <c r="DCV934" s="213"/>
      <c r="DCW934" s="213"/>
      <c r="DCX934" s="213"/>
      <c r="DCY934" s="213"/>
      <c r="DCZ934" s="213"/>
      <c r="DDA934" s="213"/>
      <c r="DDB934" s="213"/>
      <c r="DDC934" s="213"/>
      <c r="DDD934" s="213"/>
      <c r="DDE934" s="213"/>
      <c r="DDF934" s="213"/>
      <c r="DDG934" s="213"/>
      <c r="DDH934" s="213"/>
      <c r="DDI934" s="213"/>
      <c r="DDJ934" s="213"/>
      <c r="DDK934" s="213"/>
      <c r="DDL934" s="213"/>
      <c r="DDM934" s="213"/>
      <c r="DDN934" s="213"/>
      <c r="DDO934" s="213"/>
      <c r="DDP934" s="213"/>
      <c r="DDQ934" s="213"/>
      <c r="DDR934" s="213"/>
      <c r="DDS934" s="213"/>
      <c r="DDT934" s="213"/>
      <c r="DDU934" s="213"/>
      <c r="DDV934" s="213"/>
      <c r="DDW934" s="213"/>
      <c r="DDX934" s="213"/>
      <c r="DDY934" s="213"/>
      <c r="DDZ934" s="213"/>
      <c r="DEA934" s="213"/>
      <c r="DEB934" s="213"/>
      <c r="DEC934" s="213"/>
      <c r="DED934" s="213"/>
      <c r="DEE934" s="213"/>
      <c r="DEF934" s="213"/>
      <c r="DEG934" s="213"/>
      <c r="DEH934" s="213"/>
      <c r="DEI934" s="213"/>
      <c r="DEJ934" s="213"/>
      <c r="DEK934" s="213"/>
      <c r="DEL934" s="213"/>
      <c r="DEM934" s="213"/>
      <c r="DEN934" s="213"/>
      <c r="DEO934" s="213"/>
      <c r="DEP934" s="213"/>
      <c r="DEQ934" s="213"/>
      <c r="DER934" s="213"/>
      <c r="DES934" s="213"/>
      <c r="DET934" s="213"/>
      <c r="DEU934" s="213"/>
      <c r="DEV934" s="213"/>
      <c r="DEW934" s="213"/>
      <c r="DEX934" s="213"/>
      <c r="DEY934" s="213"/>
      <c r="DEZ934" s="213"/>
      <c r="DFA934" s="213"/>
      <c r="DFB934" s="213"/>
      <c r="DFC934" s="213"/>
      <c r="DFD934" s="213"/>
      <c r="DFE934" s="213"/>
      <c r="DFF934" s="213"/>
      <c r="DFG934" s="213"/>
      <c r="DFH934" s="213"/>
      <c r="DFI934" s="213"/>
      <c r="DFJ934" s="213"/>
      <c r="DFK934" s="213"/>
      <c r="DFL934" s="213"/>
      <c r="DFM934" s="213"/>
      <c r="DFN934" s="213"/>
      <c r="DFO934" s="213"/>
      <c r="DFP934" s="213"/>
      <c r="DFQ934" s="213"/>
      <c r="DFR934" s="213"/>
      <c r="DFS934" s="213"/>
      <c r="DFT934" s="213"/>
      <c r="DFU934" s="213"/>
      <c r="DFV934" s="213"/>
      <c r="DFW934" s="213"/>
      <c r="DFX934" s="213"/>
      <c r="DFY934" s="213"/>
      <c r="DFZ934" s="213"/>
      <c r="DGA934" s="213"/>
      <c r="DGB934" s="213"/>
      <c r="DGC934" s="213"/>
      <c r="DGD934" s="213"/>
      <c r="DGE934" s="213"/>
      <c r="DGF934" s="213"/>
      <c r="DGG934" s="213"/>
      <c r="DGH934" s="213"/>
      <c r="DGI934" s="213"/>
      <c r="DGJ934" s="213"/>
      <c r="DGK934" s="213"/>
      <c r="DGL934" s="213"/>
      <c r="DGM934" s="213"/>
      <c r="DGN934" s="213"/>
      <c r="DGO934" s="213"/>
      <c r="DGP934" s="213"/>
      <c r="DGQ934" s="213"/>
      <c r="DGR934" s="213"/>
      <c r="DGS934" s="213"/>
      <c r="DGT934" s="213"/>
      <c r="DGU934" s="213"/>
      <c r="DGV934" s="213"/>
      <c r="DGW934" s="213"/>
      <c r="DGX934" s="213"/>
      <c r="DGY934" s="213"/>
      <c r="DGZ934" s="213"/>
      <c r="DHA934" s="213"/>
      <c r="DHB934" s="213"/>
      <c r="DHC934" s="213"/>
      <c r="DHD934" s="213"/>
      <c r="DHE934" s="213"/>
      <c r="DHF934" s="213"/>
      <c r="DHG934" s="213"/>
      <c r="DHH934" s="213"/>
      <c r="DHI934" s="213"/>
      <c r="DHJ934" s="213"/>
      <c r="DHK934" s="213"/>
      <c r="DHL934" s="213"/>
      <c r="DHM934" s="213"/>
      <c r="DHN934" s="213"/>
      <c r="DHO934" s="213"/>
      <c r="DHP934" s="213"/>
      <c r="DHQ934" s="213"/>
      <c r="DHR934" s="213"/>
      <c r="DHS934" s="213"/>
      <c r="DHT934" s="213"/>
      <c r="DHU934" s="213"/>
      <c r="DHV934" s="213"/>
      <c r="DHW934" s="213"/>
      <c r="DHX934" s="213"/>
      <c r="DHY934" s="213"/>
      <c r="DHZ934" s="213"/>
      <c r="DIA934" s="213"/>
      <c r="DIB934" s="213"/>
      <c r="DIC934" s="213"/>
      <c r="DID934" s="213"/>
      <c r="DIE934" s="213"/>
      <c r="DIF934" s="213"/>
      <c r="DIG934" s="213"/>
      <c r="DIH934" s="213"/>
      <c r="DII934" s="213"/>
      <c r="DIJ934" s="213"/>
      <c r="DIK934" s="213"/>
      <c r="DIL934" s="213"/>
      <c r="DIM934" s="213"/>
      <c r="DIN934" s="213"/>
      <c r="DIO934" s="213"/>
      <c r="DIP934" s="213"/>
      <c r="DIQ934" s="213"/>
      <c r="DIR934" s="213"/>
      <c r="DIS934" s="213"/>
      <c r="DIT934" s="213"/>
      <c r="DIU934" s="213"/>
      <c r="DIV934" s="213"/>
      <c r="DIW934" s="213"/>
      <c r="DIX934" s="213"/>
      <c r="DIY934" s="213"/>
      <c r="DIZ934" s="213"/>
      <c r="DJA934" s="213"/>
      <c r="DJB934" s="213"/>
      <c r="DJC934" s="213"/>
      <c r="DJD934" s="213"/>
      <c r="DJE934" s="213"/>
      <c r="DJF934" s="213"/>
      <c r="DJG934" s="213"/>
      <c r="DJH934" s="213"/>
      <c r="DJI934" s="213"/>
      <c r="DJJ934" s="213"/>
      <c r="DJK934" s="213"/>
      <c r="DJL934" s="213"/>
      <c r="DJM934" s="213"/>
      <c r="DJN934" s="213"/>
      <c r="DJO934" s="213"/>
      <c r="DJP934" s="213"/>
      <c r="DJQ934" s="213"/>
      <c r="DJR934" s="213"/>
      <c r="DJS934" s="213"/>
      <c r="DJT934" s="213"/>
      <c r="DJU934" s="213"/>
      <c r="DJV934" s="213"/>
      <c r="DJW934" s="213"/>
      <c r="DJX934" s="213"/>
      <c r="DJY934" s="213"/>
      <c r="DJZ934" s="213"/>
      <c r="DKA934" s="213"/>
      <c r="DKB934" s="213"/>
      <c r="DKC934" s="213"/>
      <c r="DKD934" s="213"/>
      <c r="DKE934" s="213"/>
      <c r="DKF934" s="213"/>
      <c r="DKG934" s="213"/>
      <c r="DKH934" s="213"/>
      <c r="DKI934" s="213"/>
      <c r="DKJ934" s="213"/>
      <c r="DKK934" s="213"/>
      <c r="DKL934" s="213"/>
      <c r="DKM934" s="213"/>
      <c r="DKN934" s="213"/>
      <c r="DKO934" s="213"/>
      <c r="DKP934" s="213"/>
      <c r="DKQ934" s="213"/>
      <c r="DKR934" s="213"/>
      <c r="DKS934" s="213"/>
      <c r="DKT934" s="213"/>
      <c r="DKU934" s="213"/>
      <c r="DKV934" s="213"/>
      <c r="DKW934" s="213"/>
      <c r="DKX934" s="213"/>
      <c r="DKY934" s="213"/>
      <c r="DKZ934" s="213"/>
      <c r="DLA934" s="213"/>
      <c r="DLB934" s="213"/>
      <c r="DLC934" s="213"/>
      <c r="DLD934" s="213"/>
      <c r="DLE934" s="213"/>
      <c r="DLF934" s="213"/>
      <c r="DLG934" s="213"/>
      <c r="DLH934" s="213"/>
      <c r="DLI934" s="213"/>
      <c r="DLJ934" s="213"/>
      <c r="DLK934" s="213"/>
      <c r="DLL934" s="213"/>
      <c r="DLM934" s="213"/>
      <c r="DLN934" s="213"/>
      <c r="DLO934" s="213"/>
      <c r="DLP934" s="213"/>
      <c r="DLQ934" s="213"/>
      <c r="DLR934" s="213"/>
      <c r="DLS934" s="213"/>
      <c r="DLT934" s="213"/>
      <c r="DLU934" s="213"/>
      <c r="DLV934" s="213"/>
      <c r="DLW934" s="213"/>
      <c r="DLX934" s="213"/>
      <c r="DLY934" s="213"/>
      <c r="DLZ934" s="213"/>
      <c r="DMA934" s="213"/>
      <c r="DMB934" s="213"/>
      <c r="DMC934" s="213"/>
      <c r="DMD934" s="213"/>
      <c r="DME934" s="213"/>
      <c r="DMF934" s="213"/>
      <c r="DMG934" s="213"/>
      <c r="DMH934" s="213"/>
      <c r="DMI934" s="213"/>
      <c r="DMJ934" s="213"/>
      <c r="DMK934" s="213"/>
      <c r="DML934" s="213"/>
      <c r="DMM934" s="213"/>
      <c r="DMN934" s="213"/>
      <c r="DMO934" s="213"/>
      <c r="DMP934" s="213"/>
      <c r="DMQ934" s="213"/>
      <c r="DMR934" s="213"/>
      <c r="DMS934" s="213"/>
      <c r="DMT934" s="213"/>
      <c r="DMU934" s="213"/>
      <c r="DMV934" s="213"/>
      <c r="DMW934" s="213"/>
      <c r="DMX934" s="213"/>
      <c r="DMY934" s="213"/>
      <c r="DMZ934" s="213"/>
      <c r="DNA934" s="213"/>
      <c r="DNB934" s="213"/>
      <c r="DNC934" s="213"/>
      <c r="DND934" s="213"/>
      <c r="DNE934" s="213"/>
      <c r="DNF934" s="213"/>
      <c r="DNG934" s="213"/>
      <c r="DNH934" s="213"/>
      <c r="DNI934" s="213"/>
      <c r="DNJ934" s="213"/>
      <c r="DNK934" s="213"/>
      <c r="DNL934" s="213"/>
      <c r="DNM934" s="213"/>
      <c r="DNN934" s="213"/>
      <c r="DNO934" s="213"/>
      <c r="DNP934" s="213"/>
      <c r="DNQ934" s="213"/>
      <c r="DNR934" s="213"/>
      <c r="DNS934" s="213"/>
      <c r="DNT934" s="213"/>
      <c r="DNU934" s="213"/>
      <c r="DNV934" s="213"/>
      <c r="DNW934" s="213"/>
      <c r="DNX934" s="213"/>
      <c r="DNY934" s="213"/>
      <c r="DNZ934" s="213"/>
      <c r="DOA934" s="213"/>
      <c r="DOB934" s="213"/>
      <c r="DOC934" s="213"/>
      <c r="DOD934" s="213"/>
      <c r="DOE934" s="213"/>
      <c r="DOF934" s="213"/>
      <c r="DOG934" s="213"/>
      <c r="DOH934" s="213"/>
      <c r="DOI934" s="213"/>
      <c r="DOJ934" s="213"/>
      <c r="DOK934" s="213"/>
      <c r="DOL934" s="213"/>
      <c r="DOM934" s="213"/>
      <c r="DON934" s="213"/>
      <c r="DOO934" s="213"/>
      <c r="DOP934" s="213"/>
      <c r="DOQ934" s="213"/>
      <c r="DOR934" s="213"/>
      <c r="DOS934" s="213"/>
      <c r="DOT934" s="213"/>
      <c r="DOU934" s="213"/>
      <c r="DOV934" s="213"/>
      <c r="DOW934" s="213"/>
      <c r="DOX934" s="213"/>
      <c r="DOY934" s="213"/>
      <c r="DOZ934" s="213"/>
      <c r="DPA934" s="213"/>
      <c r="DPB934" s="213"/>
      <c r="DPC934" s="213"/>
      <c r="DPD934" s="213"/>
      <c r="DPE934" s="213"/>
      <c r="DPF934" s="213"/>
      <c r="DPG934" s="213"/>
      <c r="DPH934" s="213"/>
      <c r="DPI934" s="213"/>
      <c r="DPJ934" s="213"/>
      <c r="DPK934" s="213"/>
      <c r="DPL934" s="213"/>
      <c r="DPM934" s="213"/>
      <c r="DPN934" s="213"/>
      <c r="DPO934" s="213"/>
      <c r="DPP934" s="213"/>
      <c r="DPQ934" s="213"/>
      <c r="DPR934" s="213"/>
      <c r="DPS934" s="213"/>
      <c r="DPT934" s="213"/>
      <c r="DPU934" s="213"/>
      <c r="DPV934" s="213"/>
      <c r="DPW934" s="213"/>
      <c r="DPX934" s="213"/>
      <c r="DPY934" s="213"/>
      <c r="DPZ934" s="213"/>
      <c r="DQA934" s="213"/>
      <c r="DQB934" s="213"/>
      <c r="DQC934" s="213"/>
      <c r="DQD934" s="213"/>
      <c r="DQE934" s="213"/>
      <c r="DQF934" s="213"/>
      <c r="DQG934" s="213"/>
      <c r="DQH934" s="213"/>
      <c r="DQI934" s="213"/>
      <c r="DQJ934" s="213"/>
      <c r="DQK934" s="213"/>
      <c r="DQL934" s="213"/>
      <c r="DQM934" s="213"/>
      <c r="DQN934" s="213"/>
      <c r="DQO934" s="213"/>
      <c r="DQP934" s="213"/>
      <c r="DQQ934" s="213"/>
      <c r="DQR934" s="213"/>
      <c r="DQS934" s="213"/>
      <c r="DQT934" s="213"/>
      <c r="DQU934" s="213"/>
      <c r="DQV934" s="213"/>
      <c r="DQW934" s="213"/>
      <c r="DQX934" s="213"/>
      <c r="DQY934" s="213"/>
      <c r="DQZ934" s="213"/>
      <c r="DRA934" s="213"/>
      <c r="DRB934" s="213"/>
      <c r="DRC934" s="213"/>
      <c r="DRD934" s="213"/>
      <c r="DRE934" s="213"/>
      <c r="DRF934" s="213"/>
      <c r="DRG934" s="213"/>
      <c r="DRH934" s="213"/>
      <c r="DRI934" s="213"/>
      <c r="DRJ934" s="213"/>
      <c r="DRK934" s="213"/>
      <c r="DRL934" s="213"/>
      <c r="DRM934" s="213"/>
      <c r="DRN934" s="213"/>
      <c r="DRO934" s="213"/>
      <c r="DRP934" s="213"/>
      <c r="DRQ934" s="213"/>
      <c r="DRR934" s="213"/>
      <c r="DRS934" s="213"/>
      <c r="DRT934" s="213"/>
      <c r="DRU934" s="213"/>
      <c r="DRV934" s="213"/>
      <c r="DRW934" s="213"/>
      <c r="DRX934" s="213"/>
      <c r="DRY934" s="213"/>
      <c r="DRZ934" s="213"/>
      <c r="DSA934" s="213"/>
      <c r="DSB934" s="213"/>
      <c r="DSC934" s="213"/>
      <c r="DSD934" s="213"/>
      <c r="DSE934" s="213"/>
      <c r="DSF934" s="213"/>
      <c r="DSG934" s="213"/>
      <c r="DSH934" s="213"/>
      <c r="DSI934" s="213"/>
      <c r="DSJ934" s="213"/>
      <c r="DSK934" s="213"/>
      <c r="DSL934" s="213"/>
      <c r="DSM934" s="213"/>
      <c r="DSN934" s="213"/>
      <c r="DSO934" s="213"/>
      <c r="DSP934" s="213"/>
      <c r="DSQ934" s="213"/>
      <c r="DSR934" s="213"/>
      <c r="DSS934" s="213"/>
      <c r="DST934" s="213"/>
      <c r="DSU934" s="213"/>
      <c r="DSV934" s="213"/>
      <c r="DSW934" s="213"/>
      <c r="DSX934" s="213"/>
      <c r="DSY934" s="213"/>
      <c r="DSZ934" s="213"/>
      <c r="DTA934" s="213"/>
      <c r="DTB934" s="213"/>
      <c r="DTC934" s="213"/>
      <c r="DTD934" s="213"/>
      <c r="DTE934" s="213"/>
      <c r="DTF934" s="213"/>
      <c r="DTG934" s="213"/>
      <c r="DTH934" s="213"/>
      <c r="DTI934" s="213"/>
      <c r="DTJ934" s="213"/>
      <c r="DTK934" s="213"/>
      <c r="DTL934" s="213"/>
      <c r="DTM934" s="213"/>
      <c r="DTN934" s="213"/>
      <c r="DTO934" s="213"/>
      <c r="DTP934" s="213"/>
      <c r="DTQ934" s="213"/>
      <c r="DTR934" s="213"/>
      <c r="DTS934" s="213"/>
      <c r="DTT934" s="213"/>
      <c r="DTU934" s="213"/>
      <c r="DTV934" s="213"/>
      <c r="DTW934" s="213"/>
      <c r="DTX934" s="213"/>
      <c r="DTY934" s="213"/>
      <c r="DTZ934" s="213"/>
      <c r="DUA934" s="213"/>
      <c r="DUB934" s="213"/>
      <c r="DUC934" s="213"/>
      <c r="DUD934" s="213"/>
      <c r="DUE934" s="213"/>
      <c r="DUF934" s="213"/>
      <c r="DUG934" s="213"/>
      <c r="DUH934" s="213"/>
      <c r="DUI934" s="213"/>
      <c r="DUJ934" s="213"/>
      <c r="DUK934" s="213"/>
      <c r="DUL934" s="213"/>
      <c r="DUM934" s="213"/>
      <c r="DUN934" s="213"/>
      <c r="DUO934" s="213"/>
      <c r="DUP934" s="213"/>
      <c r="DUQ934" s="213"/>
      <c r="DUR934" s="213"/>
      <c r="DUS934" s="213"/>
      <c r="DUT934" s="213"/>
      <c r="DUU934" s="213"/>
      <c r="DUV934" s="213"/>
      <c r="DUW934" s="213"/>
      <c r="DUX934" s="213"/>
      <c r="DUY934" s="213"/>
      <c r="DUZ934" s="213"/>
      <c r="DVA934" s="213"/>
      <c r="DVB934" s="213"/>
      <c r="DVC934" s="213"/>
      <c r="DVD934" s="213"/>
      <c r="DVE934" s="213"/>
      <c r="DVF934" s="213"/>
      <c r="DVG934" s="213"/>
      <c r="DVH934" s="213"/>
      <c r="DVI934" s="213"/>
      <c r="DVJ934" s="213"/>
      <c r="DVK934" s="213"/>
      <c r="DVL934" s="213"/>
      <c r="DVM934" s="213"/>
      <c r="DVN934" s="213"/>
      <c r="DVO934" s="213"/>
      <c r="DVP934" s="213"/>
      <c r="DVQ934" s="213"/>
      <c r="DVR934" s="213"/>
      <c r="DVS934" s="213"/>
      <c r="DVT934" s="213"/>
      <c r="DVU934" s="213"/>
      <c r="DVV934" s="213"/>
      <c r="DVW934" s="213"/>
      <c r="DVX934" s="213"/>
      <c r="DVY934" s="213"/>
      <c r="DVZ934" s="213"/>
      <c r="DWA934" s="213"/>
      <c r="DWB934" s="213"/>
      <c r="DWC934" s="213"/>
      <c r="DWD934" s="213"/>
      <c r="DWE934" s="213"/>
      <c r="DWF934" s="213"/>
      <c r="DWG934" s="213"/>
      <c r="DWH934" s="213"/>
      <c r="DWI934" s="213"/>
      <c r="DWJ934" s="213"/>
      <c r="DWK934" s="213"/>
      <c r="DWL934" s="213"/>
      <c r="DWM934" s="213"/>
      <c r="DWN934" s="213"/>
      <c r="DWO934" s="213"/>
      <c r="DWP934" s="213"/>
      <c r="DWQ934" s="213"/>
      <c r="DWR934" s="213"/>
      <c r="DWS934" s="213"/>
      <c r="DWT934" s="213"/>
      <c r="DWU934" s="213"/>
      <c r="DWV934" s="213"/>
      <c r="DWW934" s="213"/>
      <c r="DWX934" s="213"/>
      <c r="DWY934" s="213"/>
      <c r="DWZ934" s="213"/>
      <c r="DXA934" s="213"/>
      <c r="DXB934" s="213"/>
      <c r="DXC934" s="213"/>
      <c r="DXD934" s="213"/>
      <c r="DXE934" s="213"/>
      <c r="DXF934" s="213"/>
      <c r="DXG934" s="213"/>
      <c r="DXH934" s="213"/>
      <c r="DXI934" s="213"/>
      <c r="DXJ934" s="213"/>
      <c r="DXK934" s="213"/>
      <c r="DXL934" s="213"/>
      <c r="DXM934" s="213"/>
      <c r="DXN934" s="213"/>
      <c r="DXO934" s="213"/>
      <c r="DXP934" s="213"/>
      <c r="DXQ934" s="213"/>
      <c r="DXR934" s="213"/>
      <c r="DXS934" s="213"/>
      <c r="DXT934" s="213"/>
      <c r="DXU934" s="213"/>
      <c r="DXV934" s="213"/>
      <c r="DXW934" s="213"/>
      <c r="DXX934" s="213"/>
      <c r="DXY934" s="213"/>
      <c r="DXZ934" s="213"/>
      <c r="DYA934" s="213"/>
      <c r="DYB934" s="213"/>
      <c r="DYC934" s="213"/>
      <c r="DYD934" s="213"/>
      <c r="DYE934" s="213"/>
      <c r="DYF934" s="213"/>
      <c r="DYG934" s="213"/>
      <c r="DYH934" s="213"/>
      <c r="DYI934" s="213"/>
      <c r="DYJ934" s="213"/>
      <c r="DYK934" s="213"/>
      <c r="DYL934" s="213"/>
      <c r="DYM934" s="213"/>
      <c r="DYN934" s="213"/>
      <c r="DYO934" s="213"/>
      <c r="DYP934" s="213"/>
      <c r="DYQ934" s="213"/>
      <c r="DYR934" s="213"/>
      <c r="DYS934" s="213"/>
      <c r="DYT934" s="213"/>
      <c r="DYU934" s="213"/>
      <c r="DYV934" s="213"/>
      <c r="DYW934" s="213"/>
      <c r="DYX934" s="213"/>
      <c r="DYY934" s="213"/>
      <c r="DYZ934" s="213"/>
      <c r="DZA934" s="213"/>
      <c r="DZB934" s="213"/>
      <c r="DZC934" s="213"/>
      <c r="DZD934" s="213"/>
      <c r="DZE934" s="213"/>
      <c r="DZF934" s="213"/>
      <c r="DZG934" s="213"/>
      <c r="DZH934" s="213"/>
      <c r="DZI934" s="213"/>
      <c r="DZJ934" s="213"/>
      <c r="DZK934" s="213"/>
      <c r="DZL934" s="213"/>
      <c r="DZM934" s="213"/>
      <c r="DZN934" s="213"/>
      <c r="DZO934" s="213"/>
      <c r="DZP934" s="213"/>
      <c r="DZQ934" s="213"/>
      <c r="DZR934" s="213"/>
      <c r="DZS934" s="213"/>
      <c r="DZT934" s="213"/>
      <c r="DZU934" s="213"/>
      <c r="DZV934" s="213"/>
      <c r="DZW934" s="213"/>
      <c r="DZX934" s="213"/>
      <c r="DZY934" s="213"/>
      <c r="DZZ934" s="213"/>
      <c r="EAA934" s="213"/>
      <c r="EAB934" s="213"/>
      <c r="EAC934" s="213"/>
      <c r="EAD934" s="213"/>
      <c r="EAE934" s="213"/>
      <c r="EAF934" s="213"/>
      <c r="EAG934" s="213"/>
      <c r="EAH934" s="213"/>
      <c r="EAI934" s="213"/>
      <c r="EAJ934" s="213"/>
      <c r="EAK934" s="213"/>
      <c r="EAL934" s="213"/>
      <c r="EAM934" s="213"/>
      <c r="EAN934" s="213"/>
      <c r="EAO934" s="213"/>
      <c r="EAP934" s="213"/>
      <c r="EAQ934" s="213"/>
      <c r="EAR934" s="213"/>
      <c r="EAS934" s="213"/>
      <c r="EAT934" s="213"/>
      <c r="EAU934" s="213"/>
      <c r="EAV934" s="213"/>
      <c r="EAW934" s="213"/>
      <c r="EAX934" s="213"/>
      <c r="EAY934" s="213"/>
      <c r="EAZ934" s="213"/>
      <c r="EBA934" s="213"/>
      <c r="EBB934" s="213"/>
      <c r="EBC934" s="213"/>
      <c r="EBD934" s="213"/>
      <c r="EBE934" s="213"/>
      <c r="EBF934" s="213"/>
      <c r="EBG934" s="213"/>
      <c r="EBH934" s="213"/>
      <c r="EBI934" s="213"/>
      <c r="EBJ934" s="213"/>
      <c r="EBK934" s="213"/>
      <c r="EBL934" s="213"/>
      <c r="EBM934" s="213"/>
      <c r="EBN934" s="213"/>
      <c r="EBO934" s="213"/>
      <c r="EBP934" s="213"/>
      <c r="EBQ934" s="213"/>
      <c r="EBR934" s="213"/>
      <c r="EBS934" s="213"/>
      <c r="EBT934" s="213"/>
      <c r="EBU934" s="213"/>
      <c r="EBV934" s="213"/>
      <c r="EBW934" s="213"/>
      <c r="EBX934" s="213"/>
      <c r="EBY934" s="213"/>
      <c r="EBZ934" s="213"/>
      <c r="ECA934" s="213"/>
      <c r="ECB934" s="213"/>
      <c r="ECC934" s="213"/>
      <c r="ECD934" s="213"/>
      <c r="ECE934" s="213"/>
      <c r="ECF934" s="213"/>
      <c r="ECG934" s="213"/>
      <c r="ECH934" s="213"/>
      <c r="ECI934" s="213"/>
      <c r="ECJ934" s="213"/>
      <c r="ECK934" s="213"/>
      <c r="ECL934" s="213"/>
      <c r="ECM934" s="213"/>
      <c r="ECN934" s="213"/>
      <c r="ECO934" s="213"/>
      <c r="ECP934" s="213"/>
      <c r="ECQ934" s="213"/>
      <c r="ECR934" s="213"/>
      <c r="ECS934" s="213"/>
      <c r="ECT934" s="213"/>
      <c r="ECU934" s="213"/>
      <c r="ECV934" s="213"/>
      <c r="ECW934" s="213"/>
      <c r="ECX934" s="213"/>
      <c r="ECY934" s="213"/>
      <c r="ECZ934" s="213"/>
      <c r="EDA934" s="213"/>
      <c r="EDB934" s="213"/>
      <c r="EDC934" s="213"/>
      <c r="EDD934" s="213"/>
      <c r="EDE934" s="213"/>
      <c r="EDF934" s="213"/>
      <c r="EDG934" s="213"/>
      <c r="EDH934" s="213"/>
      <c r="EDI934" s="213"/>
      <c r="EDJ934" s="213"/>
      <c r="EDK934" s="213"/>
      <c r="EDL934" s="213"/>
      <c r="EDM934" s="213"/>
      <c r="EDN934" s="213"/>
      <c r="EDO934" s="213"/>
      <c r="EDP934" s="213"/>
      <c r="EDQ934" s="213"/>
      <c r="EDR934" s="213"/>
      <c r="EDS934" s="213"/>
      <c r="EDT934" s="213"/>
      <c r="EDU934" s="213"/>
      <c r="EDV934" s="213"/>
      <c r="EDW934" s="213"/>
      <c r="EDX934" s="213"/>
      <c r="EDY934" s="213"/>
      <c r="EDZ934" s="213"/>
      <c r="EEA934" s="213"/>
      <c r="EEB934" s="213"/>
      <c r="EEC934" s="213"/>
      <c r="EED934" s="213"/>
      <c r="EEE934" s="213"/>
      <c r="EEF934" s="213"/>
      <c r="EEG934" s="213"/>
      <c r="EEH934" s="213"/>
      <c r="EEI934" s="213"/>
      <c r="EEJ934" s="213"/>
      <c r="EEK934" s="213"/>
      <c r="EEL934" s="213"/>
      <c r="EEM934" s="213"/>
      <c r="EEN934" s="213"/>
      <c r="EEO934" s="213"/>
      <c r="EEP934" s="213"/>
      <c r="EEQ934" s="213"/>
      <c r="EER934" s="213"/>
      <c r="EES934" s="213"/>
      <c r="EET934" s="213"/>
      <c r="EEU934" s="213"/>
      <c r="EEV934" s="213"/>
      <c r="EEW934" s="213"/>
      <c r="EEX934" s="213"/>
      <c r="EEY934" s="213"/>
      <c r="EEZ934" s="213"/>
      <c r="EFA934" s="213"/>
      <c r="EFB934" s="213"/>
      <c r="EFC934" s="213"/>
      <c r="EFD934" s="213"/>
      <c r="EFE934" s="213"/>
      <c r="EFF934" s="213"/>
      <c r="EFG934" s="213"/>
      <c r="EFH934" s="213"/>
      <c r="EFI934" s="213"/>
      <c r="EFJ934" s="213"/>
      <c r="EFK934" s="213"/>
      <c r="EFL934" s="213"/>
      <c r="EFM934" s="213"/>
      <c r="EFN934" s="213"/>
      <c r="EFO934" s="213"/>
      <c r="EFP934" s="213"/>
      <c r="EFQ934" s="213"/>
      <c r="EFR934" s="213"/>
      <c r="EFS934" s="213"/>
      <c r="EFT934" s="213"/>
      <c r="EFU934" s="213"/>
      <c r="EFV934" s="213"/>
      <c r="EFW934" s="213"/>
      <c r="EFX934" s="213"/>
      <c r="EFY934" s="213"/>
      <c r="EFZ934" s="213"/>
      <c r="EGA934" s="213"/>
      <c r="EGB934" s="213"/>
      <c r="EGC934" s="213"/>
      <c r="EGD934" s="213"/>
      <c r="EGE934" s="213"/>
      <c r="EGF934" s="213"/>
      <c r="EGG934" s="213"/>
      <c r="EGH934" s="213"/>
      <c r="EGI934" s="213"/>
      <c r="EGJ934" s="213"/>
      <c r="EGK934" s="213"/>
      <c r="EGL934" s="213"/>
      <c r="EGM934" s="213"/>
      <c r="EGN934" s="213"/>
      <c r="EGO934" s="213"/>
      <c r="EGP934" s="213"/>
      <c r="EGQ934" s="213"/>
      <c r="EGR934" s="213"/>
      <c r="EGS934" s="213"/>
      <c r="EGT934" s="213"/>
      <c r="EGU934" s="213"/>
      <c r="EGV934" s="213"/>
      <c r="EGW934" s="213"/>
      <c r="EGX934" s="213"/>
      <c r="EGY934" s="213"/>
      <c r="EGZ934" s="213"/>
      <c r="EHA934" s="213"/>
      <c r="EHB934" s="213"/>
      <c r="EHC934" s="213"/>
      <c r="EHD934" s="213"/>
      <c r="EHE934" s="213"/>
      <c r="EHF934" s="213"/>
      <c r="EHG934" s="213"/>
      <c r="EHH934" s="213"/>
      <c r="EHI934" s="213"/>
      <c r="EHJ934" s="213"/>
      <c r="EHK934" s="213"/>
      <c r="EHL934" s="213"/>
      <c r="EHM934" s="213"/>
      <c r="EHN934" s="213"/>
      <c r="EHO934" s="213"/>
      <c r="EHP934" s="213"/>
      <c r="EHQ934" s="213"/>
      <c r="EHR934" s="213"/>
      <c r="EHS934" s="213"/>
      <c r="EHT934" s="213"/>
      <c r="EHU934" s="213"/>
      <c r="EHV934" s="213"/>
      <c r="EHW934" s="213"/>
      <c r="EHX934" s="213"/>
      <c r="EHY934" s="213"/>
      <c r="EHZ934" s="213"/>
      <c r="EIA934" s="213"/>
      <c r="EIB934" s="213"/>
      <c r="EIC934" s="213"/>
      <c r="EID934" s="213"/>
      <c r="EIE934" s="213"/>
      <c r="EIF934" s="213"/>
      <c r="EIG934" s="213"/>
      <c r="EIH934" s="213"/>
      <c r="EII934" s="213"/>
      <c r="EIJ934" s="213"/>
      <c r="EIK934" s="213"/>
      <c r="EIL934" s="213"/>
      <c r="EIM934" s="213"/>
      <c r="EIN934" s="213"/>
      <c r="EIO934" s="213"/>
      <c r="EIP934" s="213"/>
      <c r="EIQ934" s="213"/>
      <c r="EIR934" s="213"/>
      <c r="EIS934" s="213"/>
      <c r="EIT934" s="213"/>
      <c r="EIU934" s="213"/>
      <c r="EIV934" s="213"/>
      <c r="EIW934" s="213"/>
      <c r="EIX934" s="213"/>
      <c r="EIY934" s="213"/>
      <c r="EIZ934" s="213"/>
      <c r="EJA934" s="213"/>
      <c r="EJB934" s="213"/>
      <c r="EJC934" s="213"/>
      <c r="EJD934" s="213"/>
      <c r="EJE934" s="213"/>
      <c r="EJF934" s="213"/>
      <c r="EJG934" s="213"/>
      <c r="EJH934" s="213"/>
      <c r="EJI934" s="213"/>
      <c r="EJJ934" s="213"/>
      <c r="EJK934" s="213"/>
      <c r="EJL934" s="213"/>
      <c r="EJM934" s="213"/>
      <c r="EJN934" s="213"/>
      <c r="EJO934" s="213"/>
      <c r="EJP934" s="213"/>
      <c r="EJQ934" s="213"/>
      <c r="EJR934" s="213"/>
      <c r="EJS934" s="213"/>
      <c r="EJT934" s="213"/>
      <c r="EJU934" s="213"/>
      <c r="EJV934" s="213"/>
      <c r="EJW934" s="213"/>
      <c r="EJX934" s="213"/>
      <c r="EJY934" s="213"/>
      <c r="EJZ934" s="213"/>
      <c r="EKA934" s="213"/>
      <c r="EKB934" s="213"/>
      <c r="EKC934" s="213"/>
      <c r="EKD934" s="213"/>
      <c r="EKE934" s="213"/>
      <c r="EKF934" s="213"/>
      <c r="EKG934" s="213"/>
      <c r="EKH934" s="213"/>
      <c r="EKI934" s="213"/>
      <c r="EKJ934" s="213"/>
      <c r="EKK934" s="213"/>
      <c r="EKL934" s="213"/>
      <c r="EKM934" s="213"/>
      <c r="EKN934" s="213"/>
      <c r="EKO934" s="213"/>
      <c r="EKP934" s="213"/>
      <c r="EKQ934" s="213"/>
      <c r="EKR934" s="213"/>
      <c r="EKS934" s="213"/>
      <c r="EKT934" s="213"/>
      <c r="EKU934" s="213"/>
      <c r="EKV934" s="213"/>
      <c r="EKW934" s="213"/>
      <c r="EKX934" s="213"/>
      <c r="EKY934" s="213"/>
      <c r="EKZ934" s="213"/>
      <c r="ELA934" s="213"/>
      <c r="ELB934" s="213"/>
      <c r="ELC934" s="213"/>
      <c r="ELD934" s="213"/>
      <c r="ELE934" s="213"/>
      <c r="ELF934" s="213"/>
      <c r="ELG934" s="213"/>
      <c r="ELH934" s="213"/>
      <c r="ELI934" s="213"/>
      <c r="ELJ934" s="213"/>
      <c r="ELK934" s="213"/>
      <c r="ELL934" s="213"/>
      <c r="ELM934" s="213"/>
      <c r="ELN934" s="213"/>
      <c r="ELO934" s="213"/>
      <c r="ELP934" s="213"/>
      <c r="ELQ934" s="213"/>
      <c r="ELR934" s="213"/>
      <c r="ELS934" s="213"/>
      <c r="ELT934" s="213"/>
      <c r="ELU934" s="213"/>
      <c r="ELV934" s="213"/>
      <c r="ELW934" s="213"/>
      <c r="ELX934" s="213"/>
      <c r="ELY934" s="213"/>
      <c r="ELZ934" s="213"/>
      <c r="EMA934" s="213"/>
      <c r="EMB934" s="213"/>
      <c r="EMC934" s="213"/>
      <c r="EMD934" s="213"/>
      <c r="EME934" s="213"/>
      <c r="EMF934" s="213"/>
      <c r="EMG934" s="213"/>
      <c r="EMH934" s="213"/>
      <c r="EMI934" s="213"/>
      <c r="EMJ934" s="213"/>
      <c r="EMK934" s="213"/>
      <c r="EML934" s="213"/>
      <c r="EMM934" s="213"/>
      <c r="EMN934" s="213"/>
      <c r="EMO934" s="213"/>
      <c r="EMP934" s="213"/>
      <c r="EMQ934" s="213"/>
      <c r="EMR934" s="213"/>
      <c r="EMS934" s="213"/>
      <c r="EMT934" s="213"/>
      <c r="EMU934" s="213"/>
      <c r="EMV934" s="213"/>
      <c r="EMW934" s="213"/>
      <c r="EMX934" s="213"/>
      <c r="EMY934" s="213"/>
      <c r="EMZ934" s="213"/>
      <c r="ENA934" s="213"/>
      <c r="ENB934" s="213"/>
      <c r="ENC934" s="213"/>
      <c r="END934" s="213"/>
      <c r="ENE934" s="213"/>
      <c r="ENF934" s="213"/>
      <c r="ENG934" s="213"/>
      <c r="ENH934" s="213"/>
      <c r="ENI934" s="213"/>
      <c r="ENJ934" s="213"/>
      <c r="ENK934" s="213"/>
      <c r="ENL934" s="213"/>
      <c r="ENM934" s="213"/>
      <c r="ENN934" s="213"/>
      <c r="ENO934" s="213"/>
      <c r="ENP934" s="213"/>
      <c r="ENQ934" s="213"/>
      <c r="ENR934" s="213"/>
      <c r="ENS934" s="213"/>
      <c r="ENT934" s="213"/>
      <c r="ENU934" s="213"/>
      <c r="ENV934" s="213"/>
      <c r="ENW934" s="213"/>
      <c r="ENX934" s="213"/>
      <c r="ENY934" s="213"/>
      <c r="ENZ934" s="213"/>
      <c r="EOA934" s="213"/>
      <c r="EOB934" s="213"/>
      <c r="EOC934" s="213"/>
      <c r="EOD934" s="213"/>
      <c r="EOE934" s="213"/>
      <c r="EOF934" s="213"/>
      <c r="EOG934" s="213"/>
      <c r="EOH934" s="213"/>
      <c r="EOI934" s="213"/>
      <c r="EOJ934" s="213"/>
      <c r="EOK934" s="213"/>
      <c r="EOL934" s="213"/>
      <c r="EOM934" s="213"/>
      <c r="EON934" s="213"/>
      <c r="EOO934" s="213"/>
      <c r="EOP934" s="213"/>
      <c r="EOQ934" s="213"/>
      <c r="EOR934" s="213"/>
      <c r="EOS934" s="213"/>
      <c r="EOT934" s="213"/>
      <c r="EOU934" s="213"/>
      <c r="EOV934" s="213"/>
      <c r="EOW934" s="213"/>
      <c r="EOX934" s="213"/>
      <c r="EOY934" s="213"/>
      <c r="EOZ934" s="213"/>
      <c r="EPA934" s="213"/>
      <c r="EPB934" s="213"/>
      <c r="EPC934" s="213"/>
      <c r="EPD934" s="213"/>
      <c r="EPE934" s="213"/>
      <c r="EPF934" s="213"/>
      <c r="EPG934" s="213"/>
      <c r="EPH934" s="213"/>
      <c r="EPI934" s="213"/>
      <c r="EPJ934" s="213"/>
      <c r="EPK934" s="213"/>
      <c r="EPL934" s="213"/>
      <c r="EPM934" s="213"/>
      <c r="EPN934" s="213"/>
      <c r="EPO934" s="213"/>
      <c r="EPP934" s="213"/>
      <c r="EPQ934" s="213"/>
      <c r="EPR934" s="213"/>
      <c r="EPS934" s="213"/>
      <c r="EPT934" s="213"/>
      <c r="EPU934" s="213"/>
      <c r="EPV934" s="213"/>
      <c r="EPW934" s="213"/>
      <c r="EPX934" s="213"/>
      <c r="EPY934" s="213"/>
      <c r="EPZ934" s="213"/>
      <c r="EQA934" s="213"/>
      <c r="EQB934" s="213"/>
      <c r="EQC934" s="213"/>
      <c r="EQD934" s="213"/>
      <c r="EQE934" s="213"/>
      <c r="EQF934" s="213"/>
      <c r="EQG934" s="213"/>
      <c r="EQH934" s="213"/>
      <c r="EQI934" s="213"/>
      <c r="EQJ934" s="213"/>
      <c r="EQK934" s="213"/>
      <c r="EQL934" s="213"/>
      <c r="EQM934" s="213"/>
      <c r="EQN934" s="213"/>
      <c r="EQO934" s="213"/>
      <c r="EQP934" s="213"/>
      <c r="EQQ934" s="213"/>
      <c r="EQR934" s="213"/>
      <c r="EQS934" s="213"/>
      <c r="EQT934" s="213"/>
      <c r="EQU934" s="213"/>
      <c r="EQV934" s="213"/>
      <c r="EQW934" s="213"/>
      <c r="EQX934" s="213"/>
      <c r="EQY934" s="213"/>
      <c r="EQZ934" s="213"/>
      <c r="ERA934" s="213"/>
      <c r="ERB934" s="213"/>
      <c r="ERC934" s="213"/>
      <c r="ERD934" s="213"/>
      <c r="ERE934" s="213"/>
      <c r="ERF934" s="213"/>
      <c r="ERG934" s="213"/>
      <c r="ERH934" s="213"/>
      <c r="ERI934" s="213"/>
      <c r="ERJ934" s="213"/>
      <c r="ERK934" s="213"/>
      <c r="ERL934" s="213"/>
      <c r="ERM934" s="213"/>
      <c r="ERN934" s="213"/>
      <c r="ERO934" s="213"/>
      <c r="ERP934" s="213"/>
      <c r="ERQ934" s="213"/>
      <c r="ERR934" s="213"/>
      <c r="ERS934" s="213"/>
      <c r="ERT934" s="213"/>
      <c r="ERU934" s="213"/>
      <c r="ERV934" s="213"/>
      <c r="ERW934" s="213"/>
      <c r="ERX934" s="213"/>
      <c r="ERY934" s="213"/>
      <c r="ERZ934" s="213"/>
      <c r="ESA934" s="213"/>
      <c r="ESB934" s="213"/>
      <c r="ESC934" s="213"/>
      <c r="ESD934" s="213"/>
      <c r="ESE934" s="213"/>
      <c r="ESF934" s="213"/>
      <c r="ESG934" s="213"/>
      <c r="ESH934" s="213"/>
      <c r="ESI934" s="213"/>
      <c r="ESJ934" s="213"/>
      <c r="ESK934" s="213"/>
      <c r="ESL934" s="213"/>
      <c r="ESM934" s="213"/>
      <c r="ESN934" s="213"/>
      <c r="ESO934" s="213"/>
      <c r="ESP934" s="213"/>
      <c r="ESQ934" s="213"/>
      <c r="ESR934" s="213"/>
      <c r="ESS934" s="213"/>
      <c r="EST934" s="213"/>
      <c r="ESU934" s="213"/>
      <c r="ESV934" s="213"/>
      <c r="ESW934" s="213"/>
      <c r="ESX934" s="213"/>
      <c r="ESY934" s="213"/>
      <c r="ESZ934" s="213"/>
      <c r="ETA934" s="213"/>
      <c r="ETB934" s="213"/>
      <c r="ETC934" s="213"/>
      <c r="ETD934" s="213"/>
      <c r="ETE934" s="213"/>
      <c r="ETF934" s="213"/>
      <c r="ETG934" s="213"/>
      <c r="ETH934" s="213"/>
      <c r="ETI934" s="213"/>
      <c r="ETJ934" s="213"/>
      <c r="ETK934" s="213"/>
      <c r="ETL934" s="213"/>
      <c r="ETM934" s="213"/>
      <c r="ETN934" s="213"/>
      <c r="ETO934" s="213"/>
      <c r="ETP934" s="213"/>
      <c r="ETQ934" s="213"/>
      <c r="ETR934" s="213"/>
      <c r="ETS934" s="213"/>
      <c r="ETT934" s="213"/>
      <c r="ETU934" s="213"/>
      <c r="ETV934" s="213"/>
      <c r="ETW934" s="213"/>
      <c r="ETX934" s="213"/>
      <c r="ETY934" s="213"/>
      <c r="ETZ934" s="213"/>
      <c r="EUA934" s="213"/>
      <c r="EUB934" s="213"/>
      <c r="EUC934" s="213"/>
      <c r="EUD934" s="213"/>
      <c r="EUE934" s="213"/>
      <c r="EUF934" s="213"/>
      <c r="EUG934" s="213"/>
      <c r="EUH934" s="213"/>
      <c r="EUI934" s="213"/>
      <c r="EUJ934" s="213"/>
      <c r="EUK934" s="213"/>
      <c r="EUL934" s="213"/>
      <c r="EUM934" s="213"/>
      <c r="EUN934" s="213"/>
      <c r="EUO934" s="213"/>
      <c r="EUP934" s="213"/>
      <c r="EUQ934" s="213"/>
      <c r="EUR934" s="213"/>
      <c r="EUS934" s="213"/>
      <c r="EUT934" s="213"/>
      <c r="EUU934" s="213"/>
      <c r="EUV934" s="213"/>
      <c r="EUW934" s="213"/>
      <c r="EUX934" s="213"/>
      <c r="EUY934" s="213"/>
      <c r="EUZ934" s="213"/>
      <c r="EVA934" s="213"/>
      <c r="EVB934" s="213"/>
      <c r="EVC934" s="213"/>
      <c r="EVD934" s="213"/>
      <c r="EVE934" s="213"/>
      <c r="EVF934" s="213"/>
      <c r="EVG934" s="213"/>
      <c r="EVH934" s="213"/>
      <c r="EVI934" s="213"/>
      <c r="EVJ934" s="213"/>
      <c r="EVK934" s="213"/>
      <c r="EVL934" s="213"/>
      <c r="EVM934" s="213"/>
      <c r="EVN934" s="213"/>
      <c r="EVO934" s="213"/>
      <c r="EVP934" s="213"/>
      <c r="EVQ934" s="213"/>
      <c r="EVR934" s="213"/>
      <c r="EVS934" s="213"/>
      <c r="EVT934" s="213"/>
      <c r="EVU934" s="213"/>
      <c r="EVV934" s="213"/>
      <c r="EVW934" s="213"/>
      <c r="EVX934" s="213"/>
      <c r="EVY934" s="213"/>
      <c r="EVZ934" s="213"/>
      <c r="EWA934" s="213"/>
      <c r="EWB934" s="213"/>
      <c r="EWC934" s="213"/>
      <c r="EWD934" s="213"/>
      <c r="EWE934" s="213"/>
      <c r="EWF934" s="213"/>
      <c r="EWG934" s="213"/>
      <c r="EWH934" s="213"/>
      <c r="EWI934" s="213"/>
      <c r="EWJ934" s="213"/>
      <c r="EWK934" s="213"/>
      <c r="EWL934" s="213"/>
      <c r="EWM934" s="213"/>
      <c r="EWN934" s="213"/>
      <c r="EWO934" s="213"/>
      <c r="EWP934" s="213"/>
      <c r="EWQ934" s="213"/>
      <c r="EWR934" s="213"/>
      <c r="EWS934" s="213"/>
      <c r="EWT934" s="213"/>
      <c r="EWU934" s="213"/>
      <c r="EWV934" s="213"/>
      <c r="EWW934" s="213"/>
      <c r="EWX934" s="213"/>
      <c r="EWY934" s="213"/>
      <c r="EWZ934" s="213"/>
      <c r="EXA934" s="213"/>
      <c r="EXB934" s="213"/>
      <c r="EXC934" s="213"/>
      <c r="EXD934" s="213"/>
      <c r="EXE934" s="213"/>
      <c r="EXF934" s="213"/>
      <c r="EXG934" s="213"/>
      <c r="EXH934" s="213"/>
      <c r="EXI934" s="213"/>
      <c r="EXJ934" s="213"/>
      <c r="EXK934" s="213"/>
      <c r="EXL934" s="213"/>
      <c r="EXM934" s="213"/>
      <c r="EXN934" s="213"/>
      <c r="EXO934" s="213"/>
      <c r="EXP934" s="213"/>
      <c r="EXQ934" s="213"/>
      <c r="EXR934" s="213"/>
      <c r="EXS934" s="213"/>
      <c r="EXT934" s="213"/>
      <c r="EXU934" s="213"/>
      <c r="EXV934" s="213"/>
      <c r="EXW934" s="213"/>
      <c r="EXX934" s="213"/>
      <c r="EXY934" s="213"/>
      <c r="EXZ934" s="213"/>
      <c r="EYA934" s="213"/>
      <c r="EYB934" s="213"/>
      <c r="EYC934" s="213"/>
      <c r="EYD934" s="213"/>
      <c r="EYE934" s="213"/>
      <c r="EYF934" s="213"/>
      <c r="EYG934" s="213"/>
      <c r="EYH934" s="213"/>
      <c r="EYI934" s="213"/>
      <c r="EYJ934" s="213"/>
      <c r="EYK934" s="213"/>
      <c r="EYL934" s="213"/>
      <c r="EYM934" s="213"/>
      <c r="EYN934" s="213"/>
      <c r="EYO934" s="213"/>
      <c r="EYP934" s="213"/>
      <c r="EYQ934" s="213"/>
      <c r="EYR934" s="213"/>
      <c r="EYS934" s="213"/>
      <c r="EYT934" s="213"/>
      <c r="EYU934" s="213"/>
      <c r="EYV934" s="213"/>
      <c r="EYW934" s="213"/>
      <c r="EYX934" s="213"/>
      <c r="EYY934" s="213"/>
      <c r="EYZ934" s="213"/>
      <c r="EZA934" s="213"/>
      <c r="EZB934" s="213"/>
      <c r="EZC934" s="213"/>
      <c r="EZD934" s="213"/>
      <c r="EZE934" s="213"/>
      <c r="EZF934" s="213"/>
      <c r="EZG934" s="213"/>
      <c r="EZH934" s="213"/>
      <c r="EZI934" s="213"/>
      <c r="EZJ934" s="213"/>
      <c r="EZK934" s="213"/>
      <c r="EZL934" s="213"/>
      <c r="EZM934" s="213"/>
      <c r="EZN934" s="213"/>
      <c r="EZO934" s="213"/>
      <c r="EZP934" s="213"/>
      <c r="EZQ934" s="213"/>
      <c r="EZR934" s="213"/>
      <c r="EZS934" s="213"/>
      <c r="EZT934" s="213"/>
      <c r="EZU934" s="213"/>
      <c r="EZV934" s="213"/>
      <c r="EZW934" s="213"/>
      <c r="EZX934" s="213"/>
      <c r="EZY934" s="213"/>
      <c r="EZZ934" s="213"/>
      <c r="FAA934" s="213"/>
      <c r="FAB934" s="213"/>
      <c r="FAC934" s="213"/>
      <c r="FAD934" s="213"/>
      <c r="FAE934" s="213"/>
      <c r="FAF934" s="213"/>
      <c r="FAG934" s="213"/>
      <c r="FAH934" s="213"/>
      <c r="FAI934" s="213"/>
      <c r="FAJ934" s="213"/>
      <c r="FAK934" s="213"/>
      <c r="FAL934" s="213"/>
      <c r="FAM934" s="213"/>
      <c r="FAN934" s="213"/>
      <c r="FAO934" s="213"/>
      <c r="FAP934" s="213"/>
      <c r="FAQ934" s="213"/>
      <c r="FAR934" s="213"/>
      <c r="FAS934" s="213"/>
      <c r="FAT934" s="213"/>
      <c r="FAU934" s="213"/>
      <c r="FAV934" s="213"/>
      <c r="FAW934" s="213"/>
      <c r="FAX934" s="213"/>
      <c r="FAY934" s="213"/>
      <c r="FAZ934" s="213"/>
      <c r="FBA934" s="213"/>
      <c r="FBB934" s="213"/>
      <c r="FBC934" s="213"/>
      <c r="FBD934" s="213"/>
      <c r="FBE934" s="213"/>
      <c r="FBF934" s="213"/>
      <c r="FBG934" s="213"/>
      <c r="FBH934" s="213"/>
      <c r="FBI934" s="213"/>
      <c r="FBJ934" s="213"/>
      <c r="FBK934" s="213"/>
      <c r="FBL934" s="213"/>
      <c r="FBM934" s="213"/>
      <c r="FBN934" s="213"/>
      <c r="FBO934" s="213"/>
      <c r="FBP934" s="213"/>
      <c r="FBQ934" s="213"/>
      <c r="FBR934" s="213"/>
      <c r="FBS934" s="213"/>
      <c r="FBT934" s="213"/>
      <c r="FBU934" s="213"/>
      <c r="FBV934" s="213"/>
      <c r="FBW934" s="213"/>
      <c r="FBX934" s="213"/>
      <c r="FBY934" s="213"/>
      <c r="FBZ934" s="213"/>
      <c r="FCA934" s="213"/>
      <c r="FCB934" s="213"/>
      <c r="FCC934" s="213"/>
      <c r="FCD934" s="213"/>
      <c r="FCE934" s="213"/>
      <c r="FCF934" s="213"/>
      <c r="FCG934" s="213"/>
      <c r="FCH934" s="213"/>
      <c r="FCI934" s="213"/>
      <c r="FCJ934" s="213"/>
      <c r="FCK934" s="213"/>
      <c r="FCL934" s="213"/>
      <c r="FCM934" s="213"/>
      <c r="FCN934" s="213"/>
      <c r="FCO934" s="213"/>
      <c r="FCP934" s="213"/>
      <c r="FCQ934" s="213"/>
      <c r="FCR934" s="213"/>
      <c r="FCS934" s="213"/>
      <c r="FCT934" s="213"/>
      <c r="FCU934" s="213"/>
      <c r="FCV934" s="213"/>
      <c r="FCW934" s="213"/>
      <c r="FCX934" s="213"/>
      <c r="FCY934" s="213"/>
      <c r="FCZ934" s="213"/>
      <c r="FDA934" s="213"/>
      <c r="FDB934" s="213"/>
      <c r="FDC934" s="213"/>
      <c r="FDD934" s="213"/>
      <c r="FDE934" s="213"/>
      <c r="FDF934" s="213"/>
      <c r="FDG934" s="213"/>
      <c r="FDH934" s="213"/>
      <c r="FDI934" s="213"/>
      <c r="FDJ934" s="213"/>
      <c r="FDK934" s="213"/>
      <c r="FDL934" s="213"/>
      <c r="FDM934" s="213"/>
      <c r="FDN934" s="213"/>
      <c r="FDO934" s="213"/>
      <c r="FDP934" s="213"/>
      <c r="FDQ934" s="213"/>
      <c r="FDR934" s="213"/>
      <c r="FDS934" s="213"/>
      <c r="FDT934" s="213"/>
      <c r="FDU934" s="213"/>
      <c r="FDV934" s="213"/>
      <c r="FDW934" s="213"/>
      <c r="FDX934" s="213"/>
      <c r="FDY934" s="213"/>
      <c r="FDZ934" s="213"/>
      <c r="FEA934" s="213"/>
      <c r="FEB934" s="213"/>
      <c r="FEC934" s="213"/>
      <c r="FED934" s="213"/>
      <c r="FEE934" s="213"/>
      <c r="FEF934" s="213"/>
      <c r="FEG934" s="213"/>
      <c r="FEH934" s="213"/>
      <c r="FEI934" s="213"/>
      <c r="FEJ934" s="213"/>
      <c r="FEK934" s="213"/>
      <c r="FEL934" s="213"/>
      <c r="FEM934" s="213"/>
      <c r="FEN934" s="213"/>
      <c r="FEO934" s="213"/>
      <c r="FEP934" s="213"/>
      <c r="FEQ934" s="213"/>
      <c r="FER934" s="213"/>
      <c r="FES934" s="213"/>
      <c r="FET934" s="213"/>
      <c r="FEU934" s="213"/>
      <c r="FEV934" s="213"/>
      <c r="FEW934" s="213"/>
      <c r="FEX934" s="213"/>
      <c r="FEY934" s="213"/>
      <c r="FEZ934" s="213"/>
      <c r="FFA934" s="213"/>
      <c r="FFB934" s="213"/>
      <c r="FFC934" s="213"/>
      <c r="FFD934" s="213"/>
      <c r="FFE934" s="213"/>
      <c r="FFF934" s="213"/>
      <c r="FFG934" s="213"/>
      <c r="FFH934" s="213"/>
      <c r="FFI934" s="213"/>
      <c r="FFJ934" s="213"/>
      <c r="FFK934" s="213"/>
      <c r="FFL934" s="213"/>
      <c r="FFM934" s="213"/>
      <c r="FFN934" s="213"/>
      <c r="FFO934" s="213"/>
      <c r="FFP934" s="213"/>
      <c r="FFQ934" s="213"/>
      <c r="FFR934" s="213"/>
      <c r="FFS934" s="213"/>
      <c r="FFT934" s="213"/>
      <c r="FFU934" s="213"/>
      <c r="FFV934" s="213"/>
      <c r="FFW934" s="213"/>
      <c r="FFX934" s="213"/>
      <c r="FFY934" s="213"/>
      <c r="FFZ934" s="213"/>
      <c r="FGA934" s="213"/>
      <c r="FGB934" s="213"/>
      <c r="FGC934" s="213"/>
      <c r="FGD934" s="213"/>
      <c r="FGE934" s="213"/>
      <c r="FGF934" s="213"/>
      <c r="FGG934" s="213"/>
      <c r="FGH934" s="213"/>
      <c r="FGI934" s="213"/>
      <c r="FGJ934" s="213"/>
      <c r="FGK934" s="213"/>
      <c r="FGL934" s="213"/>
      <c r="FGM934" s="213"/>
      <c r="FGN934" s="213"/>
      <c r="FGO934" s="213"/>
      <c r="FGP934" s="213"/>
      <c r="FGQ934" s="213"/>
      <c r="FGR934" s="213"/>
      <c r="FGS934" s="213"/>
      <c r="FGT934" s="213"/>
      <c r="FGU934" s="213"/>
      <c r="FGV934" s="213"/>
      <c r="FGW934" s="213"/>
      <c r="FGX934" s="213"/>
      <c r="FGY934" s="213"/>
      <c r="FGZ934" s="213"/>
      <c r="FHA934" s="213"/>
      <c r="FHB934" s="213"/>
      <c r="FHC934" s="213"/>
      <c r="FHD934" s="213"/>
      <c r="FHE934" s="213"/>
      <c r="FHF934" s="213"/>
      <c r="FHG934" s="213"/>
      <c r="FHH934" s="213"/>
      <c r="FHI934" s="213"/>
      <c r="FHJ934" s="213"/>
      <c r="FHK934" s="213"/>
      <c r="FHL934" s="213"/>
      <c r="FHM934" s="213"/>
      <c r="FHN934" s="213"/>
      <c r="FHO934" s="213"/>
      <c r="FHP934" s="213"/>
      <c r="FHQ934" s="213"/>
      <c r="FHR934" s="213"/>
      <c r="FHS934" s="213"/>
      <c r="FHT934" s="213"/>
      <c r="FHU934" s="213"/>
      <c r="FHV934" s="213"/>
      <c r="FHW934" s="213"/>
      <c r="FHX934" s="213"/>
      <c r="FHY934" s="213"/>
      <c r="FHZ934" s="213"/>
      <c r="FIA934" s="213"/>
      <c r="FIB934" s="213"/>
      <c r="FIC934" s="213"/>
      <c r="FID934" s="213"/>
      <c r="FIE934" s="213"/>
      <c r="FIF934" s="213"/>
      <c r="FIG934" s="213"/>
      <c r="FIH934" s="213"/>
      <c r="FII934" s="213"/>
      <c r="FIJ934" s="213"/>
      <c r="FIK934" s="213"/>
      <c r="FIL934" s="213"/>
      <c r="FIM934" s="213"/>
      <c r="FIN934" s="213"/>
      <c r="FIO934" s="213"/>
      <c r="FIP934" s="213"/>
      <c r="FIQ934" s="213"/>
      <c r="FIR934" s="213"/>
      <c r="FIS934" s="213"/>
      <c r="FIT934" s="213"/>
      <c r="FIU934" s="213"/>
      <c r="FIV934" s="213"/>
      <c r="FIW934" s="213"/>
      <c r="FIX934" s="213"/>
      <c r="FIY934" s="213"/>
      <c r="FIZ934" s="213"/>
      <c r="FJA934" s="213"/>
      <c r="FJB934" s="213"/>
      <c r="FJC934" s="213"/>
      <c r="FJD934" s="213"/>
      <c r="FJE934" s="213"/>
      <c r="FJF934" s="213"/>
      <c r="FJG934" s="213"/>
      <c r="FJH934" s="213"/>
      <c r="FJI934" s="213"/>
      <c r="FJJ934" s="213"/>
      <c r="FJK934" s="213"/>
      <c r="FJL934" s="213"/>
      <c r="FJM934" s="213"/>
      <c r="FJN934" s="213"/>
      <c r="FJO934" s="213"/>
      <c r="FJP934" s="213"/>
      <c r="FJQ934" s="213"/>
      <c r="FJR934" s="213"/>
      <c r="FJS934" s="213"/>
      <c r="FJT934" s="213"/>
      <c r="FJU934" s="213"/>
      <c r="FJV934" s="213"/>
      <c r="FJW934" s="213"/>
      <c r="FJX934" s="213"/>
      <c r="FJY934" s="213"/>
      <c r="FJZ934" s="213"/>
      <c r="FKA934" s="213"/>
      <c r="FKB934" s="213"/>
      <c r="FKC934" s="213"/>
      <c r="FKD934" s="213"/>
      <c r="FKE934" s="213"/>
      <c r="FKF934" s="213"/>
      <c r="FKG934" s="213"/>
      <c r="FKH934" s="213"/>
      <c r="FKI934" s="213"/>
      <c r="FKJ934" s="213"/>
      <c r="FKK934" s="213"/>
      <c r="FKL934" s="213"/>
      <c r="FKM934" s="213"/>
      <c r="FKN934" s="213"/>
      <c r="FKO934" s="213"/>
      <c r="FKP934" s="213"/>
      <c r="FKQ934" s="213"/>
      <c r="FKR934" s="213"/>
      <c r="FKS934" s="213"/>
      <c r="FKT934" s="213"/>
      <c r="FKU934" s="213"/>
      <c r="FKV934" s="213"/>
      <c r="FKW934" s="213"/>
      <c r="FKX934" s="213"/>
      <c r="FKY934" s="213"/>
      <c r="FKZ934" s="213"/>
      <c r="FLA934" s="213"/>
      <c r="FLB934" s="213"/>
      <c r="FLC934" s="213"/>
      <c r="FLD934" s="213"/>
      <c r="FLE934" s="213"/>
      <c r="FLF934" s="213"/>
      <c r="FLG934" s="213"/>
      <c r="FLH934" s="213"/>
      <c r="FLI934" s="213"/>
      <c r="FLJ934" s="213"/>
      <c r="FLK934" s="213"/>
      <c r="FLL934" s="213"/>
      <c r="FLM934" s="213"/>
      <c r="FLN934" s="213"/>
      <c r="FLO934" s="213"/>
      <c r="FLP934" s="213"/>
      <c r="FLQ934" s="213"/>
      <c r="FLR934" s="213"/>
      <c r="FLS934" s="213"/>
      <c r="FLT934" s="213"/>
      <c r="FLU934" s="213"/>
      <c r="FLV934" s="213"/>
      <c r="FLW934" s="213"/>
      <c r="FLX934" s="213"/>
      <c r="FLY934" s="213"/>
      <c r="FLZ934" s="213"/>
      <c r="FMA934" s="213"/>
      <c r="FMB934" s="213"/>
      <c r="FMC934" s="213"/>
      <c r="FMD934" s="213"/>
      <c r="FME934" s="213"/>
      <c r="FMF934" s="213"/>
      <c r="FMG934" s="213"/>
      <c r="FMH934" s="213"/>
      <c r="FMI934" s="213"/>
      <c r="FMJ934" s="213"/>
      <c r="FMK934" s="213"/>
      <c r="FML934" s="213"/>
      <c r="FMM934" s="213"/>
      <c r="FMN934" s="213"/>
      <c r="FMO934" s="213"/>
      <c r="FMP934" s="213"/>
      <c r="FMQ934" s="213"/>
      <c r="FMR934" s="213"/>
      <c r="FMS934" s="213"/>
      <c r="FMT934" s="213"/>
      <c r="FMU934" s="213"/>
      <c r="FMV934" s="213"/>
      <c r="FMW934" s="213"/>
      <c r="FMX934" s="213"/>
      <c r="FMY934" s="213"/>
      <c r="FMZ934" s="213"/>
      <c r="FNA934" s="213"/>
      <c r="FNB934" s="213"/>
      <c r="FNC934" s="213"/>
      <c r="FND934" s="213"/>
      <c r="FNE934" s="213"/>
      <c r="FNF934" s="213"/>
      <c r="FNG934" s="213"/>
      <c r="FNH934" s="213"/>
      <c r="FNI934" s="213"/>
      <c r="FNJ934" s="213"/>
      <c r="FNK934" s="213"/>
      <c r="FNL934" s="213"/>
      <c r="FNM934" s="213"/>
      <c r="FNN934" s="213"/>
      <c r="FNO934" s="213"/>
      <c r="FNP934" s="213"/>
      <c r="FNQ934" s="213"/>
      <c r="FNR934" s="213"/>
      <c r="FNS934" s="213"/>
      <c r="FNT934" s="213"/>
      <c r="FNU934" s="213"/>
      <c r="FNV934" s="213"/>
      <c r="FNW934" s="213"/>
      <c r="FNX934" s="213"/>
      <c r="FNY934" s="213"/>
      <c r="FNZ934" s="213"/>
      <c r="FOA934" s="213"/>
      <c r="FOB934" s="213"/>
      <c r="FOC934" s="213"/>
      <c r="FOD934" s="213"/>
      <c r="FOE934" s="213"/>
      <c r="FOF934" s="213"/>
      <c r="FOG934" s="213"/>
      <c r="FOH934" s="213"/>
      <c r="FOI934" s="213"/>
      <c r="FOJ934" s="213"/>
      <c r="FOK934" s="213"/>
      <c r="FOL934" s="213"/>
      <c r="FOM934" s="213"/>
      <c r="FON934" s="213"/>
      <c r="FOO934" s="213"/>
      <c r="FOP934" s="213"/>
      <c r="FOQ934" s="213"/>
      <c r="FOR934" s="213"/>
      <c r="FOS934" s="213"/>
      <c r="FOT934" s="213"/>
      <c r="FOU934" s="213"/>
      <c r="FOV934" s="213"/>
      <c r="FOW934" s="213"/>
      <c r="FOX934" s="213"/>
      <c r="FOY934" s="213"/>
      <c r="FOZ934" s="213"/>
      <c r="FPA934" s="213"/>
      <c r="FPB934" s="213"/>
      <c r="FPC934" s="213"/>
      <c r="FPD934" s="213"/>
      <c r="FPE934" s="213"/>
      <c r="FPF934" s="213"/>
      <c r="FPG934" s="213"/>
      <c r="FPH934" s="213"/>
      <c r="FPI934" s="213"/>
      <c r="FPJ934" s="213"/>
      <c r="FPK934" s="213"/>
      <c r="FPL934" s="213"/>
      <c r="FPM934" s="213"/>
      <c r="FPN934" s="213"/>
      <c r="FPO934" s="213"/>
      <c r="FPP934" s="213"/>
      <c r="FPQ934" s="213"/>
      <c r="FPR934" s="213"/>
      <c r="FPS934" s="213"/>
      <c r="FPT934" s="213"/>
      <c r="FPU934" s="213"/>
      <c r="FPV934" s="213"/>
      <c r="FPW934" s="213"/>
      <c r="FPX934" s="213"/>
      <c r="FPY934" s="213"/>
      <c r="FPZ934" s="213"/>
      <c r="FQA934" s="213"/>
      <c r="FQB934" s="213"/>
      <c r="FQC934" s="213"/>
      <c r="FQD934" s="213"/>
      <c r="FQE934" s="213"/>
      <c r="FQF934" s="213"/>
      <c r="FQG934" s="213"/>
      <c r="FQH934" s="213"/>
      <c r="FQI934" s="213"/>
      <c r="FQJ934" s="213"/>
      <c r="FQK934" s="213"/>
      <c r="FQL934" s="213"/>
      <c r="FQM934" s="213"/>
      <c r="FQN934" s="213"/>
      <c r="FQO934" s="213"/>
      <c r="FQP934" s="213"/>
      <c r="FQQ934" s="213"/>
      <c r="FQR934" s="213"/>
      <c r="FQS934" s="213"/>
      <c r="FQT934" s="213"/>
      <c r="FQU934" s="213"/>
      <c r="FQV934" s="213"/>
      <c r="FQW934" s="213"/>
      <c r="FQX934" s="213"/>
      <c r="FQY934" s="213"/>
      <c r="FQZ934" s="213"/>
      <c r="FRA934" s="213"/>
      <c r="FRB934" s="213"/>
      <c r="FRC934" s="213"/>
      <c r="FRD934" s="213"/>
      <c r="FRE934" s="213"/>
      <c r="FRF934" s="213"/>
      <c r="FRG934" s="213"/>
      <c r="FRH934" s="213"/>
      <c r="FRI934" s="213"/>
      <c r="FRJ934" s="213"/>
      <c r="FRK934" s="213"/>
      <c r="FRL934" s="213"/>
      <c r="FRM934" s="213"/>
      <c r="FRN934" s="213"/>
      <c r="FRO934" s="213"/>
      <c r="FRP934" s="213"/>
      <c r="FRQ934" s="213"/>
      <c r="FRR934" s="213"/>
      <c r="FRS934" s="213"/>
      <c r="FRT934" s="213"/>
      <c r="FRU934" s="213"/>
      <c r="FRV934" s="213"/>
      <c r="FRW934" s="213"/>
      <c r="FRX934" s="213"/>
      <c r="FRY934" s="213"/>
      <c r="FRZ934" s="213"/>
      <c r="FSA934" s="213"/>
      <c r="FSB934" s="213"/>
      <c r="FSC934" s="213"/>
      <c r="FSD934" s="213"/>
      <c r="FSE934" s="213"/>
      <c r="FSF934" s="213"/>
      <c r="FSG934" s="213"/>
      <c r="FSH934" s="213"/>
      <c r="FSI934" s="213"/>
      <c r="FSJ934" s="213"/>
      <c r="FSK934" s="213"/>
      <c r="FSL934" s="213"/>
      <c r="FSM934" s="213"/>
      <c r="FSN934" s="213"/>
      <c r="FSO934" s="213"/>
      <c r="FSP934" s="213"/>
      <c r="FSQ934" s="213"/>
      <c r="FSR934" s="213"/>
      <c r="FSS934" s="213"/>
      <c r="FST934" s="213"/>
      <c r="FSU934" s="213"/>
      <c r="FSV934" s="213"/>
      <c r="FSW934" s="213"/>
      <c r="FSX934" s="213"/>
      <c r="FSY934" s="213"/>
      <c r="FSZ934" s="213"/>
      <c r="FTA934" s="213"/>
      <c r="FTB934" s="213"/>
      <c r="FTC934" s="213"/>
      <c r="FTD934" s="213"/>
      <c r="FTE934" s="213"/>
      <c r="FTF934" s="213"/>
      <c r="FTG934" s="213"/>
      <c r="FTH934" s="213"/>
      <c r="FTI934" s="213"/>
      <c r="FTJ934" s="213"/>
      <c r="FTK934" s="213"/>
      <c r="FTL934" s="213"/>
      <c r="FTM934" s="213"/>
      <c r="FTN934" s="213"/>
      <c r="FTO934" s="213"/>
      <c r="FTP934" s="213"/>
      <c r="FTQ934" s="213"/>
      <c r="FTR934" s="213"/>
      <c r="FTS934" s="213"/>
      <c r="FTT934" s="213"/>
      <c r="FTU934" s="213"/>
      <c r="FTV934" s="213"/>
      <c r="FTW934" s="213"/>
      <c r="FTX934" s="213"/>
      <c r="FTY934" s="213"/>
      <c r="FTZ934" s="213"/>
      <c r="FUA934" s="213"/>
      <c r="FUB934" s="213"/>
      <c r="FUC934" s="213"/>
      <c r="FUD934" s="213"/>
      <c r="FUE934" s="213"/>
      <c r="FUF934" s="213"/>
      <c r="FUG934" s="213"/>
      <c r="FUH934" s="213"/>
      <c r="FUI934" s="213"/>
      <c r="FUJ934" s="213"/>
      <c r="FUK934" s="213"/>
      <c r="FUL934" s="213"/>
      <c r="FUM934" s="213"/>
      <c r="FUN934" s="213"/>
      <c r="FUO934" s="213"/>
      <c r="FUP934" s="213"/>
      <c r="FUQ934" s="213"/>
      <c r="FUR934" s="213"/>
      <c r="FUS934" s="213"/>
      <c r="FUT934" s="213"/>
      <c r="FUU934" s="213"/>
      <c r="FUV934" s="213"/>
      <c r="FUW934" s="213"/>
      <c r="FUX934" s="213"/>
      <c r="FUY934" s="213"/>
      <c r="FUZ934" s="213"/>
      <c r="FVA934" s="213"/>
      <c r="FVB934" s="213"/>
      <c r="FVC934" s="213"/>
      <c r="FVD934" s="213"/>
      <c r="FVE934" s="213"/>
      <c r="FVF934" s="213"/>
      <c r="FVG934" s="213"/>
      <c r="FVH934" s="213"/>
      <c r="FVI934" s="213"/>
      <c r="FVJ934" s="213"/>
      <c r="FVK934" s="213"/>
      <c r="FVL934" s="213"/>
      <c r="FVM934" s="213"/>
      <c r="FVN934" s="213"/>
      <c r="FVO934" s="213"/>
      <c r="FVP934" s="213"/>
      <c r="FVQ934" s="213"/>
      <c r="FVR934" s="213"/>
      <c r="FVS934" s="213"/>
      <c r="FVT934" s="213"/>
      <c r="FVU934" s="213"/>
      <c r="FVV934" s="213"/>
      <c r="FVW934" s="213"/>
      <c r="FVX934" s="213"/>
      <c r="FVY934" s="213"/>
      <c r="FVZ934" s="213"/>
      <c r="FWA934" s="213"/>
      <c r="FWB934" s="213"/>
      <c r="FWC934" s="213"/>
      <c r="FWD934" s="213"/>
      <c r="FWE934" s="213"/>
      <c r="FWF934" s="213"/>
      <c r="FWG934" s="213"/>
      <c r="FWH934" s="213"/>
      <c r="FWI934" s="213"/>
      <c r="FWJ934" s="213"/>
      <c r="FWK934" s="213"/>
      <c r="FWL934" s="213"/>
      <c r="FWM934" s="213"/>
      <c r="FWN934" s="213"/>
      <c r="FWO934" s="213"/>
      <c r="FWP934" s="213"/>
      <c r="FWQ934" s="213"/>
      <c r="FWR934" s="213"/>
      <c r="FWS934" s="213"/>
      <c r="FWT934" s="213"/>
      <c r="FWU934" s="213"/>
      <c r="FWV934" s="213"/>
      <c r="FWW934" s="213"/>
      <c r="FWX934" s="213"/>
      <c r="FWY934" s="213"/>
      <c r="FWZ934" s="213"/>
      <c r="FXA934" s="213"/>
      <c r="FXB934" s="213"/>
      <c r="FXC934" s="213"/>
      <c r="FXD934" s="213"/>
      <c r="FXE934" s="213"/>
      <c r="FXF934" s="213"/>
      <c r="FXG934" s="213"/>
      <c r="FXH934" s="213"/>
      <c r="FXI934" s="213"/>
      <c r="FXJ934" s="213"/>
      <c r="FXK934" s="213"/>
      <c r="FXL934" s="213"/>
      <c r="FXM934" s="213"/>
      <c r="FXN934" s="213"/>
      <c r="FXO934" s="213"/>
      <c r="FXP934" s="213"/>
      <c r="FXQ934" s="213"/>
      <c r="FXR934" s="213"/>
      <c r="FXS934" s="213"/>
      <c r="FXT934" s="213"/>
      <c r="FXU934" s="213"/>
      <c r="FXV934" s="213"/>
      <c r="FXW934" s="213"/>
      <c r="FXX934" s="213"/>
      <c r="FXY934" s="213"/>
      <c r="FXZ934" s="213"/>
      <c r="FYA934" s="213"/>
      <c r="FYB934" s="213"/>
      <c r="FYC934" s="213"/>
      <c r="FYD934" s="213"/>
      <c r="FYE934" s="213"/>
      <c r="FYF934" s="213"/>
      <c r="FYG934" s="213"/>
      <c r="FYH934" s="213"/>
      <c r="FYI934" s="213"/>
      <c r="FYJ934" s="213"/>
      <c r="FYK934" s="213"/>
      <c r="FYL934" s="213"/>
      <c r="FYM934" s="213"/>
      <c r="FYN934" s="213"/>
      <c r="FYO934" s="213"/>
      <c r="FYP934" s="213"/>
      <c r="FYQ934" s="213"/>
      <c r="FYR934" s="213"/>
      <c r="FYS934" s="213"/>
      <c r="FYT934" s="213"/>
      <c r="FYU934" s="213"/>
      <c r="FYV934" s="213"/>
      <c r="FYW934" s="213"/>
      <c r="FYX934" s="213"/>
      <c r="FYY934" s="213"/>
      <c r="FYZ934" s="213"/>
      <c r="FZA934" s="213"/>
      <c r="FZB934" s="213"/>
      <c r="FZC934" s="213"/>
      <c r="FZD934" s="213"/>
      <c r="FZE934" s="213"/>
      <c r="FZF934" s="213"/>
      <c r="FZG934" s="213"/>
      <c r="FZH934" s="213"/>
      <c r="FZI934" s="213"/>
      <c r="FZJ934" s="213"/>
      <c r="FZK934" s="213"/>
      <c r="FZL934" s="213"/>
      <c r="FZM934" s="213"/>
      <c r="FZN934" s="213"/>
      <c r="FZO934" s="213"/>
      <c r="FZP934" s="213"/>
      <c r="FZQ934" s="213"/>
      <c r="FZR934" s="213"/>
      <c r="FZS934" s="213"/>
      <c r="FZT934" s="213"/>
      <c r="FZU934" s="213"/>
      <c r="FZV934" s="213"/>
      <c r="FZW934" s="213"/>
      <c r="FZX934" s="213"/>
      <c r="FZY934" s="213"/>
      <c r="FZZ934" s="213"/>
      <c r="GAA934" s="213"/>
      <c r="GAB934" s="213"/>
      <c r="GAC934" s="213"/>
      <c r="GAD934" s="213"/>
      <c r="GAE934" s="213"/>
      <c r="GAF934" s="213"/>
      <c r="GAG934" s="213"/>
      <c r="GAH934" s="213"/>
      <c r="GAI934" s="213"/>
      <c r="GAJ934" s="213"/>
      <c r="GAK934" s="213"/>
      <c r="GAL934" s="213"/>
      <c r="GAM934" s="213"/>
      <c r="GAN934" s="213"/>
      <c r="GAO934" s="213"/>
      <c r="GAP934" s="213"/>
      <c r="GAQ934" s="213"/>
      <c r="GAR934" s="213"/>
      <c r="GAS934" s="213"/>
      <c r="GAT934" s="213"/>
      <c r="GAU934" s="213"/>
      <c r="GAV934" s="213"/>
      <c r="GAW934" s="213"/>
      <c r="GAX934" s="213"/>
      <c r="GAY934" s="213"/>
      <c r="GAZ934" s="213"/>
      <c r="GBA934" s="213"/>
      <c r="GBB934" s="213"/>
      <c r="GBC934" s="213"/>
      <c r="GBD934" s="213"/>
      <c r="GBE934" s="213"/>
      <c r="GBF934" s="213"/>
      <c r="GBG934" s="213"/>
      <c r="GBH934" s="213"/>
      <c r="GBI934" s="213"/>
      <c r="GBJ934" s="213"/>
      <c r="GBK934" s="213"/>
      <c r="GBL934" s="213"/>
      <c r="GBM934" s="213"/>
      <c r="GBN934" s="213"/>
      <c r="GBO934" s="213"/>
      <c r="GBP934" s="213"/>
      <c r="GBQ934" s="213"/>
      <c r="GBR934" s="213"/>
      <c r="GBS934" s="213"/>
      <c r="GBT934" s="213"/>
      <c r="GBU934" s="213"/>
      <c r="GBV934" s="213"/>
      <c r="GBW934" s="213"/>
      <c r="GBX934" s="213"/>
      <c r="GBY934" s="213"/>
      <c r="GBZ934" s="213"/>
      <c r="GCA934" s="213"/>
      <c r="GCB934" s="213"/>
      <c r="GCC934" s="213"/>
      <c r="GCD934" s="213"/>
      <c r="GCE934" s="213"/>
      <c r="GCF934" s="213"/>
      <c r="GCG934" s="213"/>
      <c r="GCH934" s="213"/>
      <c r="GCI934" s="213"/>
      <c r="GCJ934" s="213"/>
      <c r="GCK934" s="213"/>
      <c r="GCL934" s="213"/>
      <c r="GCM934" s="213"/>
      <c r="GCN934" s="213"/>
      <c r="GCO934" s="213"/>
      <c r="GCP934" s="213"/>
      <c r="GCQ934" s="213"/>
      <c r="GCR934" s="213"/>
      <c r="GCS934" s="213"/>
      <c r="GCT934" s="213"/>
      <c r="GCU934" s="213"/>
      <c r="GCV934" s="213"/>
      <c r="GCW934" s="213"/>
      <c r="GCX934" s="213"/>
      <c r="GCY934" s="213"/>
      <c r="GCZ934" s="213"/>
      <c r="GDA934" s="213"/>
      <c r="GDB934" s="213"/>
      <c r="GDC934" s="213"/>
      <c r="GDD934" s="213"/>
      <c r="GDE934" s="213"/>
      <c r="GDF934" s="213"/>
      <c r="GDG934" s="213"/>
      <c r="GDH934" s="213"/>
      <c r="GDI934" s="213"/>
      <c r="GDJ934" s="213"/>
      <c r="GDK934" s="213"/>
      <c r="GDL934" s="213"/>
      <c r="GDM934" s="213"/>
      <c r="GDN934" s="213"/>
      <c r="GDO934" s="213"/>
      <c r="GDP934" s="213"/>
      <c r="GDQ934" s="213"/>
      <c r="GDR934" s="213"/>
      <c r="GDS934" s="213"/>
      <c r="GDT934" s="213"/>
      <c r="GDU934" s="213"/>
      <c r="GDV934" s="213"/>
      <c r="GDW934" s="213"/>
      <c r="GDX934" s="213"/>
      <c r="GDY934" s="213"/>
      <c r="GDZ934" s="213"/>
      <c r="GEA934" s="213"/>
      <c r="GEB934" s="213"/>
      <c r="GEC934" s="213"/>
      <c r="GED934" s="213"/>
      <c r="GEE934" s="213"/>
      <c r="GEF934" s="213"/>
      <c r="GEG934" s="213"/>
      <c r="GEH934" s="213"/>
      <c r="GEI934" s="213"/>
      <c r="GEJ934" s="213"/>
      <c r="GEK934" s="213"/>
      <c r="GEL934" s="213"/>
      <c r="GEM934" s="213"/>
      <c r="GEN934" s="213"/>
      <c r="GEO934" s="213"/>
      <c r="GEP934" s="213"/>
      <c r="GEQ934" s="213"/>
      <c r="GER934" s="213"/>
      <c r="GES934" s="213"/>
      <c r="GET934" s="213"/>
      <c r="GEU934" s="213"/>
      <c r="GEV934" s="213"/>
      <c r="GEW934" s="213"/>
      <c r="GEX934" s="213"/>
      <c r="GEY934" s="213"/>
      <c r="GEZ934" s="213"/>
      <c r="GFA934" s="213"/>
      <c r="GFB934" s="213"/>
      <c r="GFC934" s="213"/>
      <c r="GFD934" s="213"/>
      <c r="GFE934" s="213"/>
      <c r="GFF934" s="213"/>
      <c r="GFG934" s="213"/>
      <c r="GFH934" s="213"/>
      <c r="GFI934" s="213"/>
      <c r="GFJ934" s="213"/>
      <c r="GFK934" s="213"/>
      <c r="GFL934" s="213"/>
      <c r="GFM934" s="213"/>
      <c r="GFN934" s="213"/>
      <c r="GFO934" s="213"/>
      <c r="GFP934" s="213"/>
      <c r="GFQ934" s="213"/>
      <c r="GFR934" s="213"/>
      <c r="GFS934" s="213"/>
      <c r="GFT934" s="213"/>
      <c r="GFU934" s="213"/>
      <c r="GFV934" s="213"/>
      <c r="GFW934" s="213"/>
      <c r="GFX934" s="213"/>
      <c r="GFY934" s="213"/>
      <c r="GFZ934" s="213"/>
      <c r="GGA934" s="213"/>
      <c r="GGB934" s="213"/>
      <c r="GGC934" s="213"/>
      <c r="GGD934" s="213"/>
      <c r="GGE934" s="213"/>
      <c r="GGF934" s="213"/>
      <c r="GGG934" s="213"/>
      <c r="GGH934" s="213"/>
      <c r="GGI934" s="213"/>
      <c r="GGJ934" s="213"/>
      <c r="GGK934" s="213"/>
      <c r="GGL934" s="213"/>
      <c r="GGM934" s="213"/>
      <c r="GGN934" s="213"/>
      <c r="GGO934" s="213"/>
      <c r="GGP934" s="213"/>
      <c r="GGQ934" s="213"/>
      <c r="GGR934" s="213"/>
      <c r="GGS934" s="213"/>
      <c r="GGT934" s="213"/>
      <c r="GGU934" s="213"/>
      <c r="GGV934" s="213"/>
      <c r="GGW934" s="213"/>
      <c r="GGX934" s="213"/>
      <c r="GGY934" s="213"/>
      <c r="GGZ934" s="213"/>
      <c r="GHA934" s="213"/>
      <c r="GHB934" s="213"/>
      <c r="GHC934" s="213"/>
      <c r="GHD934" s="213"/>
      <c r="GHE934" s="213"/>
      <c r="GHF934" s="213"/>
      <c r="GHG934" s="213"/>
      <c r="GHH934" s="213"/>
      <c r="GHI934" s="213"/>
      <c r="GHJ934" s="213"/>
      <c r="GHK934" s="213"/>
      <c r="GHL934" s="213"/>
      <c r="GHM934" s="213"/>
      <c r="GHN934" s="213"/>
      <c r="GHO934" s="213"/>
      <c r="GHP934" s="213"/>
      <c r="GHQ934" s="213"/>
      <c r="GHR934" s="213"/>
      <c r="GHS934" s="213"/>
      <c r="GHT934" s="213"/>
      <c r="GHU934" s="213"/>
      <c r="GHV934" s="213"/>
      <c r="GHW934" s="213"/>
      <c r="GHX934" s="213"/>
      <c r="GHY934" s="213"/>
      <c r="GHZ934" s="213"/>
      <c r="GIA934" s="213"/>
      <c r="GIB934" s="213"/>
      <c r="GIC934" s="213"/>
      <c r="GID934" s="213"/>
      <c r="GIE934" s="213"/>
      <c r="GIF934" s="213"/>
      <c r="GIG934" s="213"/>
      <c r="GIH934" s="213"/>
      <c r="GII934" s="213"/>
      <c r="GIJ934" s="213"/>
      <c r="GIK934" s="213"/>
      <c r="GIL934" s="213"/>
      <c r="GIM934" s="213"/>
      <c r="GIN934" s="213"/>
      <c r="GIO934" s="213"/>
      <c r="GIP934" s="213"/>
      <c r="GIQ934" s="213"/>
      <c r="GIR934" s="213"/>
      <c r="GIS934" s="213"/>
      <c r="GIT934" s="213"/>
      <c r="GIU934" s="213"/>
      <c r="GIV934" s="213"/>
      <c r="GIW934" s="213"/>
      <c r="GIX934" s="213"/>
      <c r="GIY934" s="213"/>
      <c r="GIZ934" s="213"/>
      <c r="GJA934" s="213"/>
      <c r="GJB934" s="213"/>
      <c r="GJC934" s="213"/>
      <c r="GJD934" s="213"/>
      <c r="GJE934" s="213"/>
      <c r="GJF934" s="213"/>
      <c r="GJG934" s="213"/>
      <c r="GJH934" s="213"/>
      <c r="GJI934" s="213"/>
      <c r="GJJ934" s="213"/>
      <c r="GJK934" s="213"/>
      <c r="GJL934" s="213"/>
      <c r="GJM934" s="213"/>
      <c r="GJN934" s="213"/>
      <c r="GJO934" s="213"/>
      <c r="GJP934" s="213"/>
      <c r="GJQ934" s="213"/>
      <c r="GJR934" s="213"/>
      <c r="GJS934" s="213"/>
      <c r="GJT934" s="213"/>
      <c r="GJU934" s="213"/>
      <c r="GJV934" s="213"/>
      <c r="GJW934" s="213"/>
      <c r="GJX934" s="213"/>
      <c r="GJY934" s="213"/>
      <c r="GJZ934" s="213"/>
      <c r="GKA934" s="213"/>
      <c r="GKB934" s="213"/>
      <c r="GKC934" s="213"/>
      <c r="GKD934" s="213"/>
      <c r="GKE934" s="213"/>
      <c r="GKF934" s="213"/>
      <c r="GKG934" s="213"/>
      <c r="GKH934" s="213"/>
      <c r="GKI934" s="213"/>
      <c r="GKJ934" s="213"/>
      <c r="GKK934" s="213"/>
      <c r="GKL934" s="213"/>
      <c r="GKM934" s="213"/>
      <c r="GKN934" s="213"/>
      <c r="GKO934" s="213"/>
      <c r="GKP934" s="213"/>
      <c r="GKQ934" s="213"/>
      <c r="GKR934" s="213"/>
      <c r="GKS934" s="213"/>
      <c r="GKT934" s="213"/>
      <c r="GKU934" s="213"/>
      <c r="GKV934" s="213"/>
      <c r="GKW934" s="213"/>
      <c r="GKX934" s="213"/>
      <c r="GKY934" s="213"/>
      <c r="GKZ934" s="213"/>
      <c r="GLA934" s="213"/>
      <c r="GLB934" s="213"/>
      <c r="GLC934" s="213"/>
      <c r="GLD934" s="213"/>
      <c r="GLE934" s="213"/>
      <c r="GLF934" s="213"/>
      <c r="GLG934" s="213"/>
      <c r="GLH934" s="213"/>
      <c r="GLI934" s="213"/>
      <c r="GLJ934" s="213"/>
      <c r="GLK934" s="213"/>
      <c r="GLL934" s="213"/>
      <c r="GLM934" s="213"/>
      <c r="GLN934" s="213"/>
      <c r="GLO934" s="213"/>
      <c r="GLP934" s="213"/>
      <c r="GLQ934" s="213"/>
      <c r="GLR934" s="213"/>
      <c r="GLS934" s="213"/>
      <c r="GLT934" s="213"/>
      <c r="GLU934" s="213"/>
      <c r="GLV934" s="213"/>
      <c r="GLW934" s="213"/>
      <c r="GLX934" s="213"/>
      <c r="GLY934" s="213"/>
      <c r="GLZ934" s="213"/>
      <c r="GMA934" s="213"/>
      <c r="GMB934" s="213"/>
      <c r="GMC934" s="213"/>
      <c r="GMD934" s="213"/>
      <c r="GME934" s="213"/>
      <c r="GMF934" s="213"/>
      <c r="GMG934" s="213"/>
      <c r="GMH934" s="213"/>
      <c r="GMI934" s="213"/>
      <c r="GMJ934" s="213"/>
      <c r="GMK934" s="213"/>
      <c r="GML934" s="213"/>
      <c r="GMM934" s="213"/>
      <c r="GMN934" s="213"/>
      <c r="GMO934" s="213"/>
      <c r="GMP934" s="213"/>
      <c r="GMQ934" s="213"/>
      <c r="GMR934" s="213"/>
      <c r="GMS934" s="213"/>
      <c r="GMT934" s="213"/>
      <c r="GMU934" s="213"/>
      <c r="GMV934" s="213"/>
      <c r="GMW934" s="213"/>
      <c r="GMX934" s="213"/>
      <c r="GMY934" s="213"/>
      <c r="GMZ934" s="213"/>
      <c r="GNA934" s="213"/>
      <c r="GNB934" s="213"/>
      <c r="GNC934" s="213"/>
      <c r="GND934" s="213"/>
      <c r="GNE934" s="213"/>
      <c r="GNF934" s="213"/>
      <c r="GNG934" s="213"/>
      <c r="GNH934" s="213"/>
      <c r="GNI934" s="213"/>
      <c r="GNJ934" s="213"/>
      <c r="GNK934" s="213"/>
      <c r="GNL934" s="213"/>
      <c r="GNM934" s="213"/>
      <c r="GNN934" s="213"/>
      <c r="GNO934" s="213"/>
      <c r="GNP934" s="213"/>
      <c r="GNQ934" s="213"/>
      <c r="GNR934" s="213"/>
      <c r="GNS934" s="213"/>
      <c r="GNT934" s="213"/>
      <c r="GNU934" s="213"/>
      <c r="GNV934" s="213"/>
      <c r="GNW934" s="213"/>
      <c r="GNX934" s="213"/>
      <c r="GNY934" s="213"/>
      <c r="GNZ934" s="213"/>
      <c r="GOA934" s="213"/>
      <c r="GOB934" s="213"/>
      <c r="GOC934" s="213"/>
      <c r="GOD934" s="213"/>
      <c r="GOE934" s="213"/>
      <c r="GOF934" s="213"/>
      <c r="GOG934" s="213"/>
      <c r="GOH934" s="213"/>
      <c r="GOI934" s="213"/>
      <c r="GOJ934" s="213"/>
      <c r="GOK934" s="213"/>
      <c r="GOL934" s="213"/>
      <c r="GOM934" s="213"/>
      <c r="GON934" s="213"/>
      <c r="GOO934" s="213"/>
      <c r="GOP934" s="213"/>
      <c r="GOQ934" s="213"/>
      <c r="GOR934" s="213"/>
      <c r="GOS934" s="213"/>
      <c r="GOT934" s="213"/>
      <c r="GOU934" s="213"/>
      <c r="GOV934" s="213"/>
      <c r="GOW934" s="213"/>
      <c r="GOX934" s="213"/>
      <c r="GOY934" s="213"/>
      <c r="GOZ934" s="213"/>
      <c r="GPA934" s="213"/>
      <c r="GPB934" s="213"/>
      <c r="GPC934" s="213"/>
      <c r="GPD934" s="213"/>
      <c r="GPE934" s="213"/>
      <c r="GPF934" s="213"/>
      <c r="GPG934" s="213"/>
      <c r="GPH934" s="213"/>
      <c r="GPI934" s="213"/>
      <c r="GPJ934" s="213"/>
      <c r="GPK934" s="213"/>
      <c r="GPL934" s="213"/>
      <c r="GPM934" s="213"/>
      <c r="GPN934" s="213"/>
      <c r="GPO934" s="213"/>
      <c r="GPP934" s="213"/>
      <c r="GPQ934" s="213"/>
      <c r="GPR934" s="213"/>
      <c r="GPS934" s="213"/>
      <c r="GPT934" s="213"/>
      <c r="GPU934" s="213"/>
      <c r="GPV934" s="213"/>
      <c r="GPW934" s="213"/>
      <c r="GPX934" s="213"/>
      <c r="GPY934" s="213"/>
      <c r="GPZ934" s="213"/>
      <c r="GQA934" s="213"/>
      <c r="GQB934" s="213"/>
      <c r="GQC934" s="213"/>
      <c r="GQD934" s="213"/>
      <c r="GQE934" s="213"/>
      <c r="GQF934" s="213"/>
      <c r="GQG934" s="213"/>
      <c r="GQH934" s="213"/>
      <c r="GQI934" s="213"/>
      <c r="GQJ934" s="213"/>
      <c r="GQK934" s="213"/>
      <c r="GQL934" s="213"/>
      <c r="GQM934" s="213"/>
      <c r="GQN934" s="213"/>
      <c r="GQO934" s="213"/>
      <c r="GQP934" s="213"/>
      <c r="GQQ934" s="213"/>
      <c r="GQR934" s="213"/>
      <c r="GQS934" s="213"/>
      <c r="GQT934" s="213"/>
      <c r="GQU934" s="213"/>
      <c r="GQV934" s="213"/>
      <c r="GQW934" s="213"/>
      <c r="GQX934" s="213"/>
      <c r="GQY934" s="213"/>
      <c r="GQZ934" s="213"/>
      <c r="GRA934" s="213"/>
      <c r="GRB934" s="213"/>
      <c r="GRC934" s="213"/>
      <c r="GRD934" s="213"/>
      <c r="GRE934" s="213"/>
      <c r="GRF934" s="213"/>
      <c r="GRG934" s="213"/>
      <c r="GRH934" s="213"/>
      <c r="GRI934" s="213"/>
      <c r="GRJ934" s="213"/>
      <c r="GRK934" s="213"/>
      <c r="GRL934" s="213"/>
      <c r="GRM934" s="213"/>
      <c r="GRN934" s="213"/>
      <c r="GRO934" s="213"/>
      <c r="GRP934" s="213"/>
      <c r="GRQ934" s="213"/>
      <c r="GRR934" s="213"/>
      <c r="GRS934" s="213"/>
      <c r="GRT934" s="213"/>
      <c r="GRU934" s="213"/>
      <c r="GRV934" s="213"/>
      <c r="GRW934" s="213"/>
      <c r="GRX934" s="213"/>
      <c r="GRY934" s="213"/>
      <c r="GRZ934" s="213"/>
      <c r="GSA934" s="213"/>
      <c r="GSB934" s="213"/>
      <c r="GSC934" s="213"/>
      <c r="GSD934" s="213"/>
      <c r="GSE934" s="213"/>
      <c r="GSF934" s="213"/>
      <c r="GSG934" s="213"/>
      <c r="GSH934" s="213"/>
      <c r="GSI934" s="213"/>
      <c r="GSJ934" s="213"/>
      <c r="GSK934" s="213"/>
      <c r="GSL934" s="213"/>
      <c r="GSM934" s="213"/>
      <c r="GSN934" s="213"/>
      <c r="GSO934" s="213"/>
      <c r="GSP934" s="213"/>
      <c r="GSQ934" s="213"/>
      <c r="GSR934" s="213"/>
      <c r="GSS934" s="213"/>
      <c r="GST934" s="213"/>
      <c r="GSU934" s="213"/>
      <c r="GSV934" s="213"/>
      <c r="GSW934" s="213"/>
      <c r="GSX934" s="213"/>
      <c r="GSY934" s="213"/>
      <c r="GSZ934" s="213"/>
      <c r="GTA934" s="213"/>
      <c r="GTB934" s="213"/>
      <c r="GTC934" s="213"/>
      <c r="GTD934" s="213"/>
      <c r="GTE934" s="213"/>
      <c r="GTF934" s="213"/>
      <c r="GTG934" s="213"/>
      <c r="GTH934" s="213"/>
      <c r="GTI934" s="213"/>
      <c r="GTJ934" s="213"/>
      <c r="GTK934" s="213"/>
      <c r="GTL934" s="213"/>
      <c r="GTM934" s="213"/>
      <c r="GTN934" s="213"/>
      <c r="GTO934" s="213"/>
      <c r="GTP934" s="213"/>
      <c r="GTQ934" s="213"/>
      <c r="GTR934" s="213"/>
      <c r="GTS934" s="213"/>
      <c r="GTT934" s="213"/>
      <c r="GTU934" s="213"/>
      <c r="GTV934" s="213"/>
      <c r="GTW934" s="213"/>
      <c r="GTX934" s="213"/>
      <c r="GTY934" s="213"/>
      <c r="GTZ934" s="213"/>
      <c r="GUA934" s="213"/>
      <c r="GUB934" s="213"/>
      <c r="GUC934" s="213"/>
      <c r="GUD934" s="213"/>
      <c r="GUE934" s="213"/>
      <c r="GUF934" s="213"/>
      <c r="GUG934" s="213"/>
      <c r="GUH934" s="213"/>
      <c r="GUI934" s="213"/>
      <c r="GUJ934" s="213"/>
      <c r="GUK934" s="213"/>
      <c r="GUL934" s="213"/>
      <c r="GUM934" s="213"/>
      <c r="GUN934" s="213"/>
      <c r="GUO934" s="213"/>
      <c r="GUP934" s="213"/>
      <c r="GUQ934" s="213"/>
      <c r="GUR934" s="213"/>
      <c r="GUS934" s="213"/>
      <c r="GUT934" s="213"/>
      <c r="GUU934" s="213"/>
      <c r="GUV934" s="213"/>
      <c r="GUW934" s="213"/>
      <c r="GUX934" s="213"/>
      <c r="GUY934" s="213"/>
      <c r="GUZ934" s="213"/>
      <c r="GVA934" s="213"/>
      <c r="GVB934" s="213"/>
      <c r="GVC934" s="213"/>
      <c r="GVD934" s="213"/>
      <c r="GVE934" s="213"/>
      <c r="GVF934" s="213"/>
      <c r="GVG934" s="213"/>
      <c r="GVH934" s="213"/>
      <c r="GVI934" s="213"/>
      <c r="GVJ934" s="213"/>
      <c r="GVK934" s="213"/>
      <c r="GVL934" s="213"/>
      <c r="GVM934" s="213"/>
      <c r="GVN934" s="213"/>
      <c r="GVO934" s="213"/>
      <c r="GVP934" s="213"/>
      <c r="GVQ934" s="213"/>
      <c r="GVR934" s="213"/>
      <c r="GVS934" s="213"/>
      <c r="GVT934" s="213"/>
      <c r="GVU934" s="213"/>
      <c r="GVV934" s="213"/>
      <c r="GVW934" s="213"/>
      <c r="GVX934" s="213"/>
      <c r="GVY934" s="213"/>
      <c r="GVZ934" s="213"/>
      <c r="GWA934" s="213"/>
      <c r="GWB934" s="213"/>
      <c r="GWC934" s="213"/>
      <c r="GWD934" s="213"/>
      <c r="GWE934" s="213"/>
      <c r="GWF934" s="213"/>
      <c r="GWG934" s="213"/>
      <c r="GWH934" s="213"/>
      <c r="GWI934" s="213"/>
      <c r="GWJ934" s="213"/>
      <c r="GWK934" s="213"/>
      <c r="GWL934" s="213"/>
      <c r="GWM934" s="213"/>
      <c r="GWN934" s="213"/>
      <c r="GWO934" s="213"/>
      <c r="GWP934" s="213"/>
      <c r="GWQ934" s="213"/>
      <c r="GWR934" s="213"/>
      <c r="GWS934" s="213"/>
      <c r="GWT934" s="213"/>
      <c r="GWU934" s="213"/>
      <c r="GWV934" s="213"/>
      <c r="GWW934" s="213"/>
      <c r="GWX934" s="213"/>
      <c r="GWY934" s="213"/>
      <c r="GWZ934" s="213"/>
      <c r="GXA934" s="213"/>
      <c r="GXB934" s="213"/>
      <c r="GXC934" s="213"/>
      <c r="GXD934" s="213"/>
      <c r="GXE934" s="213"/>
      <c r="GXF934" s="213"/>
      <c r="GXG934" s="213"/>
      <c r="GXH934" s="213"/>
      <c r="GXI934" s="213"/>
      <c r="GXJ934" s="213"/>
      <c r="GXK934" s="213"/>
      <c r="GXL934" s="213"/>
      <c r="GXM934" s="213"/>
      <c r="GXN934" s="213"/>
      <c r="GXO934" s="213"/>
      <c r="GXP934" s="213"/>
      <c r="GXQ934" s="213"/>
      <c r="GXR934" s="213"/>
      <c r="GXS934" s="213"/>
      <c r="GXT934" s="213"/>
      <c r="GXU934" s="213"/>
      <c r="GXV934" s="213"/>
      <c r="GXW934" s="213"/>
      <c r="GXX934" s="213"/>
      <c r="GXY934" s="213"/>
      <c r="GXZ934" s="213"/>
      <c r="GYA934" s="213"/>
      <c r="GYB934" s="213"/>
      <c r="GYC934" s="213"/>
      <c r="GYD934" s="213"/>
      <c r="GYE934" s="213"/>
      <c r="GYF934" s="213"/>
      <c r="GYG934" s="213"/>
      <c r="GYH934" s="213"/>
      <c r="GYI934" s="213"/>
      <c r="GYJ934" s="213"/>
      <c r="GYK934" s="213"/>
      <c r="GYL934" s="213"/>
      <c r="GYM934" s="213"/>
      <c r="GYN934" s="213"/>
      <c r="GYO934" s="213"/>
      <c r="GYP934" s="213"/>
      <c r="GYQ934" s="213"/>
      <c r="GYR934" s="213"/>
      <c r="GYS934" s="213"/>
      <c r="GYT934" s="213"/>
      <c r="GYU934" s="213"/>
      <c r="GYV934" s="213"/>
      <c r="GYW934" s="213"/>
      <c r="GYX934" s="213"/>
      <c r="GYY934" s="213"/>
      <c r="GYZ934" s="213"/>
      <c r="GZA934" s="213"/>
      <c r="GZB934" s="213"/>
      <c r="GZC934" s="213"/>
      <c r="GZD934" s="213"/>
      <c r="GZE934" s="213"/>
      <c r="GZF934" s="213"/>
      <c r="GZG934" s="213"/>
      <c r="GZH934" s="213"/>
      <c r="GZI934" s="213"/>
      <c r="GZJ934" s="213"/>
      <c r="GZK934" s="213"/>
      <c r="GZL934" s="213"/>
      <c r="GZM934" s="213"/>
      <c r="GZN934" s="213"/>
      <c r="GZO934" s="213"/>
      <c r="GZP934" s="213"/>
      <c r="GZQ934" s="213"/>
      <c r="GZR934" s="213"/>
      <c r="GZS934" s="213"/>
      <c r="GZT934" s="213"/>
      <c r="GZU934" s="213"/>
      <c r="GZV934" s="213"/>
      <c r="GZW934" s="213"/>
      <c r="GZX934" s="213"/>
      <c r="GZY934" s="213"/>
      <c r="GZZ934" s="213"/>
      <c r="HAA934" s="213"/>
      <c r="HAB934" s="213"/>
      <c r="HAC934" s="213"/>
      <c r="HAD934" s="213"/>
      <c r="HAE934" s="213"/>
      <c r="HAF934" s="213"/>
      <c r="HAG934" s="213"/>
      <c r="HAH934" s="213"/>
      <c r="HAI934" s="213"/>
      <c r="HAJ934" s="213"/>
      <c r="HAK934" s="213"/>
      <c r="HAL934" s="213"/>
      <c r="HAM934" s="213"/>
      <c r="HAN934" s="213"/>
      <c r="HAO934" s="213"/>
      <c r="HAP934" s="213"/>
      <c r="HAQ934" s="213"/>
      <c r="HAR934" s="213"/>
      <c r="HAS934" s="213"/>
      <c r="HAT934" s="213"/>
      <c r="HAU934" s="213"/>
      <c r="HAV934" s="213"/>
      <c r="HAW934" s="213"/>
      <c r="HAX934" s="213"/>
      <c r="HAY934" s="213"/>
      <c r="HAZ934" s="213"/>
      <c r="HBA934" s="213"/>
      <c r="HBB934" s="213"/>
      <c r="HBC934" s="213"/>
      <c r="HBD934" s="213"/>
      <c r="HBE934" s="213"/>
      <c r="HBF934" s="213"/>
      <c r="HBG934" s="213"/>
      <c r="HBH934" s="213"/>
      <c r="HBI934" s="213"/>
      <c r="HBJ934" s="213"/>
      <c r="HBK934" s="213"/>
      <c r="HBL934" s="213"/>
      <c r="HBM934" s="213"/>
      <c r="HBN934" s="213"/>
      <c r="HBO934" s="213"/>
      <c r="HBP934" s="213"/>
      <c r="HBQ934" s="213"/>
      <c r="HBR934" s="213"/>
      <c r="HBS934" s="213"/>
      <c r="HBT934" s="213"/>
      <c r="HBU934" s="213"/>
      <c r="HBV934" s="213"/>
      <c r="HBW934" s="213"/>
      <c r="HBX934" s="213"/>
      <c r="HBY934" s="213"/>
      <c r="HBZ934" s="213"/>
      <c r="HCA934" s="213"/>
      <c r="HCB934" s="213"/>
      <c r="HCC934" s="213"/>
      <c r="HCD934" s="213"/>
      <c r="HCE934" s="213"/>
      <c r="HCF934" s="213"/>
      <c r="HCG934" s="213"/>
      <c r="HCH934" s="213"/>
      <c r="HCI934" s="213"/>
      <c r="HCJ934" s="213"/>
      <c r="HCK934" s="213"/>
      <c r="HCL934" s="213"/>
      <c r="HCM934" s="213"/>
      <c r="HCN934" s="213"/>
      <c r="HCO934" s="213"/>
      <c r="HCP934" s="213"/>
      <c r="HCQ934" s="213"/>
      <c r="HCR934" s="213"/>
      <c r="HCS934" s="213"/>
      <c r="HCT934" s="213"/>
      <c r="HCU934" s="213"/>
      <c r="HCV934" s="213"/>
      <c r="HCW934" s="213"/>
      <c r="HCX934" s="213"/>
      <c r="HCY934" s="213"/>
      <c r="HCZ934" s="213"/>
      <c r="HDA934" s="213"/>
      <c r="HDB934" s="213"/>
      <c r="HDC934" s="213"/>
      <c r="HDD934" s="213"/>
      <c r="HDE934" s="213"/>
      <c r="HDF934" s="213"/>
      <c r="HDG934" s="213"/>
      <c r="HDH934" s="213"/>
      <c r="HDI934" s="213"/>
      <c r="HDJ934" s="213"/>
      <c r="HDK934" s="213"/>
      <c r="HDL934" s="213"/>
      <c r="HDM934" s="213"/>
      <c r="HDN934" s="213"/>
      <c r="HDO934" s="213"/>
      <c r="HDP934" s="213"/>
      <c r="HDQ934" s="213"/>
      <c r="HDR934" s="213"/>
      <c r="HDS934" s="213"/>
      <c r="HDT934" s="213"/>
      <c r="HDU934" s="213"/>
      <c r="HDV934" s="213"/>
      <c r="HDW934" s="213"/>
      <c r="HDX934" s="213"/>
      <c r="HDY934" s="213"/>
      <c r="HDZ934" s="213"/>
      <c r="HEA934" s="213"/>
      <c r="HEB934" s="213"/>
      <c r="HEC934" s="213"/>
      <c r="HED934" s="213"/>
      <c r="HEE934" s="213"/>
      <c r="HEF934" s="213"/>
      <c r="HEG934" s="213"/>
      <c r="HEH934" s="213"/>
      <c r="HEI934" s="213"/>
      <c r="HEJ934" s="213"/>
      <c r="HEK934" s="213"/>
      <c r="HEL934" s="213"/>
      <c r="HEM934" s="213"/>
      <c r="HEN934" s="213"/>
      <c r="HEO934" s="213"/>
      <c r="HEP934" s="213"/>
      <c r="HEQ934" s="213"/>
      <c r="HER934" s="213"/>
      <c r="HES934" s="213"/>
      <c r="HET934" s="213"/>
      <c r="HEU934" s="213"/>
      <c r="HEV934" s="213"/>
      <c r="HEW934" s="213"/>
      <c r="HEX934" s="213"/>
      <c r="HEY934" s="213"/>
      <c r="HEZ934" s="213"/>
      <c r="HFA934" s="213"/>
      <c r="HFB934" s="213"/>
      <c r="HFC934" s="213"/>
      <c r="HFD934" s="213"/>
      <c r="HFE934" s="213"/>
      <c r="HFF934" s="213"/>
      <c r="HFG934" s="213"/>
      <c r="HFH934" s="213"/>
      <c r="HFI934" s="213"/>
      <c r="HFJ934" s="213"/>
      <c r="HFK934" s="213"/>
      <c r="HFL934" s="213"/>
      <c r="HFM934" s="213"/>
      <c r="HFN934" s="213"/>
      <c r="HFO934" s="213"/>
      <c r="HFP934" s="213"/>
      <c r="HFQ934" s="213"/>
      <c r="HFR934" s="213"/>
      <c r="HFS934" s="213"/>
      <c r="HFT934" s="213"/>
      <c r="HFU934" s="213"/>
      <c r="HFV934" s="213"/>
      <c r="HFW934" s="213"/>
      <c r="HFX934" s="213"/>
      <c r="HFY934" s="213"/>
      <c r="HFZ934" s="213"/>
      <c r="HGA934" s="213"/>
      <c r="HGB934" s="213"/>
      <c r="HGC934" s="213"/>
      <c r="HGD934" s="213"/>
      <c r="HGE934" s="213"/>
      <c r="HGF934" s="213"/>
      <c r="HGG934" s="213"/>
      <c r="HGH934" s="213"/>
      <c r="HGI934" s="213"/>
      <c r="HGJ934" s="213"/>
      <c r="HGK934" s="213"/>
      <c r="HGL934" s="213"/>
      <c r="HGM934" s="213"/>
      <c r="HGN934" s="213"/>
      <c r="HGO934" s="213"/>
      <c r="HGP934" s="213"/>
      <c r="HGQ934" s="213"/>
      <c r="HGR934" s="213"/>
      <c r="HGS934" s="213"/>
      <c r="HGT934" s="213"/>
      <c r="HGU934" s="213"/>
      <c r="HGV934" s="213"/>
      <c r="HGW934" s="213"/>
      <c r="HGX934" s="213"/>
      <c r="HGY934" s="213"/>
      <c r="HGZ934" s="213"/>
      <c r="HHA934" s="213"/>
      <c r="HHB934" s="213"/>
      <c r="HHC934" s="213"/>
      <c r="HHD934" s="213"/>
      <c r="HHE934" s="213"/>
      <c r="HHF934" s="213"/>
      <c r="HHG934" s="213"/>
      <c r="HHH934" s="213"/>
      <c r="HHI934" s="213"/>
      <c r="HHJ934" s="213"/>
      <c r="HHK934" s="213"/>
      <c r="HHL934" s="213"/>
      <c r="HHM934" s="213"/>
      <c r="HHN934" s="213"/>
      <c r="HHO934" s="213"/>
      <c r="HHP934" s="213"/>
      <c r="HHQ934" s="213"/>
      <c r="HHR934" s="213"/>
      <c r="HHS934" s="213"/>
      <c r="HHT934" s="213"/>
      <c r="HHU934" s="213"/>
      <c r="HHV934" s="213"/>
      <c r="HHW934" s="213"/>
      <c r="HHX934" s="213"/>
      <c r="HHY934" s="213"/>
      <c r="HHZ934" s="213"/>
      <c r="HIA934" s="213"/>
      <c r="HIB934" s="213"/>
      <c r="HIC934" s="213"/>
      <c r="HID934" s="213"/>
      <c r="HIE934" s="213"/>
      <c r="HIF934" s="213"/>
      <c r="HIG934" s="213"/>
      <c r="HIH934" s="213"/>
      <c r="HII934" s="213"/>
      <c r="HIJ934" s="213"/>
      <c r="HIK934" s="213"/>
      <c r="HIL934" s="213"/>
      <c r="HIM934" s="213"/>
      <c r="HIN934" s="213"/>
      <c r="HIO934" s="213"/>
      <c r="HIP934" s="213"/>
      <c r="HIQ934" s="213"/>
      <c r="HIR934" s="213"/>
      <c r="HIS934" s="213"/>
      <c r="HIT934" s="213"/>
      <c r="HIU934" s="213"/>
      <c r="HIV934" s="213"/>
      <c r="HIW934" s="213"/>
      <c r="HIX934" s="213"/>
      <c r="HIY934" s="213"/>
      <c r="HIZ934" s="213"/>
      <c r="HJA934" s="213"/>
      <c r="HJB934" s="213"/>
      <c r="HJC934" s="213"/>
      <c r="HJD934" s="213"/>
      <c r="HJE934" s="213"/>
      <c r="HJF934" s="213"/>
      <c r="HJG934" s="213"/>
      <c r="HJH934" s="213"/>
      <c r="HJI934" s="213"/>
      <c r="HJJ934" s="213"/>
      <c r="HJK934" s="213"/>
      <c r="HJL934" s="213"/>
      <c r="HJM934" s="213"/>
      <c r="HJN934" s="213"/>
      <c r="HJO934" s="213"/>
      <c r="HJP934" s="213"/>
      <c r="HJQ934" s="213"/>
      <c r="HJR934" s="213"/>
      <c r="HJS934" s="213"/>
      <c r="HJT934" s="213"/>
      <c r="HJU934" s="213"/>
      <c r="HJV934" s="213"/>
      <c r="HJW934" s="213"/>
      <c r="HJX934" s="213"/>
      <c r="HJY934" s="213"/>
      <c r="HJZ934" s="213"/>
      <c r="HKA934" s="213"/>
      <c r="HKB934" s="213"/>
      <c r="HKC934" s="213"/>
      <c r="HKD934" s="213"/>
      <c r="HKE934" s="213"/>
      <c r="HKF934" s="213"/>
      <c r="HKG934" s="213"/>
      <c r="HKH934" s="213"/>
      <c r="HKI934" s="213"/>
      <c r="HKJ934" s="213"/>
      <c r="HKK934" s="213"/>
      <c r="HKL934" s="213"/>
      <c r="HKM934" s="213"/>
      <c r="HKN934" s="213"/>
      <c r="HKO934" s="213"/>
      <c r="HKP934" s="213"/>
      <c r="HKQ934" s="213"/>
      <c r="HKR934" s="213"/>
      <c r="HKS934" s="213"/>
      <c r="HKT934" s="213"/>
      <c r="HKU934" s="213"/>
      <c r="HKV934" s="213"/>
      <c r="HKW934" s="213"/>
      <c r="HKX934" s="213"/>
      <c r="HKY934" s="213"/>
      <c r="HKZ934" s="213"/>
      <c r="HLA934" s="213"/>
      <c r="HLB934" s="213"/>
      <c r="HLC934" s="213"/>
      <c r="HLD934" s="213"/>
      <c r="HLE934" s="213"/>
      <c r="HLF934" s="213"/>
      <c r="HLG934" s="213"/>
      <c r="HLH934" s="213"/>
      <c r="HLI934" s="213"/>
      <c r="HLJ934" s="213"/>
      <c r="HLK934" s="213"/>
      <c r="HLL934" s="213"/>
      <c r="HLM934" s="213"/>
      <c r="HLN934" s="213"/>
      <c r="HLO934" s="213"/>
      <c r="HLP934" s="213"/>
      <c r="HLQ934" s="213"/>
      <c r="HLR934" s="213"/>
      <c r="HLS934" s="213"/>
      <c r="HLT934" s="213"/>
      <c r="HLU934" s="213"/>
      <c r="HLV934" s="213"/>
      <c r="HLW934" s="213"/>
      <c r="HLX934" s="213"/>
      <c r="HLY934" s="213"/>
      <c r="HLZ934" s="213"/>
      <c r="HMA934" s="213"/>
      <c r="HMB934" s="213"/>
      <c r="HMC934" s="213"/>
      <c r="HMD934" s="213"/>
      <c r="HME934" s="213"/>
      <c r="HMF934" s="213"/>
      <c r="HMG934" s="213"/>
      <c r="HMH934" s="213"/>
      <c r="HMI934" s="213"/>
      <c r="HMJ934" s="213"/>
      <c r="HMK934" s="213"/>
      <c r="HML934" s="213"/>
      <c r="HMM934" s="213"/>
      <c r="HMN934" s="213"/>
      <c r="HMO934" s="213"/>
      <c r="HMP934" s="213"/>
      <c r="HMQ934" s="213"/>
      <c r="HMR934" s="213"/>
      <c r="HMS934" s="213"/>
      <c r="HMT934" s="213"/>
      <c r="HMU934" s="213"/>
      <c r="HMV934" s="213"/>
      <c r="HMW934" s="213"/>
      <c r="HMX934" s="213"/>
      <c r="HMY934" s="213"/>
      <c r="HMZ934" s="213"/>
      <c r="HNA934" s="213"/>
      <c r="HNB934" s="213"/>
      <c r="HNC934" s="213"/>
      <c r="HND934" s="213"/>
      <c r="HNE934" s="213"/>
      <c r="HNF934" s="213"/>
      <c r="HNG934" s="213"/>
      <c r="HNH934" s="213"/>
      <c r="HNI934" s="213"/>
      <c r="HNJ934" s="213"/>
      <c r="HNK934" s="213"/>
      <c r="HNL934" s="213"/>
      <c r="HNM934" s="213"/>
      <c r="HNN934" s="213"/>
      <c r="HNO934" s="213"/>
      <c r="HNP934" s="213"/>
      <c r="HNQ934" s="213"/>
      <c r="HNR934" s="213"/>
      <c r="HNS934" s="213"/>
      <c r="HNT934" s="213"/>
      <c r="HNU934" s="213"/>
      <c r="HNV934" s="213"/>
      <c r="HNW934" s="213"/>
      <c r="HNX934" s="213"/>
      <c r="HNY934" s="213"/>
      <c r="HNZ934" s="213"/>
      <c r="HOA934" s="213"/>
      <c r="HOB934" s="213"/>
      <c r="HOC934" s="213"/>
      <c r="HOD934" s="213"/>
      <c r="HOE934" s="213"/>
      <c r="HOF934" s="213"/>
      <c r="HOG934" s="213"/>
      <c r="HOH934" s="213"/>
      <c r="HOI934" s="213"/>
      <c r="HOJ934" s="213"/>
      <c r="HOK934" s="213"/>
      <c r="HOL934" s="213"/>
      <c r="HOM934" s="213"/>
      <c r="HON934" s="213"/>
      <c r="HOO934" s="213"/>
      <c r="HOP934" s="213"/>
      <c r="HOQ934" s="213"/>
      <c r="HOR934" s="213"/>
      <c r="HOS934" s="213"/>
      <c r="HOT934" s="213"/>
      <c r="HOU934" s="213"/>
      <c r="HOV934" s="213"/>
      <c r="HOW934" s="213"/>
      <c r="HOX934" s="213"/>
      <c r="HOY934" s="213"/>
      <c r="HOZ934" s="213"/>
      <c r="HPA934" s="213"/>
      <c r="HPB934" s="213"/>
      <c r="HPC934" s="213"/>
      <c r="HPD934" s="213"/>
      <c r="HPE934" s="213"/>
      <c r="HPF934" s="213"/>
      <c r="HPG934" s="213"/>
      <c r="HPH934" s="213"/>
      <c r="HPI934" s="213"/>
      <c r="HPJ934" s="213"/>
      <c r="HPK934" s="213"/>
      <c r="HPL934" s="213"/>
      <c r="HPM934" s="213"/>
      <c r="HPN934" s="213"/>
      <c r="HPO934" s="213"/>
      <c r="HPP934" s="213"/>
      <c r="HPQ934" s="213"/>
      <c r="HPR934" s="213"/>
      <c r="HPS934" s="213"/>
      <c r="HPT934" s="213"/>
      <c r="HPU934" s="213"/>
      <c r="HPV934" s="213"/>
      <c r="HPW934" s="213"/>
      <c r="HPX934" s="213"/>
      <c r="HPY934" s="213"/>
      <c r="HPZ934" s="213"/>
      <c r="HQA934" s="213"/>
      <c r="HQB934" s="213"/>
      <c r="HQC934" s="213"/>
      <c r="HQD934" s="213"/>
      <c r="HQE934" s="213"/>
      <c r="HQF934" s="213"/>
      <c r="HQG934" s="213"/>
      <c r="HQH934" s="213"/>
      <c r="HQI934" s="213"/>
      <c r="HQJ934" s="213"/>
      <c r="HQK934" s="213"/>
      <c r="HQL934" s="213"/>
      <c r="HQM934" s="213"/>
      <c r="HQN934" s="213"/>
      <c r="HQO934" s="213"/>
      <c r="HQP934" s="213"/>
      <c r="HQQ934" s="213"/>
      <c r="HQR934" s="213"/>
      <c r="HQS934" s="213"/>
      <c r="HQT934" s="213"/>
      <c r="HQU934" s="213"/>
      <c r="HQV934" s="213"/>
      <c r="HQW934" s="213"/>
      <c r="HQX934" s="213"/>
      <c r="HQY934" s="213"/>
      <c r="HQZ934" s="213"/>
      <c r="HRA934" s="213"/>
      <c r="HRB934" s="213"/>
      <c r="HRC934" s="213"/>
      <c r="HRD934" s="213"/>
      <c r="HRE934" s="213"/>
      <c r="HRF934" s="213"/>
      <c r="HRG934" s="213"/>
      <c r="HRH934" s="213"/>
      <c r="HRI934" s="213"/>
      <c r="HRJ934" s="213"/>
      <c r="HRK934" s="213"/>
      <c r="HRL934" s="213"/>
      <c r="HRM934" s="213"/>
      <c r="HRN934" s="213"/>
      <c r="HRO934" s="213"/>
      <c r="HRP934" s="213"/>
      <c r="HRQ934" s="213"/>
      <c r="HRR934" s="213"/>
      <c r="HRS934" s="213"/>
      <c r="HRT934" s="213"/>
      <c r="HRU934" s="213"/>
      <c r="HRV934" s="213"/>
      <c r="HRW934" s="213"/>
      <c r="HRX934" s="213"/>
      <c r="HRY934" s="213"/>
      <c r="HRZ934" s="213"/>
      <c r="HSA934" s="213"/>
      <c r="HSB934" s="213"/>
      <c r="HSC934" s="213"/>
      <c r="HSD934" s="213"/>
      <c r="HSE934" s="213"/>
      <c r="HSF934" s="213"/>
      <c r="HSG934" s="213"/>
      <c r="HSH934" s="213"/>
      <c r="HSI934" s="213"/>
      <c r="HSJ934" s="213"/>
      <c r="HSK934" s="213"/>
      <c r="HSL934" s="213"/>
      <c r="HSM934" s="213"/>
      <c r="HSN934" s="213"/>
      <c r="HSO934" s="213"/>
      <c r="HSP934" s="213"/>
      <c r="HSQ934" s="213"/>
      <c r="HSR934" s="213"/>
      <c r="HSS934" s="213"/>
      <c r="HST934" s="213"/>
      <c r="HSU934" s="213"/>
      <c r="HSV934" s="213"/>
      <c r="HSW934" s="213"/>
      <c r="HSX934" s="213"/>
      <c r="HSY934" s="213"/>
      <c r="HSZ934" s="213"/>
      <c r="HTA934" s="213"/>
      <c r="HTB934" s="213"/>
      <c r="HTC934" s="213"/>
      <c r="HTD934" s="213"/>
      <c r="HTE934" s="213"/>
      <c r="HTF934" s="213"/>
      <c r="HTG934" s="213"/>
      <c r="HTH934" s="213"/>
      <c r="HTI934" s="213"/>
      <c r="HTJ934" s="213"/>
      <c r="HTK934" s="213"/>
      <c r="HTL934" s="213"/>
      <c r="HTM934" s="213"/>
      <c r="HTN934" s="213"/>
      <c r="HTO934" s="213"/>
      <c r="HTP934" s="213"/>
      <c r="HTQ934" s="213"/>
      <c r="HTR934" s="213"/>
      <c r="HTS934" s="213"/>
      <c r="HTT934" s="213"/>
      <c r="HTU934" s="213"/>
      <c r="HTV934" s="213"/>
      <c r="HTW934" s="213"/>
      <c r="HTX934" s="213"/>
      <c r="HTY934" s="213"/>
      <c r="HTZ934" s="213"/>
      <c r="HUA934" s="213"/>
      <c r="HUB934" s="213"/>
      <c r="HUC934" s="213"/>
      <c r="HUD934" s="213"/>
      <c r="HUE934" s="213"/>
      <c r="HUF934" s="213"/>
      <c r="HUG934" s="213"/>
      <c r="HUH934" s="213"/>
      <c r="HUI934" s="213"/>
      <c r="HUJ934" s="213"/>
      <c r="HUK934" s="213"/>
      <c r="HUL934" s="213"/>
      <c r="HUM934" s="213"/>
      <c r="HUN934" s="213"/>
      <c r="HUO934" s="213"/>
      <c r="HUP934" s="213"/>
      <c r="HUQ934" s="213"/>
      <c r="HUR934" s="213"/>
      <c r="HUS934" s="213"/>
      <c r="HUT934" s="213"/>
      <c r="HUU934" s="213"/>
      <c r="HUV934" s="213"/>
      <c r="HUW934" s="213"/>
      <c r="HUX934" s="213"/>
      <c r="HUY934" s="213"/>
      <c r="HUZ934" s="213"/>
      <c r="HVA934" s="213"/>
      <c r="HVB934" s="213"/>
      <c r="HVC934" s="213"/>
      <c r="HVD934" s="213"/>
      <c r="HVE934" s="213"/>
      <c r="HVF934" s="213"/>
      <c r="HVG934" s="213"/>
      <c r="HVH934" s="213"/>
      <c r="HVI934" s="213"/>
      <c r="HVJ934" s="213"/>
      <c r="HVK934" s="213"/>
      <c r="HVL934" s="213"/>
      <c r="HVM934" s="213"/>
      <c r="HVN934" s="213"/>
      <c r="HVO934" s="213"/>
      <c r="HVP934" s="213"/>
      <c r="HVQ934" s="213"/>
      <c r="HVR934" s="213"/>
      <c r="HVS934" s="213"/>
      <c r="HVT934" s="213"/>
      <c r="HVU934" s="213"/>
      <c r="HVV934" s="213"/>
      <c r="HVW934" s="213"/>
      <c r="HVX934" s="213"/>
      <c r="HVY934" s="213"/>
      <c r="HVZ934" s="213"/>
      <c r="HWA934" s="213"/>
      <c r="HWB934" s="213"/>
      <c r="HWC934" s="213"/>
      <c r="HWD934" s="213"/>
      <c r="HWE934" s="213"/>
      <c r="HWF934" s="213"/>
      <c r="HWG934" s="213"/>
      <c r="HWH934" s="213"/>
      <c r="HWI934" s="213"/>
      <c r="HWJ934" s="213"/>
      <c r="HWK934" s="213"/>
      <c r="HWL934" s="213"/>
      <c r="HWM934" s="213"/>
      <c r="HWN934" s="213"/>
      <c r="HWO934" s="213"/>
      <c r="HWP934" s="213"/>
      <c r="HWQ934" s="213"/>
      <c r="HWR934" s="213"/>
      <c r="HWS934" s="213"/>
      <c r="HWT934" s="213"/>
      <c r="HWU934" s="213"/>
      <c r="HWV934" s="213"/>
      <c r="HWW934" s="213"/>
      <c r="HWX934" s="213"/>
      <c r="HWY934" s="213"/>
      <c r="HWZ934" s="213"/>
      <c r="HXA934" s="213"/>
      <c r="HXB934" s="213"/>
      <c r="HXC934" s="213"/>
      <c r="HXD934" s="213"/>
      <c r="HXE934" s="213"/>
      <c r="HXF934" s="213"/>
      <c r="HXG934" s="213"/>
      <c r="HXH934" s="213"/>
      <c r="HXI934" s="213"/>
      <c r="HXJ934" s="213"/>
      <c r="HXK934" s="213"/>
      <c r="HXL934" s="213"/>
      <c r="HXM934" s="213"/>
      <c r="HXN934" s="213"/>
      <c r="HXO934" s="213"/>
      <c r="HXP934" s="213"/>
      <c r="HXQ934" s="213"/>
      <c r="HXR934" s="213"/>
      <c r="HXS934" s="213"/>
      <c r="HXT934" s="213"/>
      <c r="HXU934" s="213"/>
      <c r="HXV934" s="213"/>
      <c r="HXW934" s="213"/>
      <c r="HXX934" s="213"/>
      <c r="HXY934" s="213"/>
      <c r="HXZ934" s="213"/>
      <c r="HYA934" s="213"/>
      <c r="HYB934" s="213"/>
      <c r="HYC934" s="213"/>
      <c r="HYD934" s="213"/>
      <c r="HYE934" s="213"/>
      <c r="HYF934" s="213"/>
      <c r="HYG934" s="213"/>
      <c r="HYH934" s="213"/>
      <c r="HYI934" s="213"/>
      <c r="HYJ934" s="213"/>
      <c r="HYK934" s="213"/>
      <c r="HYL934" s="213"/>
      <c r="HYM934" s="213"/>
      <c r="HYN934" s="213"/>
      <c r="HYO934" s="213"/>
      <c r="HYP934" s="213"/>
      <c r="HYQ934" s="213"/>
      <c r="HYR934" s="213"/>
      <c r="HYS934" s="213"/>
      <c r="HYT934" s="213"/>
      <c r="HYU934" s="213"/>
      <c r="HYV934" s="213"/>
      <c r="HYW934" s="213"/>
      <c r="HYX934" s="213"/>
      <c r="HYY934" s="213"/>
      <c r="HYZ934" s="213"/>
      <c r="HZA934" s="213"/>
      <c r="HZB934" s="213"/>
      <c r="HZC934" s="213"/>
      <c r="HZD934" s="213"/>
      <c r="HZE934" s="213"/>
      <c r="HZF934" s="213"/>
      <c r="HZG934" s="213"/>
      <c r="HZH934" s="213"/>
      <c r="HZI934" s="213"/>
      <c r="HZJ934" s="213"/>
      <c r="HZK934" s="213"/>
      <c r="HZL934" s="213"/>
      <c r="HZM934" s="213"/>
      <c r="HZN934" s="213"/>
      <c r="HZO934" s="213"/>
      <c r="HZP934" s="213"/>
      <c r="HZQ934" s="213"/>
      <c r="HZR934" s="213"/>
      <c r="HZS934" s="213"/>
      <c r="HZT934" s="213"/>
      <c r="HZU934" s="213"/>
      <c r="HZV934" s="213"/>
      <c r="HZW934" s="213"/>
      <c r="HZX934" s="213"/>
      <c r="HZY934" s="213"/>
      <c r="HZZ934" s="213"/>
      <c r="IAA934" s="213"/>
      <c r="IAB934" s="213"/>
      <c r="IAC934" s="213"/>
      <c r="IAD934" s="213"/>
      <c r="IAE934" s="213"/>
      <c r="IAF934" s="213"/>
      <c r="IAG934" s="213"/>
      <c r="IAH934" s="213"/>
      <c r="IAI934" s="213"/>
      <c r="IAJ934" s="213"/>
      <c r="IAK934" s="213"/>
      <c r="IAL934" s="213"/>
      <c r="IAM934" s="213"/>
      <c r="IAN934" s="213"/>
      <c r="IAO934" s="213"/>
      <c r="IAP934" s="213"/>
      <c r="IAQ934" s="213"/>
      <c r="IAR934" s="213"/>
      <c r="IAS934" s="213"/>
      <c r="IAT934" s="213"/>
      <c r="IAU934" s="213"/>
      <c r="IAV934" s="213"/>
      <c r="IAW934" s="213"/>
      <c r="IAX934" s="213"/>
      <c r="IAY934" s="213"/>
      <c r="IAZ934" s="213"/>
      <c r="IBA934" s="213"/>
      <c r="IBB934" s="213"/>
      <c r="IBC934" s="213"/>
      <c r="IBD934" s="213"/>
      <c r="IBE934" s="213"/>
      <c r="IBF934" s="213"/>
      <c r="IBG934" s="213"/>
      <c r="IBH934" s="213"/>
      <c r="IBI934" s="213"/>
      <c r="IBJ934" s="213"/>
      <c r="IBK934" s="213"/>
      <c r="IBL934" s="213"/>
      <c r="IBM934" s="213"/>
      <c r="IBN934" s="213"/>
      <c r="IBO934" s="213"/>
      <c r="IBP934" s="213"/>
      <c r="IBQ934" s="213"/>
      <c r="IBR934" s="213"/>
      <c r="IBS934" s="213"/>
      <c r="IBT934" s="213"/>
      <c r="IBU934" s="213"/>
      <c r="IBV934" s="213"/>
      <c r="IBW934" s="213"/>
      <c r="IBX934" s="213"/>
      <c r="IBY934" s="213"/>
      <c r="IBZ934" s="213"/>
      <c r="ICA934" s="213"/>
      <c r="ICB934" s="213"/>
      <c r="ICC934" s="213"/>
      <c r="ICD934" s="213"/>
      <c r="ICE934" s="213"/>
      <c r="ICF934" s="213"/>
      <c r="ICG934" s="213"/>
      <c r="ICH934" s="213"/>
      <c r="ICI934" s="213"/>
      <c r="ICJ934" s="213"/>
      <c r="ICK934" s="213"/>
      <c r="ICL934" s="213"/>
      <c r="ICM934" s="213"/>
      <c r="ICN934" s="213"/>
      <c r="ICO934" s="213"/>
      <c r="ICP934" s="213"/>
      <c r="ICQ934" s="213"/>
      <c r="ICR934" s="213"/>
      <c r="ICS934" s="213"/>
      <c r="ICT934" s="213"/>
      <c r="ICU934" s="213"/>
      <c r="ICV934" s="213"/>
      <c r="ICW934" s="213"/>
      <c r="ICX934" s="213"/>
      <c r="ICY934" s="213"/>
      <c r="ICZ934" s="213"/>
      <c r="IDA934" s="213"/>
      <c r="IDB934" s="213"/>
      <c r="IDC934" s="213"/>
      <c r="IDD934" s="213"/>
      <c r="IDE934" s="213"/>
      <c r="IDF934" s="213"/>
      <c r="IDG934" s="213"/>
      <c r="IDH934" s="213"/>
      <c r="IDI934" s="213"/>
      <c r="IDJ934" s="213"/>
      <c r="IDK934" s="213"/>
      <c r="IDL934" s="213"/>
      <c r="IDM934" s="213"/>
      <c r="IDN934" s="213"/>
      <c r="IDO934" s="213"/>
      <c r="IDP934" s="213"/>
      <c r="IDQ934" s="213"/>
      <c r="IDR934" s="213"/>
      <c r="IDS934" s="213"/>
      <c r="IDT934" s="213"/>
      <c r="IDU934" s="213"/>
      <c r="IDV934" s="213"/>
      <c r="IDW934" s="213"/>
      <c r="IDX934" s="213"/>
      <c r="IDY934" s="213"/>
      <c r="IDZ934" s="213"/>
      <c r="IEA934" s="213"/>
      <c r="IEB934" s="213"/>
      <c r="IEC934" s="213"/>
      <c r="IED934" s="213"/>
      <c r="IEE934" s="213"/>
      <c r="IEF934" s="213"/>
      <c r="IEG934" s="213"/>
      <c r="IEH934" s="213"/>
      <c r="IEI934" s="213"/>
      <c r="IEJ934" s="213"/>
      <c r="IEK934" s="213"/>
      <c r="IEL934" s="213"/>
      <c r="IEM934" s="213"/>
      <c r="IEN934" s="213"/>
      <c r="IEO934" s="213"/>
      <c r="IEP934" s="213"/>
      <c r="IEQ934" s="213"/>
      <c r="IER934" s="213"/>
      <c r="IES934" s="213"/>
      <c r="IET934" s="213"/>
      <c r="IEU934" s="213"/>
      <c r="IEV934" s="213"/>
      <c r="IEW934" s="213"/>
      <c r="IEX934" s="213"/>
      <c r="IEY934" s="213"/>
      <c r="IEZ934" s="213"/>
      <c r="IFA934" s="213"/>
      <c r="IFB934" s="213"/>
      <c r="IFC934" s="213"/>
      <c r="IFD934" s="213"/>
      <c r="IFE934" s="213"/>
      <c r="IFF934" s="213"/>
      <c r="IFG934" s="213"/>
      <c r="IFH934" s="213"/>
      <c r="IFI934" s="213"/>
      <c r="IFJ934" s="213"/>
      <c r="IFK934" s="213"/>
      <c r="IFL934" s="213"/>
      <c r="IFM934" s="213"/>
      <c r="IFN934" s="213"/>
      <c r="IFO934" s="213"/>
      <c r="IFP934" s="213"/>
      <c r="IFQ934" s="213"/>
      <c r="IFR934" s="213"/>
      <c r="IFS934" s="213"/>
      <c r="IFT934" s="213"/>
      <c r="IFU934" s="213"/>
      <c r="IFV934" s="213"/>
      <c r="IFW934" s="213"/>
      <c r="IFX934" s="213"/>
      <c r="IFY934" s="213"/>
      <c r="IFZ934" s="213"/>
      <c r="IGA934" s="213"/>
      <c r="IGB934" s="213"/>
      <c r="IGC934" s="213"/>
      <c r="IGD934" s="213"/>
      <c r="IGE934" s="213"/>
      <c r="IGF934" s="213"/>
      <c r="IGG934" s="213"/>
      <c r="IGH934" s="213"/>
      <c r="IGI934" s="213"/>
      <c r="IGJ934" s="213"/>
      <c r="IGK934" s="213"/>
      <c r="IGL934" s="213"/>
      <c r="IGM934" s="213"/>
      <c r="IGN934" s="213"/>
      <c r="IGO934" s="213"/>
      <c r="IGP934" s="213"/>
      <c r="IGQ934" s="213"/>
      <c r="IGR934" s="213"/>
      <c r="IGS934" s="213"/>
      <c r="IGT934" s="213"/>
      <c r="IGU934" s="213"/>
      <c r="IGV934" s="213"/>
      <c r="IGW934" s="213"/>
      <c r="IGX934" s="213"/>
      <c r="IGY934" s="213"/>
      <c r="IGZ934" s="213"/>
      <c r="IHA934" s="213"/>
      <c r="IHB934" s="213"/>
      <c r="IHC934" s="213"/>
      <c r="IHD934" s="213"/>
      <c r="IHE934" s="213"/>
      <c r="IHF934" s="213"/>
      <c r="IHG934" s="213"/>
      <c r="IHH934" s="213"/>
      <c r="IHI934" s="213"/>
      <c r="IHJ934" s="213"/>
      <c r="IHK934" s="213"/>
      <c r="IHL934" s="213"/>
      <c r="IHM934" s="213"/>
      <c r="IHN934" s="213"/>
      <c r="IHO934" s="213"/>
      <c r="IHP934" s="213"/>
      <c r="IHQ934" s="213"/>
      <c r="IHR934" s="213"/>
      <c r="IHS934" s="213"/>
      <c r="IHT934" s="213"/>
      <c r="IHU934" s="213"/>
      <c r="IHV934" s="213"/>
      <c r="IHW934" s="213"/>
      <c r="IHX934" s="213"/>
      <c r="IHY934" s="213"/>
      <c r="IHZ934" s="213"/>
      <c r="IIA934" s="213"/>
      <c r="IIB934" s="213"/>
      <c r="IIC934" s="213"/>
      <c r="IID934" s="213"/>
      <c r="IIE934" s="213"/>
      <c r="IIF934" s="213"/>
      <c r="IIG934" s="213"/>
      <c r="IIH934" s="213"/>
      <c r="III934" s="213"/>
      <c r="IIJ934" s="213"/>
      <c r="IIK934" s="213"/>
      <c r="IIL934" s="213"/>
      <c r="IIM934" s="213"/>
      <c r="IIN934" s="213"/>
      <c r="IIO934" s="213"/>
      <c r="IIP934" s="213"/>
      <c r="IIQ934" s="213"/>
      <c r="IIR934" s="213"/>
      <c r="IIS934" s="213"/>
      <c r="IIT934" s="213"/>
      <c r="IIU934" s="213"/>
      <c r="IIV934" s="213"/>
      <c r="IIW934" s="213"/>
      <c r="IIX934" s="213"/>
      <c r="IIY934" s="213"/>
      <c r="IIZ934" s="213"/>
      <c r="IJA934" s="213"/>
      <c r="IJB934" s="213"/>
      <c r="IJC934" s="213"/>
      <c r="IJD934" s="213"/>
      <c r="IJE934" s="213"/>
      <c r="IJF934" s="213"/>
      <c r="IJG934" s="213"/>
      <c r="IJH934" s="213"/>
      <c r="IJI934" s="213"/>
      <c r="IJJ934" s="213"/>
      <c r="IJK934" s="213"/>
      <c r="IJL934" s="213"/>
      <c r="IJM934" s="213"/>
      <c r="IJN934" s="213"/>
      <c r="IJO934" s="213"/>
      <c r="IJP934" s="213"/>
      <c r="IJQ934" s="213"/>
      <c r="IJR934" s="213"/>
      <c r="IJS934" s="213"/>
      <c r="IJT934" s="213"/>
      <c r="IJU934" s="213"/>
      <c r="IJV934" s="213"/>
      <c r="IJW934" s="213"/>
      <c r="IJX934" s="213"/>
      <c r="IJY934" s="213"/>
      <c r="IJZ934" s="213"/>
      <c r="IKA934" s="213"/>
      <c r="IKB934" s="213"/>
      <c r="IKC934" s="213"/>
      <c r="IKD934" s="213"/>
      <c r="IKE934" s="213"/>
      <c r="IKF934" s="213"/>
      <c r="IKG934" s="213"/>
      <c r="IKH934" s="213"/>
      <c r="IKI934" s="213"/>
      <c r="IKJ934" s="213"/>
      <c r="IKK934" s="213"/>
      <c r="IKL934" s="213"/>
      <c r="IKM934" s="213"/>
      <c r="IKN934" s="213"/>
      <c r="IKO934" s="213"/>
      <c r="IKP934" s="213"/>
      <c r="IKQ934" s="213"/>
      <c r="IKR934" s="213"/>
      <c r="IKS934" s="213"/>
      <c r="IKT934" s="213"/>
      <c r="IKU934" s="213"/>
      <c r="IKV934" s="213"/>
      <c r="IKW934" s="213"/>
      <c r="IKX934" s="213"/>
      <c r="IKY934" s="213"/>
      <c r="IKZ934" s="213"/>
      <c r="ILA934" s="213"/>
      <c r="ILB934" s="213"/>
      <c r="ILC934" s="213"/>
      <c r="ILD934" s="213"/>
      <c r="ILE934" s="213"/>
      <c r="ILF934" s="213"/>
      <c r="ILG934" s="213"/>
      <c r="ILH934" s="213"/>
      <c r="ILI934" s="213"/>
      <c r="ILJ934" s="213"/>
      <c r="ILK934" s="213"/>
      <c r="ILL934" s="213"/>
      <c r="ILM934" s="213"/>
      <c r="ILN934" s="213"/>
      <c r="ILO934" s="213"/>
      <c r="ILP934" s="213"/>
      <c r="ILQ934" s="213"/>
      <c r="ILR934" s="213"/>
      <c r="ILS934" s="213"/>
      <c r="ILT934" s="213"/>
      <c r="ILU934" s="213"/>
      <c r="ILV934" s="213"/>
      <c r="ILW934" s="213"/>
      <c r="ILX934" s="213"/>
      <c r="ILY934" s="213"/>
      <c r="ILZ934" s="213"/>
      <c r="IMA934" s="213"/>
      <c r="IMB934" s="213"/>
      <c r="IMC934" s="213"/>
      <c r="IMD934" s="213"/>
      <c r="IME934" s="213"/>
      <c r="IMF934" s="213"/>
      <c r="IMG934" s="213"/>
      <c r="IMH934" s="213"/>
      <c r="IMI934" s="213"/>
      <c r="IMJ934" s="213"/>
      <c r="IMK934" s="213"/>
      <c r="IML934" s="213"/>
      <c r="IMM934" s="213"/>
      <c r="IMN934" s="213"/>
      <c r="IMO934" s="213"/>
      <c r="IMP934" s="213"/>
      <c r="IMQ934" s="213"/>
      <c r="IMR934" s="213"/>
      <c r="IMS934" s="213"/>
      <c r="IMT934" s="213"/>
      <c r="IMU934" s="213"/>
      <c r="IMV934" s="213"/>
      <c r="IMW934" s="213"/>
      <c r="IMX934" s="213"/>
      <c r="IMY934" s="213"/>
      <c r="IMZ934" s="213"/>
      <c r="INA934" s="213"/>
      <c r="INB934" s="213"/>
      <c r="INC934" s="213"/>
      <c r="IND934" s="213"/>
      <c r="INE934" s="213"/>
      <c r="INF934" s="213"/>
      <c r="ING934" s="213"/>
      <c r="INH934" s="213"/>
      <c r="INI934" s="213"/>
      <c r="INJ934" s="213"/>
      <c r="INK934" s="213"/>
      <c r="INL934" s="213"/>
      <c r="INM934" s="213"/>
      <c r="INN934" s="213"/>
      <c r="INO934" s="213"/>
      <c r="INP934" s="213"/>
      <c r="INQ934" s="213"/>
      <c r="INR934" s="213"/>
      <c r="INS934" s="213"/>
      <c r="INT934" s="213"/>
      <c r="INU934" s="213"/>
      <c r="INV934" s="213"/>
      <c r="INW934" s="213"/>
      <c r="INX934" s="213"/>
      <c r="INY934" s="213"/>
      <c r="INZ934" s="213"/>
      <c r="IOA934" s="213"/>
      <c r="IOB934" s="213"/>
      <c r="IOC934" s="213"/>
      <c r="IOD934" s="213"/>
      <c r="IOE934" s="213"/>
      <c r="IOF934" s="213"/>
      <c r="IOG934" s="213"/>
      <c r="IOH934" s="213"/>
      <c r="IOI934" s="213"/>
      <c r="IOJ934" s="213"/>
      <c r="IOK934" s="213"/>
      <c r="IOL934" s="213"/>
      <c r="IOM934" s="213"/>
      <c r="ION934" s="213"/>
      <c r="IOO934" s="213"/>
      <c r="IOP934" s="213"/>
      <c r="IOQ934" s="213"/>
      <c r="IOR934" s="213"/>
      <c r="IOS934" s="213"/>
      <c r="IOT934" s="213"/>
      <c r="IOU934" s="213"/>
      <c r="IOV934" s="213"/>
      <c r="IOW934" s="213"/>
      <c r="IOX934" s="213"/>
      <c r="IOY934" s="213"/>
      <c r="IOZ934" s="213"/>
      <c r="IPA934" s="213"/>
      <c r="IPB934" s="213"/>
      <c r="IPC934" s="213"/>
      <c r="IPD934" s="213"/>
      <c r="IPE934" s="213"/>
      <c r="IPF934" s="213"/>
      <c r="IPG934" s="213"/>
      <c r="IPH934" s="213"/>
      <c r="IPI934" s="213"/>
      <c r="IPJ934" s="213"/>
      <c r="IPK934" s="213"/>
      <c r="IPL934" s="213"/>
      <c r="IPM934" s="213"/>
      <c r="IPN934" s="213"/>
      <c r="IPO934" s="213"/>
      <c r="IPP934" s="213"/>
      <c r="IPQ934" s="213"/>
      <c r="IPR934" s="213"/>
      <c r="IPS934" s="213"/>
      <c r="IPT934" s="213"/>
      <c r="IPU934" s="213"/>
      <c r="IPV934" s="213"/>
      <c r="IPW934" s="213"/>
      <c r="IPX934" s="213"/>
      <c r="IPY934" s="213"/>
      <c r="IPZ934" s="213"/>
      <c r="IQA934" s="213"/>
      <c r="IQB934" s="213"/>
      <c r="IQC934" s="213"/>
      <c r="IQD934" s="213"/>
      <c r="IQE934" s="213"/>
      <c r="IQF934" s="213"/>
      <c r="IQG934" s="213"/>
      <c r="IQH934" s="213"/>
      <c r="IQI934" s="213"/>
      <c r="IQJ934" s="213"/>
      <c r="IQK934" s="213"/>
      <c r="IQL934" s="213"/>
      <c r="IQM934" s="213"/>
      <c r="IQN934" s="213"/>
      <c r="IQO934" s="213"/>
      <c r="IQP934" s="213"/>
      <c r="IQQ934" s="213"/>
      <c r="IQR934" s="213"/>
      <c r="IQS934" s="213"/>
      <c r="IQT934" s="213"/>
      <c r="IQU934" s="213"/>
      <c r="IQV934" s="213"/>
      <c r="IQW934" s="213"/>
      <c r="IQX934" s="213"/>
      <c r="IQY934" s="213"/>
      <c r="IQZ934" s="213"/>
      <c r="IRA934" s="213"/>
      <c r="IRB934" s="213"/>
      <c r="IRC934" s="213"/>
      <c r="IRD934" s="213"/>
      <c r="IRE934" s="213"/>
      <c r="IRF934" s="213"/>
      <c r="IRG934" s="213"/>
      <c r="IRH934" s="213"/>
      <c r="IRI934" s="213"/>
      <c r="IRJ934" s="213"/>
      <c r="IRK934" s="213"/>
      <c r="IRL934" s="213"/>
      <c r="IRM934" s="213"/>
      <c r="IRN934" s="213"/>
      <c r="IRO934" s="213"/>
      <c r="IRP934" s="213"/>
      <c r="IRQ934" s="213"/>
      <c r="IRR934" s="213"/>
      <c r="IRS934" s="213"/>
      <c r="IRT934" s="213"/>
      <c r="IRU934" s="213"/>
      <c r="IRV934" s="213"/>
      <c r="IRW934" s="213"/>
      <c r="IRX934" s="213"/>
      <c r="IRY934" s="213"/>
      <c r="IRZ934" s="213"/>
      <c r="ISA934" s="213"/>
      <c r="ISB934" s="213"/>
      <c r="ISC934" s="213"/>
      <c r="ISD934" s="213"/>
      <c r="ISE934" s="213"/>
      <c r="ISF934" s="213"/>
      <c r="ISG934" s="213"/>
      <c r="ISH934" s="213"/>
      <c r="ISI934" s="213"/>
      <c r="ISJ934" s="213"/>
      <c r="ISK934" s="213"/>
      <c r="ISL934" s="213"/>
      <c r="ISM934" s="213"/>
      <c r="ISN934" s="213"/>
      <c r="ISO934" s="213"/>
      <c r="ISP934" s="213"/>
      <c r="ISQ934" s="213"/>
      <c r="ISR934" s="213"/>
      <c r="ISS934" s="213"/>
      <c r="IST934" s="213"/>
      <c r="ISU934" s="213"/>
      <c r="ISV934" s="213"/>
      <c r="ISW934" s="213"/>
      <c r="ISX934" s="213"/>
      <c r="ISY934" s="213"/>
      <c r="ISZ934" s="213"/>
      <c r="ITA934" s="213"/>
      <c r="ITB934" s="213"/>
      <c r="ITC934" s="213"/>
      <c r="ITD934" s="213"/>
      <c r="ITE934" s="213"/>
      <c r="ITF934" s="213"/>
      <c r="ITG934" s="213"/>
      <c r="ITH934" s="213"/>
      <c r="ITI934" s="213"/>
      <c r="ITJ934" s="213"/>
      <c r="ITK934" s="213"/>
      <c r="ITL934" s="213"/>
      <c r="ITM934" s="213"/>
      <c r="ITN934" s="213"/>
      <c r="ITO934" s="213"/>
      <c r="ITP934" s="213"/>
      <c r="ITQ934" s="213"/>
      <c r="ITR934" s="213"/>
      <c r="ITS934" s="213"/>
      <c r="ITT934" s="213"/>
      <c r="ITU934" s="213"/>
      <c r="ITV934" s="213"/>
      <c r="ITW934" s="213"/>
      <c r="ITX934" s="213"/>
      <c r="ITY934" s="213"/>
      <c r="ITZ934" s="213"/>
      <c r="IUA934" s="213"/>
      <c r="IUB934" s="213"/>
      <c r="IUC934" s="213"/>
      <c r="IUD934" s="213"/>
      <c r="IUE934" s="213"/>
      <c r="IUF934" s="213"/>
      <c r="IUG934" s="213"/>
      <c r="IUH934" s="213"/>
      <c r="IUI934" s="213"/>
      <c r="IUJ934" s="213"/>
      <c r="IUK934" s="213"/>
      <c r="IUL934" s="213"/>
      <c r="IUM934" s="213"/>
      <c r="IUN934" s="213"/>
      <c r="IUO934" s="213"/>
      <c r="IUP934" s="213"/>
      <c r="IUQ934" s="213"/>
      <c r="IUR934" s="213"/>
      <c r="IUS934" s="213"/>
      <c r="IUT934" s="213"/>
      <c r="IUU934" s="213"/>
      <c r="IUV934" s="213"/>
      <c r="IUW934" s="213"/>
      <c r="IUX934" s="213"/>
      <c r="IUY934" s="213"/>
      <c r="IUZ934" s="213"/>
      <c r="IVA934" s="213"/>
      <c r="IVB934" s="213"/>
      <c r="IVC934" s="213"/>
      <c r="IVD934" s="213"/>
      <c r="IVE934" s="213"/>
      <c r="IVF934" s="213"/>
      <c r="IVG934" s="213"/>
      <c r="IVH934" s="213"/>
      <c r="IVI934" s="213"/>
      <c r="IVJ934" s="213"/>
      <c r="IVK934" s="213"/>
      <c r="IVL934" s="213"/>
      <c r="IVM934" s="213"/>
      <c r="IVN934" s="213"/>
      <c r="IVO934" s="213"/>
      <c r="IVP934" s="213"/>
      <c r="IVQ934" s="213"/>
      <c r="IVR934" s="213"/>
      <c r="IVS934" s="213"/>
      <c r="IVT934" s="213"/>
      <c r="IVU934" s="213"/>
      <c r="IVV934" s="213"/>
      <c r="IVW934" s="213"/>
      <c r="IVX934" s="213"/>
      <c r="IVY934" s="213"/>
      <c r="IVZ934" s="213"/>
      <c r="IWA934" s="213"/>
      <c r="IWB934" s="213"/>
      <c r="IWC934" s="213"/>
      <c r="IWD934" s="213"/>
      <c r="IWE934" s="213"/>
      <c r="IWF934" s="213"/>
      <c r="IWG934" s="213"/>
      <c r="IWH934" s="213"/>
      <c r="IWI934" s="213"/>
      <c r="IWJ934" s="213"/>
      <c r="IWK934" s="213"/>
      <c r="IWL934" s="213"/>
      <c r="IWM934" s="213"/>
      <c r="IWN934" s="213"/>
      <c r="IWO934" s="213"/>
      <c r="IWP934" s="213"/>
      <c r="IWQ934" s="213"/>
      <c r="IWR934" s="213"/>
      <c r="IWS934" s="213"/>
      <c r="IWT934" s="213"/>
      <c r="IWU934" s="213"/>
      <c r="IWV934" s="213"/>
      <c r="IWW934" s="213"/>
      <c r="IWX934" s="213"/>
      <c r="IWY934" s="213"/>
      <c r="IWZ934" s="213"/>
      <c r="IXA934" s="213"/>
      <c r="IXB934" s="213"/>
      <c r="IXC934" s="213"/>
      <c r="IXD934" s="213"/>
      <c r="IXE934" s="213"/>
      <c r="IXF934" s="213"/>
      <c r="IXG934" s="213"/>
      <c r="IXH934" s="213"/>
      <c r="IXI934" s="213"/>
      <c r="IXJ934" s="213"/>
      <c r="IXK934" s="213"/>
      <c r="IXL934" s="213"/>
      <c r="IXM934" s="213"/>
      <c r="IXN934" s="213"/>
      <c r="IXO934" s="213"/>
      <c r="IXP934" s="213"/>
      <c r="IXQ934" s="213"/>
      <c r="IXR934" s="213"/>
      <c r="IXS934" s="213"/>
      <c r="IXT934" s="213"/>
      <c r="IXU934" s="213"/>
      <c r="IXV934" s="213"/>
      <c r="IXW934" s="213"/>
      <c r="IXX934" s="213"/>
      <c r="IXY934" s="213"/>
      <c r="IXZ934" s="213"/>
      <c r="IYA934" s="213"/>
      <c r="IYB934" s="213"/>
      <c r="IYC934" s="213"/>
      <c r="IYD934" s="213"/>
      <c r="IYE934" s="213"/>
      <c r="IYF934" s="213"/>
      <c r="IYG934" s="213"/>
      <c r="IYH934" s="213"/>
      <c r="IYI934" s="213"/>
      <c r="IYJ934" s="213"/>
      <c r="IYK934" s="213"/>
      <c r="IYL934" s="213"/>
      <c r="IYM934" s="213"/>
      <c r="IYN934" s="213"/>
      <c r="IYO934" s="213"/>
      <c r="IYP934" s="213"/>
      <c r="IYQ934" s="213"/>
      <c r="IYR934" s="213"/>
      <c r="IYS934" s="213"/>
      <c r="IYT934" s="213"/>
      <c r="IYU934" s="213"/>
      <c r="IYV934" s="213"/>
      <c r="IYW934" s="213"/>
      <c r="IYX934" s="213"/>
      <c r="IYY934" s="213"/>
      <c r="IYZ934" s="213"/>
      <c r="IZA934" s="213"/>
      <c r="IZB934" s="213"/>
      <c r="IZC934" s="213"/>
      <c r="IZD934" s="213"/>
      <c r="IZE934" s="213"/>
      <c r="IZF934" s="213"/>
      <c r="IZG934" s="213"/>
      <c r="IZH934" s="213"/>
      <c r="IZI934" s="213"/>
      <c r="IZJ934" s="213"/>
      <c r="IZK934" s="213"/>
      <c r="IZL934" s="213"/>
      <c r="IZM934" s="213"/>
      <c r="IZN934" s="213"/>
      <c r="IZO934" s="213"/>
      <c r="IZP934" s="213"/>
      <c r="IZQ934" s="213"/>
      <c r="IZR934" s="213"/>
      <c r="IZS934" s="213"/>
      <c r="IZT934" s="213"/>
      <c r="IZU934" s="213"/>
      <c r="IZV934" s="213"/>
      <c r="IZW934" s="213"/>
      <c r="IZX934" s="213"/>
      <c r="IZY934" s="213"/>
      <c r="IZZ934" s="213"/>
      <c r="JAA934" s="213"/>
      <c r="JAB934" s="213"/>
      <c r="JAC934" s="213"/>
      <c r="JAD934" s="213"/>
      <c r="JAE934" s="213"/>
      <c r="JAF934" s="213"/>
      <c r="JAG934" s="213"/>
      <c r="JAH934" s="213"/>
      <c r="JAI934" s="213"/>
      <c r="JAJ934" s="213"/>
      <c r="JAK934" s="213"/>
      <c r="JAL934" s="213"/>
      <c r="JAM934" s="213"/>
      <c r="JAN934" s="213"/>
      <c r="JAO934" s="213"/>
      <c r="JAP934" s="213"/>
      <c r="JAQ934" s="213"/>
      <c r="JAR934" s="213"/>
      <c r="JAS934" s="213"/>
      <c r="JAT934" s="213"/>
      <c r="JAU934" s="213"/>
      <c r="JAV934" s="213"/>
      <c r="JAW934" s="213"/>
      <c r="JAX934" s="213"/>
      <c r="JAY934" s="213"/>
      <c r="JAZ934" s="213"/>
      <c r="JBA934" s="213"/>
      <c r="JBB934" s="213"/>
      <c r="JBC934" s="213"/>
      <c r="JBD934" s="213"/>
      <c r="JBE934" s="213"/>
      <c r="JBF934" s="213"/>
      <c r="JBG934" s="213"/>
      <c r="JBH934" s="213"/>
      <c r="JBI934" s="213"/>
      <c r="JBJ934" s="213"/>
      <c r="JBK934" s="213"/>
      <c r="JBL934" s="213"/>
      <c r="JBM934" s="213"/>
      <c r="JBN934" s="213"/>
      <c r="JBO934" s="213"/>
      <c r="JBP934" s="213"/>
      <c r="JBQ934" s="213"/>
      <c r="JBR934" s="213"/>
      <c r="JBS934" s="213"/>
      <c r="JBT934" s="213"/>
      <c r="JBU934" s="213"/>
      <c r="JBV934" s="213"/>
      <c r="JBW934" s="213"/>
      <c r="JBX934" s="213"/>
      <c r="JBY934" s="213"/>
      <c r="JBZ934" s="213"/>
      <c r="JCA934" s="213"/>
      <c r="JCB934" s="213"/>
      <c r="JCC934" s="213"/>
      <c r="JCD934" s="213"/>
      <c r="JCE934" s="213"/>
      <c r="JCF934" s="213"/>
      <c r="JCG934" s="213"/>
      <c r="JCH934" s="213"/>
      <c r="JCI934" s="213"/>
      <c r="JCJ934" s="213"/>
      <c r="JCK934" s="213"/>
      <c r="JCL934" s="213"/>
      <c r="JCM934" s="213"/>
      <c r="JCN934" s="213"/>
      <c r="JCO934" s="213"/>
      <c r="JCP934" s="213"/>
      <c r="JCQ934" s="213"/>
      <c r="JCR934" s="213"/>
      <c r="JCS934" s="213"/>
      <c r="JCT934" s="213"/>
      <c r="JCU934" s="213"/>
      <c r="JCV934" s="213"/>
      <c r="JCW934" s="213"/>
      <c r="JCX934" s="213"/>
      <c r="JCY934" s="213"/>
      <c r="JCZ934" s="213"/>
      <c r="JDA934" s="213"/>
      <c r="JDB934" s="213"/>
      <c r="JDC934" s="213"/>
      <c r="JDD934" s="213"/>
      <c r="JDE934" s="213"/>
      <c r="JDF934" s="213"/>
      <c r="JDG934" s="213"/>
      <c r="JDH934" s="213"/>
      <c r="JDI934" s="213"/>
      <c r="JDJ934" s="213"/>
      <c r="JDK934" s="213"/>
      <c r="JDL934" s="213"/>
      <c r="JDM934" s="213"/>
      <c r="JDN934" s="213"/>
      <c r="JDO934" s="213"/>
      <c r="JDP934" s="213"/>
      <c r="JDQ934" s="213"/>
      <c r="JDR934" s="213"/>
      <c r="JDS934" s="213"/>
      <c r="JDT934" s="213"/>
      <c r="JDU934" s="213"/>
      <c r="JDV934" s="213"/>
      <c r="JDW934" s="213"/>
      <c r="JDX934" s="213"/>
      <c r="JDY934" s="213"/>
      <c r="JDZ934" s="213"/>
      <c r="JEA934" s="213"/>
      <c r="JEB934" s="213"/>
      <c r="JEC934" s="213"/>
      <c r="JED934" s="213"/>
      <c r="JEE934" s="213"/>
      <c r="JEF934" s="213"/>
      <c r="JEG934" s="213"/>
      <c r="JEH934" s="213"/>
      <c r="JEI934" s="213"/>
      <c r="JEJ934" s="213"/>
      <c r="JEK934" s="213"/>
      <c r="JEL934" s="213"/>
      <c r="JEM934" s="213"/>
      <c r="JEN934" s="213"/>
      <c r="JEO934" s="213"/>
      <c r="JEP934" s="213"/>
      <c r="JEQ934" s="213"/>
      <c r="JER934" s="213"/>
      <c r="JES934" s="213"/>
      <c r="JET934" s="213"/>
      <c r="JEU934" s="213"/>
      <c r="JEV934" s="213"/>
      <c r="JEW934" s="213"/>
      <c r="JEX934" s="213"/>
      <c r="JEY934" s="213"/>
      <c r="JEZ934" s="213"/>
      <c r="JFA934" s="213"/>
      <c r="JFB934" s="213"/>
      <c r="JFC934" s="213"/>
      <c r="JFD934" s="213"/>
      <c r="JFE934" s="213"/>
      <c r="JFF934" s="213"/>
      <c r="JFG934" s="213"/>
      <c r="JFH934" s="213"/>
      <c r="JFI934" s="213"/>
      <c r="JFJ934" s="213"/>
      <c r="JFK934" s="213"/>
      <c r="JFL934" s="213"/>
      <c r="JFM934" s="213"/>
      <c r="JFN934" s="213"/>
      <c r="JFO934" s="213"/>
      <c r="JFP934" s="213"/>
      <c r="JFQ934" s="213"/>
      <c r="JFR934" s="213"/>
      <c r="JFS934" s="213"/>
      <c r="JFT934" s="213"/>
      <c r="JFU934" s="213"/>
      <c r="JFV934" s="213"/>
      <c r="JFW934" s="213"/>
      <c r="JFX934" s="213"/>
      <c r="JFY934" s="213"/>
      <c r="JFZ934" s="213"/>
      <c r="JGA934" s="213"/>
      <c r="JGB934" s="213"/>
      <c r="JGC934" s="213"/>
      <c r="JGD934" s="213"/>
      <c r="JGE934" s="213"/>
      <c r="JGF934" s="213"/>
      <c r="JGG934" s="213"/>
      <c r="JGH934" s="213"/>
      <c r="JGI934" s="213"/>
      <c r="JGJ934" s="213"/>
      <c r="JGK934" s="213"/>
      <c r="JGL934" s="213"/>
      <c r="JGM934" s="213"/>
      <c r="JGN934" s="213"/>
      <c r="JGO934" s="213"/>
      <c r="JGP934" s="213"/>
      <c r="JGQ934" s="213"/>
      <c r="JGR934" s="213"/>
      <c r="JGS934" s="213"/>
      <c r="JGT934" s="213"/>
      <c r="JGU934" s="213"/>
      <c r="JGV934" s="213"/>
      <c r="JGW934" s="213"/>
      <c r="JGX934" s="213"/>
      <c r="JGY934" s="213"/>
      <c r="JGZ934" s="213"/>
      <c r="JHA934" s="213"/>
      <c r="JHB934" s="213"/>
      <c r="JHC934" s="213"/>
      <c r="JHD934" s="213"/>
      <c r="JHE934" s="213"/>
      <c r="JHF934" s="213"/>
      <c r="JHG934" s="213"/>
      <c r="JHH934" s="213"/>
      <c r="JHI934" s="213"/>
      <c r="JHJ934" s="213"/>
      <c r="JHK934" s="213"/>
      <c r="JHL934" s="213"/>
      <c r="JHM934" s="213"/>
      <c r="JHN934" s="213"/>
      <c r="JHO934" s="213"/>
      <c r="JHP934" s="213"/>
      <c r="JHQ934" s="213"/>
      <c r="JHR934" s="213"/>
      <c r="JHS934" s="213"/>
      <c r="JHT934" s="213"/>
      <c r="JHU934" s="213"/>
      <c r="JHV934" s="213"/>
      <c r="JHW934" s="213"/>
      <c r="JHX934" s="213"/>
      <c r="JHY934" s="213"/>
      <c r="JHZ934" s="213"/>
      <c r="JIA934" s="213"/>
      <c r="JIB934" s="213"/>
      <c r="JIC934" s="213"/>
      <c r="JID934" s="213"/>
      <c r="JIE934" s="213"/>
      <c r="JIF934" s="213"/>
      <c r="JIG934" s="213"/>
      <c r="JIH934" s="213"/>
      <c r="JII934" s="213"/>
      <c r="JIJ934" s="213"/>
      <c r="JIK934" s="213"/>
      <c r="JIL934" s="213"/>
      <c r="JIM934" s="213"/>
      <c r="JIN934" s="213"/>
      <c r="JIO934" s="213"/>
      <c r="JIP934" s="213"/>
      <c r="JIQ934" s="213"/>
      <c r="JIR934" s="213"/>
      <c r="JIS934" s="213"/>
      <c r="JIT934" s="213"/>
      <c r="JIU934" s="213"/>
      <c r="JIV934" s="213"/>
      <c r="JIW934" s="213"/>
      <c r="JIX934" s="213"/>
      <c r="JIY934" s="213"/>
      <c r="JIZ934" s="213"/>
      <c r="JJA934" s="213"/>
      <c r="JJB934" s="213"/>
      <c r="JJC934" s="213"/>
      <c r="JJD934" s="213"/>
      <c r="JJE934" s="213"/>
      <c r="JJF934" s="213"/>
      <c r="JJG934" s="213"/>
      <c r="JJH934" s="213"/>
      <c r="JJI934" s="213"/>
      <c r="JJJ934" s="213"/>
      <c r="JJK934" s="213"/>
      <c r="JJL934" s="213"/>
      <c r="JJM934" s="213"/>
      <c r="JJN934" s="213"/>
      <c r="JJO934" s="213"/>
      <c r="JJP934" s="213"/>
      <c r="JJQ934" s="213"/>
      <c r="JJR934" s="213"/>
      <c r="JJS934" s="213"/>
      <c r="JJT934" s="213"/>
      <c r="JJU934" s="213"/>
      <c r="JJV934" s="213"/>
      <c r="JJW934" s="213"/>
      <c r="JJX934" s="213"/>
      <c r="JJY934" s="213"/>
      <c r="JJZ934" s="213"/>
      <c r="JKA934" s="213"/>
      <c r="JKB934" s="213"/>
      <c r="JKC934" s="213"/>
      <c r="JKD934" s="213"/>
      <c r="JKE934" s="213"/>
      <c r="JKF934" s="213"/>
      <c r="JKG934" s="213"/>
      <c r="JKH934" s="213"/>
      <c r="JKI934" s="213"/>
      <c r="JKJ934" s="213"/>
      <c r="JKK934" s="213"/>
      <c r="JKL934" s="213"/>
      <c r="JKM934" s="213"/>
      <c r="JKN934" s="213"/>
      <c r="JKO934" s="213"/>
      <c r="JKP934" s="213"/>
      <c r="JKQ934" s="213"/>
      <c r="JKR934" s="213"/>
      <c r="JKS934" s="213"/>
      <c r="JKT934" s="213"/>
      <c r="JKU934" s="213"/>
      <c r="JKV934" s="213"/>
      <c r="JKW934" s="213"/>
      <c r="JKX934" s="213"/>
      <c r="JKY934" s="213"/>
      <c r="JKZ934" s="213"/>
      <c r="JLA934" s="213"/>
      <c r="JLB934" s="213"/>
      <c r="JLC934" s="213"/>
      <c r="JLD934" s="213"/>
      <c r="JLE934" s="213"/>
      <c r="JLF934" s="213"/>
      <c r="JLG934" s="213"/>
      <c r="JLH934" s="213"/>
      <c r="JLI934" s="213"/>
      <c r="JLJ934" s="213"/>
      <c r="JLK934" s="213"/>
      <c r="JLL934" s="213"/>
      <c r="JLM934" s="213"/>
      <c r="JLN934" s="213"/>
      <c r="JLO934" s="213"/>
      <c r="JLP934" s="213"/>
      <c r="JLQ934" s="213"/>
      <c r="JLR934" s="213"/>
      <c r="JLS934" s="213"/>
      <c r="JLT934" s="213"/>
      <c r="JLU934" s="213"/>
      <c r="JLV934" s="213"/>
      <c r="JLW934" s="213"/>
      <c r="JLX934" s="213"/>
      <c r="JLY934" s="213"/>
      <c r="JLZ934" s="213"/>
      <c r="JMA934" s="213"/>
      <c r="JMB934" s="213"/>
      <c r="JMC934" s="213"/>
      <c r="JMD934" s="213"/>
      <c r="JME934" s="213"/>
      <c r="JMF934" s="213"/>
      <c r="JMG934" s="213"/>
      <c r="JMH934" s="213"/>
      <c r="JMI934" s="213"/>
      <c r="JMJ934" s="213"/>
      <c r="JMK934" s="213"/>
      <c r="JML934" s="213"/>
      <c r="JMM934" s="213"/>
      <c r="JMN934" s="213"/>
      <c r="JMO934" s="213"/>
      <c r="JMP934" s="213"/>
      <c r="JMQ934" s="213"/>
      <c r="JMR934" s="213"/>
      <c r="JMS934" s="213"/>
      <c r="JMT934" s="213"/>
      <c r="JMU934" s="213"/>
      <c r="JMV934" s="213"/>
      <c r="JMW934" s="213"/>
      <c r="JMX934" s="213"/>
      <c r="JMY934" s="213"/>
      <c r="JMZ934" s="213"/>
      <c r="JNA934" s="213"/>
      <c r="JNB934" s="213"/>
      <c r="JNC934" s="213"/>
      <c r="JND934" s="213"/>
      <c r="JNE934" s="213"/>
      <c r="JNF934" s="213"/>
      <c r="JNG934" s="213"/>
      <c r="JNH934" s="213"/>
      <c r="JNI934" s="213"/>
      <c r="JNJ934" s="213"/>
      <c r="JNK934" s="213"/>
      <c r="JNL934" s="213"/>
      <c r="JNM934" s="213"/>
      <c r="JNN934" s="213"/>
      <c r="JNO934" s="213"/>
      <c r="JNP934" s="213"/>
      <c r="JNQ934" s="213"/>
      <c r="JNR934" s="213"/>
      <c r="JNS934" s="213"/>
      <c r="JNT934" s="213"/>
      <c r="JNU934" s="213"/>
      <c r="JNV934" s="213"/>
      <c r="JNW934" s="213"/>
      <c r="JNX934" s="213"/>
      <c r="JNY934" s="213"/>
      <c r="JNZ934" s="213"/>
      <c r="JOA934" s="213"/>
      <c r="JOB934" s="213"/>
      <c r="JOC934" s="213"/>
      <c r="JOD934" s="213"/>
      <c r="JOE934" s="213"/>
      <c r="JOF934" s="213"/>
      <c r="JOG934" s="213"/>
      <c r="JOH934" s="213"/>
      <c r="JOI934" s="213"/>
      <c r="JOJ934" s="213"/>
      <c r="JOK934" s="213"/>
      <c r="JOL934" s="213"/>
      <c r="JOM934" s="213"/>
      <c r="JON934" s="213"/>
      <c r="JOO934" s="213"/>
      <c r="JOP934" s="213"/>
      <c r="JOQ934" s="213"/>
      <c r="JOR934" s="213"/>
      <c r="JOS934" s="213"/>
      <c r="JOT934" s="213"/>
      <c r="JOU934" s="213"/>
      <c r="JOV934" s="213"/>
      <c r="JOW934" s="213"/>
      <c r="JOX934" s="213"/>
      <c r="JOY934" s="213"/>
      <c r="JOZ934" s="213"/>
      <c r="JPA934" s="213"/>
      <c r="JPB934" s="213"/>
      <c r="JPC934" s="213"/>
      <c r="JPD934" s="213"/>
      <c r="JPE934" s="213"/>
      <c r="JPF934" s="213"/>
      <c r="JPG934" s="213"/>
      <c r="JPH934" s="213"/>
      <c r="JPI934" s="213"/>
      <c r="JPJ934" s="213"/>
      <c r="JPK934" s="213"/>
      <c r="JPL934" s="213"/>
      <c r="JPM934" s="213"/>
      <c r="JPN934" s="213"/>
      <c r="JPO934" s="213"/>
      <c r="JPP934" s="213"/>
      <c r="JPQ934" s="213"/>
      <c r="JPR934" s="213"/>
      <c r="JPS934" s="213"/>
      <c r="JPT934" s="213"/>
      <c r="JPU934" s="213"/>
      <c r="JPV934" s="213"/>
      <c r="JPW934" s="213"/>
      <c r="JPX934" s="213"/>
      <c r="JPY934" s="213"/>
      <c r="JPZ934" s="213"/>
      <c r="JQA934" s="213"/>
      <c r="JQB934" s="213"/>
      <c r="JQC934" s="213"/>
      <c r="JQD934" s="213"/>
      <c r="JQE934" s="213"/>
      <c r="JQF934" s="213"/>
      <c r="JQG934" s="213"/>
      <c r="JQH934" s="213"/>
      <c r="JQI934" s="213"/>
      <c r="JQJ934" s="213"/>
      <c r="JQK934" s="213"/>
      <c r="JQL934" s="213"/>
      <c r="JQM934" s="213"/>
      <c r="JQN934" s="213"/>
      <c r="JQO934" s="213"/>
      <c r="JQP934" s="213"/>
      <c r="JQQ934" s="213"/>
      <c r="JQR934" s="213"/>
      <c r="JQS934" s="213"/>
      <c r="JQT934" s="213"/>
      <c r="JQU934" s="213"/>
      <c r="JQV934" s="213"/>
      <c r="JQW934" s="213"/>
      <c r="JQX934" s="213"/>
      <c r="JQY934" s="213"/>
      <c r="JQZ934" s="213"/>
      <c r="JRA934" s="213"/>
      <c r="JRB934" s="213"/>
      <c r="JRC934" s="213"/>
      <c r="JRD934" s="213"/>
      <c r="JRE934" s="213"/>
      <c r="JRF934" s="213"/>
      <c r="JRG934" s="213"/>
      <c r="JRH934" s="213"/>
      <c r="JRI934" s="213"/>
      <c r="JRJ934" s="213"/>
      <c r="JRK934" s="213"/>
      <c r="JRL934" s="213"/>
      <c r="JRM934" s="213"/>
      <c r="JRN934" s="213"/>
      <c r="JRO934" s="213"/>
      <c r="JRP934" s="213"/>
      <c r="JRQ934" s="213"/>
      <c r="JRR934" s="213"/>
      <c r="JRS934" s="213"/>
      <c r="JRT934" s="213"/>
      <c r="JRU934" s="213"/>
      <c r="JRV934" s="213"/>
      <c r="JRW934" s="213"/>
      <c r="JRX934" s="213"/>
      <c r="JRY934" s="213"/>
      <c r="JRZ934" s="213"/>
      <c r="JSA934" s="213"/>
      <c r="JSB934" s="213"/>
      <c r="JSC934" s="213"/>
      <c r="JSD934" s="213"/>
      <c r="JSE934" s="213"/>
      <c r="JSF934" s="213"/>
      <c r="JSG934" s="213"/>
      <c r="JSH934" s="213"/>
      <c r="JSI934" s="213"/>
      <c r="JSJ934" s="213"/>
      <c r="JSK934" s="213"/>
      <c r="JSL934" s="213"/>
      <c r="JSM934" s="213"/>
      <c r="JSN934" s="213"/>
      <c r="JSO934" s="213"/>
      <c r="JSP934" s="213"/>
      <c r="JSQ934" s="213"/>
      <c r="JSR934" s="213"/>
      <c r="JSS934" s="213"/>
      <c r="JST934" s="213"/>
      <c r="JSU934" s="213"/>
      <c r="JSV934" s="213"/>
      <c r="JSW934" s="213"/>
      <c r="JSX934" s="213"/>
      <c r="JSY934" s="213"/>
      <c r="JSZ934" s="213"/>
      <c r="JTA934" s="213"/>
      <c r="JTB934" s="213"/>
      <c r="JTC934" s="213"/>
      <c r="JTD934" s="213"/>
      <c r="JTE934" s="213"/>
      <c r="JTF934" s="213"/>
      <c r="JTG934" s="213"/>
      <c r="JTH934" s="213"/>
      <c r="JTI934" s="213"/>
      <c r="JTJ934" s="213"/>
      <c r="JTK934" s="213"/>
      <c r="JTL934" s="213"/>
      <c r="JTM934" s="213"/>
      <c r="JTN934" s="213"/>
      <c r="JTO934" s="213"/>
      <c r="JTP934" s="213"/>
      <c r="JTQ934" s="213"/>
      <c r="JTR934" s="213"/>
      <c r="JTS934" s="213"/>
      <c r="JTT934" s="213"/>
      <c r="JTU934" s="213"/>
      <c r="JTV934" s="213"/>
      <c r="JTW934" s="213"/>
      <c r="JTX934" s="213"/>
      <c r="JTY934" s="213"/>
      <c r="JTZ934" s="213"/>
      <c r="JUA934" s="213"/>
      <c r="JUB934" s="213"/>
      <c r="JUC934" s="213"/>
      <c r="JUD934" s="213"/>
      <c r="JUE934" s="213"/>
      <c r="JUF934" s="213"/>
      <c r="JUG934" s="213"/>
      <c r="JUH934" s="213"/>
      <c r="JUI934" s="213"/>
      <c r="JUJ934" s="213"/>
      <c r="JUK934" s="213"/>
      <c r="JUL934" s="213"/>
      <c r="JUM934" s="213"/>
      <c r="JUN934" s="213"/>
      <c r="JUO934" s="213"/>
      <c r="JUP934" s="213"/>
      <c r="JUQ934" s="213"/>
      <c r="JUR934" s="213"/>
      <c r="JUS934" s="213"/>
      <c r="JUT934" s="213"/>
      <c r="JUU934" s="213"/>
      <c r="JUV934" s="213"/>
      <c r="JUW934" s="213"/>
      <c r="JUX934" s="213"/>
      <c r="JUY934" s="213"/>
      <c r="JUZ934" s="213"/>
      <c r="JVA934" s="213"/>
      <c r="JVB934" s="213"/>
      <c r="JVC934" s="213"/>
      <c r="JVD934" s="213"/>
      <c r="JVE934" s="213"/>
      <c r="JVF934" s="213"/>
      <c r="JVG934" s="213"/>
      <c r="JVH934" s="213"/>
      <c r="JVI934" s="213"/>
      <c r="JVJ934" s="213"/>
      <c r="JVK934" s="213"/>
      <c r="JVL934" s="213"/>
      <c r="JVM934" s="213"/>
      <c r="JVN934" s="213"/>
      <c r="JVO934" s="213"/>
      <c r="JVP934" s="213"/>
      <c r="JVQ934" s="213"/>
      <c r="JVR934" s="213"/>
      <c r="JVS934" s="213"/>
      <c r="JVT934" s="213"/>
      <c r="JVU934" s="213"/>
      <c r="JVV934" s="213"/>
      <c r="JVW934" s="213"/>
      <c r="JVX934" s="213"/>
      <c r="JVY934" s="213"/>
      <c r="JVZ934" s="213"/>
      <c r="JWA934" s="213"/>
      <c r="JWB934" s="213"/>
      <c r="JWC934" s="213"/>
      <c r="JWD934" s="213"/>
      <c r="JWE934" s="213"/>
      <c r="JWF934" s="213"/>
      <c r="JWG934" s="213"/>
      <c r="JWH934" s="213"/>
      <c r="JWI934" s="213"/>
      <c r="JWJ934" s="213"/>
      <c r="JWK934" s="213"/>
      <c r="JWL934" s="213"/>
      <c r="JWM934" s="213"/>
      <c r="JWN934" s="213"/>
      <c r="JWO934" s="213"/>
      <c r="JWP934" s="213"/>
      <c r="JWQ934" s="213"/>
      <c r="JWR934" s="213"/>
      <c r="JWS934" s="213"/>
      <c r="JWT934" s="213"/>
      <c r="JWU934" s="213"/>
      <c r="JWV934" s="213"/>
      <c r="JWW934" s="213"/>
      <c r="JWX934" s="213"/>
      <c r="JWY934" s="213"/>
      <c r="JWZ934" s="213"/>
      <c r="JXA934" s="213"/>
      <c r="JXB934" s="213"/>
      <c r="JXC934" s="213"/>
      <c r="JXD934" s="213"/>
      <c r="JXE934" s="213"/>
      <c r="JXF934" s="213"/>
      <c r="JXG934" s="213"/>
      <c r="JXH934" s="213"/>
      <c r="JXI934" s="213"/>
      <c r="JXJ934" s="213"/>
      <c r="JXK934" s="213"/>
      <c r="JXL934" s="213"/>
      <c r="JXM934" s="213"/>
      <c r="JXN934" s="213"/>
      <c r="JXO934" s="213"/>
      <c r="JXP934" s="213"/>
      <c r="JXQ934" s="213"/>
      <c r="JXR934" s="213"/>
      <c r="JXS934" s="213"/>
      <c r="JXT934" s="213"/>
      <c r="JXU934" s="213"/>
      <c r="JXV934" s="213"/>
      <c r="JXW934" s="213"/>
      <c r="JXX934" s="213"/>
      <c r="JXY934" s="213"/>
      <c r="JXZ934" s="213"/>
      <c r="JYA934" s="213"/>
      <c r="JYB934" s="213"/>
      <c r="JYC934" s="213"/>
      <c r="JYD934" s="213"/>
      <c r="JYE934" s="213"/>
      <c r="JYF934" s="213"/>
      <c r="JYG934" s="213"/>
      <c r="JYH934" s="213"/>
      <c r="JYI934" s="213"/>
      <c r="JYJ934" s="213"/>
      <c r="JYK934" s="213"/>
      <c r="JYL934" s="213"/>
      <c r="JYM934" s="213"/>
      <c r="JYN934" s="213"/>
      <c r="JYO934" s="213"/>
      <c r="JYP934" s="213"/>
      <c r="JYQ934" s="213"/>
      <c r="JYR934" s="213"/>
      <c r="JYS934" s="213"/>
      <c r="JYT934" s="213"/>
      <c r="JYU934" s="213"/>
      <c r="JYV934" s="213"/>
      <c r="JYW934" s="213"/>
      <c r="JYX934" s="213"/>
      <c r="JYY934" s="213"/>
      <c r="JYZ934" s="213"/>
      <c r="JZA934" s="213"/>
      <c r="JZB934" s="213"/>
      <c r="JZC934" s="213"/>
      <c r="JZD934" s="213"/>
      <c r="JZE934" s="213"/>
      <c r="JZF934" s="213"/>
      <c r="JZG934" s="213"/>
      <c r="JZH934" s="213"/>
      <c r="JZI934" s="213"/>
      <c r="JZJ934" s="213"/>
      <c r="JZK934" s="213"/>
      <c r="JZL934" s="213"/>
      <c r="JZM934" s="213"/>
      <c r="JZN934" s="213"/>
      <c r="JZO934" s="213"/>
      <c r="JZP934" s="213"/>
      <c r="JZQ934" s="213"/>
      <c r="JZR934" s="213"/>
      <c r="JZS934" s="213"/>
      <c r="JZT934" s="213"/>
      <c r="JZU934" s="213"/>
      <c r="JZV934" s="213"/>
      <c r="JZW934" s="213"/>
      <c r="JZX934" s="213"/>
      <c r="JZY934" s="213"/>
      <c r="JZZ934" s="213"/>
      <c r="KAA934" s="213"/>
      <c r="KAB934" s="213"/>
      <c r="KAC934" s="213"/>
      <c r="KAD934" s="213"/>
      <c r="KAE934" s="213"/>
      <c r="KAF934" s="213"/>
      <c r="KAG934" s="213"/>
      <c r="KAH934" s="213"/>
      <c r="KAI934" s="213"/>
      <c r="KAJ934" s="213"/>
      <c r="KAK934" s="213"/>
      <c r="KAL934" s="213"/>
      <c r="KAM934" s="213"/>
      <c r="KAN934" s="213"/>
      <c r="KAO934" s="213"/>
      <c r="KAP934" s="213"/>
      <c r="KAQ934" s="213"/>
      <c r="KAR934" s="213"/>
      <c r="KAS934" s="213"/>
      <c r="KAT934" s="213"/>
      <c r="KAU934" s="213"/>
      <c r="KAV934" s="213"/>
      <c r="KAW934" s="213"/>
      <c r="KAX934" s="213"/>
      <c r="KAY934" s="213"/>
      <c r="KAZ934" s="213"/>
      <c r="KBA934" s="213"/>
      <c r="KBB934" s="213"/>
      <c r="KBC934" s="213"/>
      <c r="KBD934" s="213"/>
      <c r="KBE934" s="213"/>
      <c r="KBF934" s="213"/>
      <c r="KBG934" s="213"/>
      <c r="KBH934" s="213"/>
      <c r="KBI934" s="213"/>
      <c r="KBJ934" s="213"/>
      <c r="KBK934" s="213"/>
      <c r="KBL934" s="213"/>
      <c r="KBM934" s="213"/>
      <c r="KBN934" s="213"/>
      <c r="KBO934" s="213"/>
      <c r="KBP934" s="213"/>
      <c r="KBQ934" s="213"/>
      <c r="KBR934" s="213"/>
      <c r="KBS934" s="213"/>
      <c r="KBT934" s="213"/>
      <c r="KBU934" s="213"/>
      <c r="KBV934" s="213"/>
      <c r="KBW934" s="213"/>
      <c r="KBX934" s="213"/>
      <c r="KBY934" s="213"/>
      <c r="KBZ934" s="213"/>
      <c r="KCA934" s="213"/>
      <c r="KCB934" s="213"/>
      <c r="KCC934" s="213"/>
      <c r="KCD934" s="213"/>
      <c r="KCE934" s="213"/>
      <c r="KCF934" s="213"/>
      <c r="KCG934" s="213"/>
      <c r="KCH934" s="213"/>
      <c r="KCI934" s="213"/>
      <c r="KCJ934" s="213"/>
      <c r="KCK934" s="213"/>
      <c r="KCL934" s="213"/>
      <c r="KCM934" s="213"/>
      <c r="KCN934" s="213"/>
      <c r="KCO934" s="213"/>
      <c r="KCP934" s="213"/>
      <c r="KCQ934" s="213"/>
      <c r="KCR934" s="213"/>
      <c r="KCS934" s="213"/>
      <c r="KCT934" s="213"/>
      <c r="KCU934" s="213"/>
      <c r="KCV934" s="213"/>
      <c r="KCW934" s="213"/>
      <c r="KCX934" s="213"/>
      <c r="KCY934" s="213"/>
      <c r="KCZ934" s="213"/>
      <c r="KDA934" s="213"/>
      <c r="KDB934" s="213"/>
      <c r="KDC934" s="213"/>
      <c r="KDD934" s="213"/>
      <c r="KDE934" s="213"/>
      <c r="KDF934" s="213"/>
      <c r="KDG934" s="213"/>
      <c r="KDH934" s="213"/>
      <c r="KDI934" s="213"/>
      <c r="KDJ934" s="213"/>
      <c r="KDK934" s="213"/>
      <c r="KDL934" s="213"/>
      <c r="KDM934" s="213"/>
      <c r="KDN934" s="213"/>
      <c r="KDO934" s="213"/>
      <c r="KDP934" s="213"/>
      <c r="KDQ934" s="213"/>
      <c r="KDR934" s="213"/>
      <c r="KDS934" s="213"/>
      <c r="KDT934" s="213"/>
      <c r="KDU934" s="213"/>
      <c r="KDV934" s="213"/>
      <c r="KDW934" s="213"/>
      <c r="KDX934" s="213"/>
      <c r="KDY934" s="213"/>
      <c r="KDZ934" s="213"/>
      <c r="KEA934" s="213"/>
      <c r="KEB934" s="213"/>
      <c r="KEC934" s="213"/>
      <c r="KED934" s="213"/>
      <c r="KEE934" s="213"/>
      <c r="KEF934" s="213"/>
      <c r="KEG934" s="213"/>
      <c r="KEH934" s="213"/>
      <c r="KEI934" s="213"/>
      <c r="KEJ934" s="213"/>
      <c r="KEK934" s="213"/>
      <c r="KEL934" s="213"/>
      <c r="KEM934" s="213"/>
      <c r="KEN934" s="213"/>
      <c r="KEO934" s="213"/>
      <c r="KEP934" s="213"/>
      <c r="KEQ934" s="213"/>
      <c r="KER934" s="213"/>
      <c r="KES934" s="213"/>
      <c r="KET934" s="213"/>
      <c r="KEU934" s="213"/>
      <c r="KEV934" s="213"/>
      <c r="KEW934" s="213"/>
      <c r="KEX934" s="213"/>
      <c r="KEY934" s="213"/>
      <c r="KEZ934" s="213"/>
      <c r="KFA934" s="213"/>
      <c r="KFB934" s="213"/>
      <c r="KFC934" s="213"/>
      <c r="KFD934" s="213"/>
      <c r="KFE934" s="213"/>
      <c r="KFF934" s="213"/>
      <c r="KFG934" s="213"/>
      <c r="KFH934" s="213"/>
      <c r="KFI934" s="213"/>
      <c r="KFJ934" s="213"/>
      <c r="KFK934" s="213"/>
      <c r="KFL934" s="213"/>
      <c r="KFM934" s="213"/>
      <c r="KFN934" s="213"/>
      <c r="KFO934" s="213"/>
      <c r="KFP934" s="213"/>
      <c r="KFQ934" s="213"/>
      <c r="KFR934" s="213"/>
      <c r="KFS934" s="213"/>
      <c r="KFT934" s="213"/>
      <c r="KFU934" s="213"/>
      <c r="KFV934" s="213"/>
      <c r="KFW934" s="213"/>
      <c r="KFX934" s="213"/>
      <c r="KFY934" s="213"/>
      <c r="KFZ934" s="213"/>
      <c r="KGA934" s="213"/>
      <c r="KGB934" s="213"/>
      <c r="KGC934" s="213"/>
      <c r="KGD934" s="213"/>
      <c r="KGE934" s="213"/>
      <c r="KGF934" s="213"/>
      <c r="KGG934" s="213"/>
      <c r="KGH934" s="213"/>
      <c r="KGI934" s="213"/>
      <c r="KGJ934" s="213"/>
      <c r="KGK934" s="213"/>
      <c r="KGL934" s="213"/>
      <c r="KGM934" s="213"/>
      <c r="KGN934" s="213"/>
      <c r="KGO934" s="213"/>
      <c r="KGP934" s="213"/>
      <c r="KGQ934" s="213"/>
      <c r="KGR934" s="213"/>
      <c r="KGS934" s="213"/>
      <c r="KGT934" s="213"/>
      <c r="KGU934" s="213"/>
      <c r="KGV934" s="213"/>
      <c r="KGW934" s="213"/>
      <c r="KGX934" s="213"/>
      <c r="KGY934" s="213"/>
      <c r="KGZ934" s="213"/>
      <c r="KHA934" s="213"/>
      <c r="KHB934" s="213"/>
      <c r="KHC934" s="213"/>
      <c r="KHD934" s="213"/>
      <c r="KHE934" s="213"/>
      <c r="KHF934" s="213"/>
      <c r="KHG934" s="213"/>
      <c r="KHH934" s="213"/>
      <c r="KHI934" s="213"/>
      <c r="KHJ934" s="213"/>
      <c r="KHK934" s="213"/>
      <c r="KHL934" s="213"/>
      <c r="KHM934" s="213"/>
      <c r="KHN934" s="213"/>
      <c r="KHO934" s="213"/>
      <c r="KHP934" s="213"/>
      <c r="KHQ934" s="213"/>
      <c r="KHR934" s="213"/>
      <c r="KHS934" s="213"/>
      <c r="KHT934" s="213"/>
      <c r="KHU934" s="213"/>
      <c r="KHV934" s="213"/>
      <c r="KHW934" s="213"/>
      <c r="KHX934" s="213"/>
      <c r="KHY934" s="213"/>
      <c r="KHZ934" s="213"/>
      <c r="KIA934" s="213"/>
      <c r="KIB934" s="213"/>
      <c r="KIC934" s="213"/>
      <c r="KID934" s="213"/>
      <c r="KIE934" s="213"/>
      <c r="KIF934" s="213"/>
      <c r="KIG934" s="213"/>
      <c r="KIH934" s="213"/>
      <c r="KII934" s="213"/>
      <c r="KIJ934" s="213"/>
      <c r="KIK934" s="213"/>
      <c r="KIL934" s="213"/>
      <c r="KIM934" s="213"/>
      <c r="KIN934" s="213"/>
      <c r="KIO934" s="213"/>
      <c r="KIP934" s="213"/>
      <c r="KIQ934" s="213"/>
      <c r="KIR934" s="213"/>
      <c r="KIS934" s="213"/>
      <c r="KIT934" s="213"/>
      <c r="KIU934" s="213"/>
      <c r="KIV934" s="213"/>
      <c r="KIW934" s="213"/>
      <c r="KIX934" s="213"/>
      <c r="KIY934" s="213"/>
      <c r="KIZ934" s="213"/>
      <c r="KJA934" s="213"/>
      <c r="KJB934" s="213"/>
      <c r="KJC934" s="213"/>
      <c r="KJD934" s="213"/>
      <c r="KJE934" s="213"/>
      <c r="KJF934" s="213"/>
      <c r="KJG934" s="213"/>
      <c r="KJH934" s="213"/>
      <c r="KJI934" s="213"/>
      <c r="KJJ934" s="213"/>
      <c r="KJK934" s="213"/>
      <c r="KJL934" s="213"/>
      <c r="KJM934" s="213"/>
      <c r="KJN934" s="213"/>
      <c r="KJO934" s="213"/>
      <c r="KJP934" s="213"/>
      <c r="KJQ934" s="213"/>
      <c r="KJR934" s="213"/>
      <c r="KJS934" s="213"/>
      <c r="KJT934" s="213"/>
      <c r="KJU934" s="213"/>
      <c r="KJV934" s="213"/>
      <c r="KJW934" s="213"/>
      <c r="KJX934" s="213"/>
      <c r="KJY934" s="213"/>
      <c r="KJZ934" s="213"/>
      <c r="KKA934" s="213"/>
      <c r="KKB934" s="213"/>
      <c r="KKC934" s="213"/>
      <c r="KKD934" s="213"/>
      <c r="KKE934" s="213"/>
      <c r="KKF934" s="213"/>
      <c r="KKG934" s="213"/>
      <c r="KKH934" s="213"/>
      <c r="KKI934" s="213"/>
      <c r="KKJ934" s="213"/>
      <c r="KKK934" s="213"/>
      <c r="KKL934" s="213"/>
      <c r="KKM934" s="213"/>
      <c r="KKN934" s="213"/>
      <c r="KKO934" s="213"/>
      <c r="KKP934" s="213"/>
      <c r="KKQ934" s="213"/>
      <c r="KKR934" s="213"/>
      <c r="KKS934" s="213"/>
      <c r="KKT934" s="213"/>
      <c r="KKU934" s="213"/>
      <c r="KKV934" s="213"/>
      <c r="KKW934" s="213"/>
      <c r="KKX934" s="213"/>
      <c r="KKY934" s="213"/>
      <c r="KKZ934" s="213"/>
      <c r="KLA934" s="213"/>
      <c r="KLB934" s="213"/>
      <c r="KLC934" s="213"/>
      <c r="KLD934" s="213"/>
      <c r="KLE934" s="213"/>
      <c r="KLF934" s="213"/>
      <c r="KLG934" s="213"/>
      <c r="KLH934" s="213"/>
      <c r="KLI934" s="213"/>
      <c r="KLJ934" s="213"/>
      <c r="KLK934" s="213"/>
      <c r="KLL934" s="213"/>
      <c r="KLM934" s="213"/>
      <c r="KLN934" s="213"/>
      <c r="KLO934" s="213"/>
      <c r="KLP934" s="213"/>
      <c r="KLQ934" s="213"/>
      <c r="KLR934" s="213"/>
      <c r="KLS934" s="213"/>
      <c r="KLT934" s="213"/>
      <c r="KLU934" s="213"/>
      <c r="KLV934" s="213"/>
      <c r="KLW934" s="213"/>
      <c r="KLX934" s="213"/>
      <c r="KLY934" s="213"/>
      <c r="KLZ934" s="213"/>
      <c r="KMA934" s="213"/>
      <c r="KMB934" s="213"/>
      <c r="KMC934" s="213"/>
      <c r="KMD934" s="213"/>
      <c r="KME934" s="213"/>
      <c r="KMF934" s="213"/>
      <c r="KMG934" s="213"/>
      <c r="KMH934" s="213"/>
      <c r="KMI934" s="213"/>
      <c r="KMJ934" s="213"/>
      <c r="KMK934" s="213"/>
      <c r="KML934" s="213"/>
      <c r="KMM934" s="213"/>
      <c r="KMN934" s="213"/>
      <c r="KMO934" s="213"/>
      <c r="KMP934" s="213"/>
      <c r="KMQ934" s="213"/>
      <c r="KMR934" s="213"/>
      <c r="KMS934" s="213"/>
      <c r="KMT934" s="213"/>
      <c r="KMU934" s="213"/>
      <c r="KMV934" s="213"/>
      <c r="KMW934" s="213"/>
      <c r="KMX934" s="213"/>
      <c r="KMY934" s="213"/>
      <c r="KMZ934" s="213"/>
      <c r="KNA934" s="213"/>
      <c r="KNB934" s="213"/>
      <c r="KNC934" s="213"/>
      <c r="KND934" s="213"/>
      <c r="KNE934" s="213"/>
      <c r="KNF934" s="213"/>
      <c r="KNG934" s="213"/>
      <c r="KNH934" s="213"/>
      <c r="KNI934" s="213"/>
      <c r="KNJ934" s="213"/>
      <c r="KNK934" s="213"/>
      <c r="KNL934" s="213"/>
      <c r="KNM934" s="213"/>
      <c r="KNN934" s="213"/>
      <c r="KNO934" s="213"/>
      <c r="KNP934" s="213"/>
      <c r="KNQ934" s="213"/>
      <c r="KNR934" s="213"/>
      <c r="KNS934" s="213"/>
      <c r="KNT934" s="213"/>
      <c r="KNU934" s="213"/>
      <c r="KNV934" s="213"/>
      <c r="KNW934" s="213"/>
      <c r="KNX934" s="213"/>
      <c r="KNY934" s="213"/>
      <c r="KNZ934" s="213"/>
      <c r="KOA934" s="213"/>
      <c r="KOB934" s="213"/>
      <c r="KOC934" s="213"/>
      <c r="KOD934" s="213"/>
      <c r="KOE934" s="213"/>
      <c r="KOF934" s="213"/>
      <c r="KOG934" s="213"/>
      <c r="KOH934" s="213"/>
      <c r="KOI934" s="213"/>
      <c r="KOJ934" s="213"/>
      <c r="KOK934" s="213"/>
      <c r="KOL934" s="213"/>
      <c r="KOM934" s="213"/>
      <c r="KON934" s="213"/>
      <c r="KOO934" s="213"/>
      <c r="KOP934" s="213"/>
      <c r="KOQ934" s="213"/>
      <c r="KOR934" s="213"/>
      <c r="KOS934" s="213"/>
      <c r="KOT934" s="213"/>
      <c r="KOU934" s="213"/>
      <c r="KOV934" s="213"/>
      <c r="KOW934" s="213"/>
      <c r="KOX934" s="213"/>
      <c r="KOY934" s="213"/>
      <c r="KOZ934" s="213"/>
      <c r="KPA934" s="213"/>
      <c r="KPB934" s="213"/>
      <c r="KPC934" s="213"/>
      <c r="KPD934" s="213"/>
      <c r="KPE934" s="213"/>
      <c r="KPF934" s="213"/>
      <c r="KPG934" s="213"/>
      <c r="KPH934" s="213"/>
      <c r="KPI934" s="213"/>
      <c r="KPJ934" s="213"/>
      <c r="KPK934" s="213"/>
      <c r="KPL934" s="213"/>
      <c r="KPM934" s="213"/>
      <c r="KPN934" s="213"/>
      <c r="KPO934" s="213"/>
      <c r="KPP934" s="213"/>
      <c r="KPQ934" s="213"/>
      <c r="KPR934" s="213"/>
      <c r="KPS934" s="213"/>
      <c r="KPT934" s="213"/>
      <c r="KPU934" s="213"/>
      <c r="KPV934" s="213"/>
      <c r="KPW934" s="213"/>
      <c r="KPX934" s="213"/>
      <c r="KPY934" s="213"/>
      <c r="KPZ934" s="213"/>
      <c r="KQA934" s="213"/>
      <c r="KQB934" s="213"/>
      <c r="KQC934" s="213"/>
      <c r="KQD934" s="213"/>
      <c r="KQE934" s="213"/>
      <c r="KQF934" s="213"/>
      <c r="KQG934" s="213"/>
      <c r="KQH934" s="213"/>
      <c r="KQI934" s="213"/>
      <c r="KQJ934" s="213"/>
      <c r="KQK934" s="213"/>
      <c r="KQL934" s="213"/>
      <c r="KQM934" s="213"/>
      <c r="KQN934" s="213"/>
      <c r="KQO934" s="213"/>
      <c r="KQP934" s="213"/>
      <c r="KQQ934" s="213"/>
      <c r="KQR934" s="213"/>
      <c r="KQS934" s="213"/>
      <c r="KQT934" s="213"/>
      <c r="KQU934" s="213"/>
      <c r="KQV934" s="213"/>
      <c r="KQW934" s="213"/>
      <c r="KQX934" s="213"/>
      <c r="KQY934" s="213"/>
      <c r="KQZ934" s="213"/>
      <c r="KRA934" s="213"/>
      <c r="KRB934" s="213"/>
      <c r="KRC934" s="213"/>
      <c r="KRD934" s="213"/>
      <c r="KRE934" s="213"/>
      <c r="KRF934" s="213"/>
      <c r="KRG934" s="213"/>
      <c r="KRH934" s="213"/>
      <c r="KRI934" s="213"/>
      <c r="KRJ934" s="213"/>
      <c r="KRK934" s="213"/>
      <c r="KRL934" s="213"/>
      <c r="KRM934" s="213"/>
      <c r="KRN934" s="213"/>
      <c r="KRO934" s="213"/>
      <c r="KRP934" s="213"/>
      <c r="KRQ934" s="213"/>
      <c r="KRR934" s="213"/>
      <c r="KRS934" s="213"/>
      <c r="KRT934" s="213"/>
      <c r="KRU934" s="213"/>
      <c r="KRV934" s="213"/>
      <c r="KRW934" s="213"/>
      <c r="KRX934" s="213"/>
      <c r="KRY934" s="213"/>
      <c r="KRZ934" s="213"/>
      <c r="KSA934" s="213"/>
      <c r="KSB934" s="213"/>
      <c r="KSC934" s="213"/>
      <c r="KSD934" s="213"/>
      <c r="KSE934" s="213"/>
      <c r="KSF934" s="213"/>
      <c r="KSG934" s="213"/>
      <c r="KSH934" s="213"/>
      <c r="KSI934" s="213"/>
      <c r="KSJ934" s="213"/>
      <c r="KSK934" s="213"/>
      <c r="KSL934" s="213"/>
      <c r="KSM934" s="213"/>
      <c r="KSN934" s="213"/>
      <c r="KSO934" s="213"/>
      <c r="KSP934" s="213"/>
      <c r="KSQ934" s="213"/>
      <c r="KSR934" s="213"/>
      <c r="KSS934" s="213"/>
      <c r="KST934" s="213"/>
      <c r="KSU934" s="213"/>
      <c r="KSV934" s="213"/>
      <c r="KSW934" s="213"/>
      <c r="KSX934" s="213"/>
      <c r="KSY934" s="213"/>
      <c r="KSZ934" s="213"/>
      <c r="KTA934" s="213"/>
      <c r="KTB934" s="213"/>
      <c r="KTC934" s="213"/>
      <c r="KTD934" s="213"/>
      <c r="KTE934" s="213"/>
      <c r="KTF934" s="213"/>
      <c r="KTG934" s="213"/>
      <c r="KTH934" s="213"/>
      <c r="KTI934" s="213"/>
      <c r="KTJ934" s="213"/>
      <c r="KTK934" s="213"/>
      <c r="KTL934" s="213"/>
      <c r="KTM934" s="213"/>
      <c r="KTN934" s="213"/>
      <c r="KTO934" s="213"/>
      <c r="KTP934" s="213"/>
      <c r="KTQ934" s="213"/>
      <c r="KTR934" s="213"/>
      <c r="KTS934" s="213"/>
      <c r="KTT934" s="213"/>
      <c r="KTU934" s="213"/>
      <c r="KTV934" s="213"/>
      <c r="KTW934" s="213"/>
      <c r="KTX934" s="213"/>
      <c r="KTY934" s="213"/>
      <c r="KTZ934" s="213"/>
      <c r="KUA934" s="213"/>
      <c r="KUB934" s="213"/>
      <c r="KUC934" s="213"/>
      <c r="KUD934" s="213"/>
      <c r="KUE934" s="213"/>
      <c r="KUF934" s="213"/>
      <c r="KUG934" s="213"/>
      <c r="KUH934" s="213"/>
      <c r="KUI934" s="213"/>
      <c r="KUJ934" s="213"/>
      <c r="KUK934" s="213"/>
      <c r="KUL934" s="213"/>
      <c r="KUM934" s="213"/>
      <c r="KUN934" s="213"/>
      <c r="KUO934" s="213"/>
      <c r="KUP934" s="213"/>
      <c r="KUQ934" s="213"/>
      <c r="KUR934" s="213"/>
      <c r="KUS934" s="213"/>
      <c r="KUT934" s="213"/>
      <c r="KUU934" s="213"/>
      <c r="KUV934" s="213"/>
      <c r="KUW934" s="213"/>
      <c r="KUX934" s="213"/>
      <c r="KUY934" s="213"/>
      <c r="KUZ934" s="213"/>
      <c r="KVA934" s="213"/>
      <c r="KVB934" s="213"/>
      <c r="KVC934" s="213"/>
      <c r="KVD934" s="213"/>
      <c r="KVE934" s="213"/>
      <c r="KVF934" s="213"/>
      <c r="KVG934" s="213"/>
      <c r="KVH934" s="213"/>
      <c r="KVI934" s="213"/>
      <c r="KVJ934" s="213"/>
      <c r="KVK934" s="213"/>
      <c r="KVL934" s="213"/>
      <c r="KVM934" s="213"/>
      <c r="KVN934" s="213"/>
      <c r="KVO934" s="213"/>
      <c r="KVP934" s="213"/>
      <c r="KVQ934" s="213"/>
      <c r="KVR934" s="213"/>
      <c r="KVS934" s="213"/>
      <c r="KVT934" s="213"/>
      <c r="KVU934" s="213"/>
      <c r="KVV934" s="213"/>
      <c r="KVW934" s="213"/>
      <c r="KVX934" s="213"/>
      <c r="KVY934" s="213"/>
      <c r="KVZ934" s="213"/>
      <c r="KWA934" s="213"/>
      <c r="KWB934" s="213"/>
      <c r="KWC934" s="213"/>
      <c r="KWD934" s="213"/>
      <c r="KWE934" s="213"/>
      <c r="KWF934" s="213"/>
      <c r="KWG934" s="213"/>
      <c r="KWH934" s="213"/>
      <c r="KWI934" s="213"/>
      <c r="KWJ934" s="213"/>
      <c r="KWK934" s="213"/>
      <c r="KWL934" s="213"/>
      <c r="KWM934" s="213"/>
      <c r="KWN934" s="213"/>
      <c r="KWO934" s="213"/>
      <c r="KWP934" s="213"/>
      <c r="KWQ934" s="213"/>
      <c r="KWR934" s="213"/>
      <c r="KWS934" s="213"/>
      <c r="KWT934" s="213"/>
      <c r="KWU934" s="213"/>
      <c r="KWV934" s="213"/>
      <c r="KWW934" s="213"/>
      <c r="KWX934" s="213"/>
      <c r="KWY934" s="213"/>
      <c r="KWZ934" s="213"/>
      <c r="KXA934" s="213"/>
      <c r="KXB934" s="213"/>
      <c r="KXC934" s="213"/>
      <c r="KXD934" s="213"/>
      <c r="KXE934" s="213"/>
      <c r="KXF934" s="213"/>
      <c r="KXG934" s="213"/>
      <c r="KXH934" s="213"/>
      <c r="KXI934" s="213"/>
      <c r="KXJ934" s="213"/>
      <c r="KXK934" s="213"/>
      <c r="KXL934" s="213"/>
      <c r="KXM934" s="213"/>
      <c r="KXN934" s="213"/>
      <c r="KXO934" s="213"/>
      <c r="KXP934" s="213"/>
      <c r="KXQ934" s="213"/>
      <c r="KXR934" s="213"/>
      <c r="KXS934" s="213"/>
      <c r="KXT934" s="213"/>
      <c r="KXU934" s="213"/>
      <c r="KXV934" s="213"/>
      <c r="KXW934" s="213"/>
      <c r="KXX934" s="213"/>
      <c r="KXY934" s="213"/>
      <c r="KXZ934" s="213"/>
      <c r="KYA934" s="213"/>
      <c r="KYB934" s="213"/>
      <c r="KYC934" s="213"/>
      <c r="KYD934" s="213"/>
      <c r="KYE934" s="213"/>
      <c r="KYF934" s="213"/>
      <c r="KYG934" s="213"/>
      <c r="KYH934" s="213"/>
      <c r="KYI934" s="213"/>
      <c r="KYJ934" s="213"/>
      <c r="KYK934" s="213"/>
      <c r="KYL934" s="213"/>
      <c r="KYM934" s="213"/>
      <c r="KYN934" s="213"/>
      <c r="KYO934" s="213"/>
      <c r="KYP934" s="213"/>
      <c r="KYQ934" s="213"/>
      <c r="KYR934" s="213"/>
      <c r="KYS934" s="213"/>
      <c r="KYT934" s="213"/>
      <c r="KYU934" s="213"/>
      <c r="KYV934" s="213"/>
      <c r="KYW934" s="213"/>
      <c r="KYX934" s="213"/>
      <c r="KYY934" s="213"/>
      <c r="KYZ934" s="213"/>
      <c r="KZA934" s="213"/>
      <c r="KZB934" s="213"/>
      <c r="KZC934" s="213"/>
      <c r="KZD934" s="213"/>
      <c r="KZE934" s="213"/>
      <c r="KZF934" s="213"/>
      <c r="KZG934" s="213"/>
      <c r="KZH934" s="213"/>
      <c r="KZI934" s="213"/>
      <c r="KZJ934" s="213"/>
      <c r="KZK934" s="213"/>
      <c r="KZL934" s="213"/>
      <c r="KZM934" s="213"/>
      <c r="KZN934" s="213"/>
      <c r="KZO934" s="213"/>
      <c r="KZP934" s="213"/>
      <c r="KZQ934" s="213"/>
      <c r="KZR934" s="213"/>
      <c r="KZS934" s="213"/>
      <c r="KZT934" s="213"/>
      <c r="KZU934" s="213"/>
      <c r="KZV934" s="213"/>
      <c r="KZW934" s="213"/>
      <c r="KZX934" s="213"/>
      <c r="KZY934" s="213"/>
      <c r="KZZ934" s="213"/>
      <c r="LAA934" s="213"/>
      <c r="LAB934" s="213"/>
      <c r="LAC934" s="213"/>
      <c r="LAD934" s="213"/>
      <c r="LAE934" s="213"/>
      <c r="LAF934" s="213"/>
      <c r="LAG934" s="213"/>
      <c r="LAH934" s="213"/>
      <c r="LAI934" s="213"/>
      <c r="LAJ934" s="213"/>
      <c r="LAK934" s="213"/>
      <c r="LAL934" s="213"/>
      <c r="LAM934" s="213"/>
      <c r="LAN934" s="213"/>
      <c r="LAO934" s="213"/>
      <c r="LAP934" s="213"/>
      <c r="LAQ934" s="213"/>
      <c r="LAR934" s="213"/>
      <c r="LAS934" s="213"/>
      <c r="LAT934" s="213"/>
      <c r="LAU934" s="213"/>
      <c r="LAV934" s="213"/>
      <c r="LAW934" s="213"/>
      <c r="LAX934" s="213"/>
      <c r="LAY934" s="213"/>
      <c r="LAZ934" s="213"/>
      <c r="LBA934" s="213"/>
      <c r="LBB934" s="213"/>
      <c r="LBC934" s="213"/>
      <c r="LBD934" s="213"/>
      <c r="LBE934" s="213"/>
      <c r="LBF934" s="213"/>
      <c r="LBG934" s="213"/>
      <c r="LBH934" s="213"/>
      <c r="LBI934" s="213"/>
      <c r="LBJ934" s="213"/>
      <c r="LBK934" s="213"/>
      <c r="LBL934" s="213"/>
      <c r="LBM934" s="213"/>
      <c r="LBN934" s="213"/>
      <c r="LBO934" s="213"/>
      <c r="LBP934" s="213"/>
      <c r="LBQ934" s="213"/>
      <c r="LBR934" s="213"/>
      <c r="LBS934" s="213"/>
      <c r="LBT934" s="213"/>
      <c r="LBU934" s="213"/>
      <c r="LBV934" s="213"/>
      <c r="LBW934" s="213"/>
      <c r="LBX934" s="213"/>
      <c r="LBY934" s="213"/>
      <c r="LBZ934" s="213"/>
      <c r="LCA934" s="213"/>
      <c r="LCB934" s="213"/>
      <c r="LCC934" s="213"/>
      <c r="LCD934" s="213"/>
      <c r="LCE934" s="213"/>
      <c r="LCF934" s="213"/>
      <c r="LCG934" s="213"/>
      <c r="LCH934" s="213"/>
      <c r="LCI934" s="213"/>
      <c r="LCJ934" s="213"/>
      <c r="LCK934" s="213"/>
      <c r="LCL934" s="213"/>
      <c r="LCM934" s="213"/>
      <c r="LCN934" s="213"/>
      <c r="LCO934" s="213"/>
      <c r="LCP934" s="213"/>
      <c r="LCQ934" s="213"/>
      <c r="LCR934" s="213"/>
      <c r="LCS934" s="213"/>
      <c r="LCT934" s="213"/>
      <c r="LCU934" s="213"/>
      <c r="LCV934" s="213"/>
      <c r="LCW934" s="213"/>
      <c r="LCX934" s="213"/>
      <c r="LCY934" s="213"/>
      <c r="LCZ934" s="213"/>
      <c r="LDA934" s="213"/>
      <c r="LDB934" s="213"/>
      <c r="LDC934" s="213"/>
      <c r="LDD934" s="213"/>
      <c r="LDE934" s="213"/>
      <c r="LDF934" s="213"/>
      <c r="LDG934" s="213"/>
      <c r="LDH934" s="213"/>
      <c r="LDI934" s="213"/>
      <c r="LDJ934" s="213"/>
      <c r="LDK934" s="213"/>
      <c r="LDL934" s="213"/>
      <c r="LDM934" s="213"/>
      <c r="LDN934" s="213"/>
      <c r="LDO934" s="213"/>
      <c r="LDP934" s="213"/>
      <c r="LDQ934" s="213"/>
      <c r="LDR934" s="213"/>
      <c r="LDS934" s="213"/>
      <c r="LDT934" s="213"/>
      <c r="LDU934" s="213"/>
      <c r="LDV934" s="213"/>
      <c r="LDW934" s="213"/>
      <c r="LDX934" s="213"/>
      <c r="LDY934" s="213"/>
      <c r="LDZ934" s="213"/>
      <c r="LEA934" s="213"/>
      <c r="LEB934" s="213"/>
      <c r="LEC934" s="213"/>
      <c r="LED934" s="213"/>
      <c r="LEE934" s="213"/>
      <c r="LEF934" s="213"/>
      <c r="LEG934" s="213"/>
      <c r="LEH934" s="213"/>
      <c r="LEI934" s="213"/>
      <c r="LEJ934" s="213"/>
      <c r="LEK934" s="213"/>
      <c r="LEL934" s="213"/>
      <c r="LEM934" s="213"/>
      <c r="LEN934" s="213"/>
      <c r="LEO934" s="213"/>
      <c r="LEP934" s="213"/>
      <c r="LEQ934" s="213"/>
      <c r="LER934" s="213"/>
      <c r="LES934" s="213"/>
      <c r="LET934" s="213"/>
      <c r="LEU934" s="213"/>
      <c r="LEV934" s="213"/>
      <c r="LEW934" s="213"/>
      <c r="LEX934" s="213"/>
      <c r="LEY934" s="213"/>
      <c r="LEZ934" s="213"/>
      <c r="LFA934" s="213"/>
      <c r="LFB934" s="213"/>
      <c r="LFC934" s="213"/>
      <c r="LFD934" s="213"/>
      <c r="LFE934" s="213"/>
      <c r="LFF934" s="213"/>
      <c r="LFG934" s="213"/>
      <c r="LFH934" s="213"/>
      <c r="LFI934" s="213"/>
      <c r="LFJ934" s="213"/>
      <c r="LFK934" s="213"/>
      <c r="LFL934" s="213"/>
      <c r="LFM934" s="213"/>
      <c r="LFN934" s="213"/>
      <c r="LFO934" s="213"/>
      <c r="LFP934" s="213"/>
      <c r="LFQ934" s="213"/>
      <c r="LFR934" s="213"/>
      <c r="LFS934" s="213"/>
      <c r="LFT934" s="213"/>
      <c r="LFU934" s="213"/>
      <c r="LFV934" s="213"/>
      <c r="LFW934" s="213"/>
      <c r="LFX934" s="213"/>
      <c r="LFY934" s="213"/>
      <c r="LFZ934" s="213"/>
      <c r="LGA934" s="213"/>
      <c r="LGB934" s="213"/>
      <c r="LGC934" s="213"/>
      <c r="LGD934" s="213"/>
      <c r="LGE934" s="213"/>
      <c r="LGF934" s="213"/>
      <c r="LGG934" s="213"/>
      <c r="LGH934" s="213"/>
      <c r="LGI934" s="213"/>
      <c r="LGJ934" s="213"/>
      <c r="LGK934" s="213"/>
      <c r="LGL934" s="213"/>
      <c r="LGM934" s="213"/>
      <c r="LGN934" s="213"/>
      <c r="LGO934" s="213"/>
      <c r="LGP934" s="213"/>
      <c r="LGQ934" s="213"/>
      <c r="LGR934" s="213"/>
      <c r="LGS934" s="213"/>
      <c r="LGT934" s="213"/>
      <c r="LGU934" s="213"/>
      <c r="LGV934" s="213"/>
      <c r="LGW934" s="213"/>
      <c r="LGX934" s="213"/>
      <c r="LGY934" s="213"/>
      <c r="LGZ934" s="213"/>
      <c r="LHA934" s="213"/>
      <c r="LHB934" s="213"/>
      <c r="LHC934" s="213"/>
      <c r="LHD934" s="213"/>
      <c r="LHE934" s="213"/>
      <c r="LHF934" s="213"/>
      <c r="LHG934" s="213"/>
      <c r="LHH934" s="213"/>
      <c r="LHI934" s="213"/>
      <c r="LHJ934" s="213"/>
      <c r="LHK934" s="213"/>
      <c r="LHL934" s="213"/>
      <c r="LHM934" s="213"/>
      <c r="LHN934" s="213"/>
      <c r="LHO934" s="213"/>
      <c r="LHP934" s="213"/>
      <c r="LHQ934" s="213"/>
      <c r="LHR934" s="213"/>
      <c r="LHS934" s="213"/>
      <c r="LHT934" s="213"/>
      <c r="LHU934" s="213"/>
      <c r="LHV934" s="213"/>
      <c r="LHW934" s="213"/>
      <c r="LHX934" s="213"/>
      <c r="LHY934" s="213"/>
      <c r="LHZ934" s="213"/>
      <c r="LIA934" s="213"/>
      <c r="LIB934" s="213"/>
      <c r="LIC934" s="213"/>
      <c r="LID934" s="213"/>
      <c r="LIE934" s="213"/>
      <c r="LIF934" s="213"/>
      <c r="LIG934" s="213"/>
      <c r="LIH934" s="213"/>
      <c r="LII934" s="213"/>
      <c r="LIJ934" s="213"/>
      <c r="LIK934" s="213"/>
      <c r="LIL934" s="213"/>
      <c r="LIM934" s="213"/>
      <c r="LIN934" s="213"/>
      <c r="LIO934" s="213"/>
      <c r="LIP934" s="213"/>
      <c r="LIQ934" s="213"/>
      <c r="LIR934" s="213"/>
      <c r="LIS934" s="213"/>
      <c r="LIT934" s="213"/>
      <c r="LIU934" s="213"/>
      <c r="LIV934" s="213"/>
      <c r="LIW934" s="213"/>
      <c r="LIX934" s="213"/>
      <c r="LIY934" s="213"/>
      <c r="LIZ934" s="213"/>
      <c r="LJA934" s="213"/>
      <c r="LJB934" s="213"/>
      <c r="LJC934" s="213"/>
      <c r="LJD934" s="213"/>
      <c r="LJE934" s="213"/>
      <c r="LJF934" s="213"/>
      <c r="LJG934" s="213"/>
      <c r="LJH934" s="213"/>
      <c r="LJI934" s="213"/>
      <c r="LJJ934" s="213"/>
      <c r="LJK934" s="213"/>
      <c r="LJL934" s="213"/>
      <c r="LJM934" s="213"/>
      <c r="LJN934" s="213"/>
      <c r="LJO934" s="213"/>
      <c r="LJP934" s="213"/>
      <c r="LJQ934" s="213"/>
      <c r="LJR934" s="213"/>
      <c r="LJS934" s="213"/>
      <c r="LJT934" s="213"/>
      <c r="LJU934" s="213"/>
      <c r="LJV934" s="213"/>
      <c r="LJW934" s="213"/>
      <c r="LJX934" s="213"/>
      <c r="LJY934" s="213"/>
      <c r="LJZ934" s="213"/>
      <c r="LKA934" s="213"/>
      <c r="LKB934" s="213"/>
      <c r="LKC934" s="213"/>
      <c r="LKD934" s="213"/>
      <c r="LKE934" s="213"/>
      <c r="LKF934" s="213"/>
      <c r="LKG934" s="213"/>
      <c r="LKH934" s="213"/>
      <c r="LKI934" s="213"/>
      <c r="LKJ934" s="213"/>
      <c r="LKK934" s="213"/>
      <c r="LKL934" s="213"/>
      <c r="LKM934" s="213"/>
      <c r="LKN934" s="213"/>
      <c r="LKO934" s="213"/>
      <c r="LKP934" s="213"/>
      <c r="LKQ934" s="213"/>
      <c r="LKR934" s="213"/>
      <c r="LKS934" s="213"/>
      <c r="LKT934" s="213"/>
      <c r="LKU934" s="213"/>
      <c r="LKV934" s="213"/>
      <c r="LKW934" s="213"/>
      <c r="LKX934" s="213"/>
      <c r="LKY934" s="213"/>
      <c r="LKZ934" s="213"/>
      <c r="LLA934" s="213"/>
      <c r="LLB934" s="213"/>
      <c r="LLC934" s="213"/>
      <c r="LLD934" s="213"/>
      <c r="LLE934" s="213"/>
      <c r="LLF934" s="213"/>
      <c r="LLG934" s="213"/>
      <c r="LLH934" s="213"/>
      <c r="LLI934" s="213"/>
      <c r="LLJ934" s="213"/>
      <c r="LLK934" s="213"/>
      <c r="LLL934" s="213"/>
      <c r="LLM934" s="213"/>
      <c r="LLN934" s="213"/>
      <c r="LLO934" s="213"/>
      <c r="LLP934" s="213"/>
      <c r="LLQ934" s="213"/>
      <c r="LLR934" s="213"/>
      <c r="LLS934" s="213"/>
      <c r="LLT934" s="213"/>
      <c r="LLU934" s="213"/>
      <c r="LLV934" s="213"/>
      <c r="LLW934" s="213"/>
      <c r="LLX934" s="213"/>
      <c r="LLY934" s="213"/>
      <c r="LLZ934" s="213"/>
      <c r="LMA934" s="213"/>
      <c r="LMB934" s="213"/>
      <c r="LMC934" s="213"/>
      <c r="LMD934" s="213"/>
      <c r="LME934" s="213"/>
      <c r="LMF934" s="213"/>
      <c r="LMG934" s="213"/>
      <c r="LMH934" s="213"/>
      <c r="LMI934" s="213"/>
      <c r="LMJ934" s="213"/>
      <c r="LMK934" s="213"/>
      <c r="LML934" s="213"/>
      <c r="LMM934" s="213"/>
      <c r="LMN934" s="213"/>
      <c r="LMO934" s="213"/>
      <c r="LMP934" s="213"/>
      <c r="LMQ934" s="213"/>
      <c r="LMR934" s="213"/>
      <c r="LMS934" s="213"/>
      <c r="LMT934" s="213"/>
      <c r="LMU934" s="213"/>
      <c r="LMV934" s="213"/>
      <c r="LMW934" s="213"/>
      <c r="LMX934" s="213"/>
      <c r="LMY934" s="213"/>
      <c r="LMZ934" s="213"/>
      <c r="LNA934" s="213"/>
      <c r="LNB934" s="213"/>
      <c r="LNC934" s="213"/>
      <c r="LND934" s="213"/>
      <c r="LNE934" s="213"/>
      <c r="LNF934" s="213"/>
      <c r="LNG934" s="213"/>
      <c r="LNH934" s="213"/>
      <c r="LNI934" s="213"/>
      <c r="LNJ934" s="213"/>
      <c r="LNK934" s="213"/>
      <c r="LNL934" s="213"/>
      <c r="LNM934" s="213"/>
      <c r="LNN934" s="213"/>
      <c r="LNO934" s="213"/>
      <c r="LNP934" s="213"/>
      <c r="LNQ934" s="213"/>
      <c r="LNR934" s="213"/>
      <c r="LNS934" s="213"/>
      <c r="LNT934" s="213"/>
      <c r="LNU934" s="213"/>
      <c r="LNV934" s="213"/>
      <c r="LNW934" s="213"/>
      <c r="LNX934" s="213"/>
      <c r="LNY934" s="213"/>
      <c r="LNZ934" s="213"/>
      <c r="LOA934" s="213"/>
      <c r="LOB934" s="213"/>
      <c r="LOC934" s="213"/>
      <c r="LOD934" s="213"/>
      <c r="LOE934" s="213"/>
      <c r="LOF934" s="213"/>
      <c r="LOG934" s="213"/>
      <c r="LOH934" s="213"/>
      <c r="LOI934" s="213"/>
      <c r="LOJ934" s="213"/>
      <c r="LOK934" s="213"/>
      <c r="LOL934" s="213"/>
      <c r="LOM934" s="213"/>
      <c r="LON934" s="213"/>
      <c r="LOO934" s="213"/>
      <c r="LOP934" s="213"/>
      <c r="LOQ934" s="213"/>
      <c r="LOR934" s="213"/>
      <c r="LOS934" s="213"/>
      <c r="LOT934" s="213"/>
      <c r="LOU934" s="213"/>
      <c r="LOV934" s="213"/>
      <c r="LOW934" s="213"/>
      <c r="LOX934" s="213"/>
      <c r="LOY934" s="213"/>
      <c r="LOZ934" s="213"/>
      <c r="LPA934" s="213"/>
      <c r="LPB934" s="213"/>
      <c r="LPC934" s="213"/>
      <c r="LPD934" s="213"/>
      <c r="LPE934" s="213"/>
      <c r="LPF934" s="213"/>
      <c r="LPG934" s="213"/>
      <c r="LPH934" s="213"/>
      <c r="LPI934" s="213"/>
      <c r="LPJ934" s="213"/>
      <c r="LPK934" s="213"/>
      <c r="LPL934" s="213"/>
      <c r="LPM934" s="213"/>
      <c r="LPN934" s="213"/>
      <c r="LPO934" s="213"/>
      <c r="LPP934" s="213"/>
      <c r="LPQ934" s="213"/>
      <c r="LPR934" s="213"/>
      <c r="LPS934" s="213"/>
      <c r="LPT934" s="213"/>
      <c r="LPU934" s="213"/>
      <c r="LPV934" s="213"/>
      <c r="LPW934" s="213"/>
      <c r="LPX934" s="213"/>
      <c r="LPY934" s="213"/>
      <c r="LPZ934" s="213"/>
      <c r="LQA934" s="213"/>
      <c r="LQB934" s="213"/>
      <c r="LQC934" s="213"/>
      <c r="LQD934" s="213"/>
      <c r="LQE934" s="213"/>
      <c r="LQF934" s="213"/>
      <c r="LQG934" s="213"/>
      <c r="LQH934" s="213"/>
      <c r="LQI934" s="213"/>
      <c r="LQJ934" s="213"/>
      <c r="LQK934" s="213"/>
      <c r="LQL934" s="213"/>
      <c r="LQM934" s="213"/>
      <c r="LQN934" s="213"/>
      <c r="LQO934" s="213"/>
      <c r="LQP934" s="213"/>
      <c r="LQQ934" s="213"/>
      <c r="LQR934" s="213"/>
      <c r="LQS934" s="213"/>
      <c r="LQT934" s="213"/>
      <c r="LQU934" s="213"/>
      <c r="LQV934" s="213"/>
      <c r="LQW934" s="213"/>
      <c r="LQX934" s="213"/>
      <c r="LQY934" s="213"/>
      <c r="LQZ934" s="213"/>
      <c r="LRA934" s="213"/>
      <c r="LRB934" s="213"/>
      <c r="LRC934" s="213"/>
      <c r="LRD934" s="213"/>
      <c r="LRE934" s="213"/>
      <c r="LRF934" s="213"/>
      <c r="LRG934" s="213"/>
      <c r="LRH934" s="213"/>
      <c r="LRI934" s="213"/>
      <c r="LRJ934" s="213"/>
      <c r="LRK934" s="213"/>
      <c r="LRL934" s="213"/>
      <c r="LRM934" s="213"/>
      <c r="LRN934" s="213"/>
      <c r="LRO934" s="213"/>
      <c r="LRP934" s="213"/>
      <c r="LRQ934" s="213"/>
      <c r="LRR934" s="213"/>
      <c r="LRS934" s="213"/>
      <c r="LRT934" s="213"/>
      <c r="LRU934" s="213"/>
      <c r="LRV934" s="213"/>
      <c r="LRW934" s="213"/>
      <c r="LRX934" s="213"/>
      <c r="LRY934" s="213"/>
      <c r="LRZ934" s="213"/>
      <c r="LSA934" s="213"/>
      <c r="LSB934" s="213"/>
      <c r="LSC934" s="213"/>
      <c r="LSD934" s="213"/>
      <c r="LSE934" s="213"/>
      <c r="LSF934" s="213"/>
      <c r="LSG934" s="213"/>
      <c r="LSH934" s="213"/>
      <c r="LSI934" s="213"/>
      <c r="LSJ934" s="213"/>
      <c r="LSK934" s="213"/>
      <c r="LSL934" s="213"/>
      <c r="LSM934" s="213"/>
      <c r="LSN934" s="213"/>
      <c r="LSO934" s="213"/>
      <c r="LSP934" s="213"/>
      <c r="LSQ934" s="213"/>
      <c r="LSR934" s="213"/>
      <c r="LSS934" s="213"/>
      <c r="LST934" s="213"/>
      <c r="LSU934" s="213"/>
      <c r="LSV934" s="213"/>
      <c r="LSW934" s="213"/>
      <c r="LSX934" s="213"/>
      <c r="LSY934" s="213"/>
      <c r="LSZ934" s="213"/>
      <c r="LTA934" s="213"/>
      <c r="LTB934" s="213"/>
      <c r="LTC934" s="213"/>
      <c r="LTD934" s="213"/>
      <c r="LTE934" s="213"/>
      <c r="LTF934" s="213"/>
      <c r="LTG934" s="213"/>
      <c r="LTH934" s="213"/>
      <c r="LTI934" s="213"/>
      <c r="LTJ934" s="213"/>
      <c r="LTK934" s="213"/>
      <c r="LTL934" s="213"/>
      <c r="LTM934" s="213"/>
      <c r="LTN934" s="213"/>
      <c r="LTO934" s="213"/>
      <c r="LTP934" s="213"/>
      <c r="LTQ934" s="213"/>
      <c r="LTR934" s="213"/>
      <c r="LTS934" s="213"/>
      <c r="LTT934" s="213"/>
      <c r="LTU934" s="213"/>
      <c r="LTV934" s="213"/>
      <c r="LTW934" s="213"/>
      <c r="LTX934" s="213"/>
      <c r="LTY934" s="213"/>
      <c r="LTZ934" s="213"/>
      <c r="LUA934" s="213"/>
      <c r="LUB934" s="213"/>
      <c r="LUC934" s="213"/>
      <c r="LUD934" s="213"/>
      <c r="LUE934" s="213"/>
      <c r="LUF934" s="213"/>
      <c r="LUG934" s="213"/>
      <c r="LUH934" s="213"/>
      <c r="LUI934" s="213"/>
      <c r="LUJ934" s="213"/>
      <c r="LUK934" s="213"/>
      <c r="LUL934" s="213"/>
      <c r="LUM934" s="213"/>
      <c r="LUN934" s="213"/>
      <c r="LUO934" s="213"/>
      <c r="LUP934" s="213"/>
      <c r="LUQ934" s="213"/>
      <c r="LUR934" s="213"/>
      <c r="LUS934" s="213"/>
      <c r="LUT934" s="213"/>
      <c r="LUU934" s="213"/>
      <c r="LUV934" s="213"/>
      <c r="LUW934" s="213"/>
      <c r="LUX934" s="213"/>
      <c r="LUY934" s="213"/>
      <c r="LUZ934" s="213"/>
      <c r="LVA934" s="213"/>
      <c r="LVB934" s="213"/>
      <c r="LVC934" s="213"/>
      <c r="LVD934" s="213"/>
      <c r="LVE934" s="213"/>
      <c r="LVF934" s="213"/>
      <c r="LVG934" s="213"/>
      <c r="LVH934" s="213"/>
      <c r="LVI934" s="213"/>
      <c r="LVJ934" s="213"/>
      <c r="LVK934" s="213"/>
      <c r="LVL934" s="213"/>
      <c r="LVM934" s="213"/>
      <c r="LVN934" s="213"/>
      <c r="LVO934" s="213"/>
      <c r="LVP934" s="213"/>
      <c r="LVQ934" s="213"/>
      <c r="LVR934" s="213"/>
      <c r="LVS934" s="213"/>
      <c r="LVT934" s="213"/>
      <c r="LVU934" s="213"/>
      <c r="LVV934" s="213"/>
      <c r="LVW934" s="213"/>
      <c r="LVX934" s="213"/>
      <c r="LVY934" s="213"/>
      <c r="LVZ934" s="213"/>
      <c r="LWA934" s="213"/>
      <c r="LWB934" s="213"/>
      <c r="LWC934" s="213"/>
      <c r="LWD934" s="213"/>
      <c r="LWE934" s="213"/>
      <c r="LWF934" s="213"/>
      <c r="LWG934" s="213"/>
      <c r="LWH934" s="213"/>
      <c r="LWI934" s="213"/>
      <c r="LWJ934" s="213"/>
      <c r="LWK934" s="213"/>
      <c r="LWL934" s="213"/>
      <c r="LWM934" s="213"/>
      <c r="LWN934" s="213"/>
      <c r="LWO934" s="213"/>
      <c r="LWP934" s="213"/>
      <c r="LWQ934" s="213"/>
      <c r="LWR934" s="213"/>
      <c r="LWS934" s="213"/>
      <c r="LWT934" s="213"/>
      <c r="LWU934" s="213"/>
      <c r="LWV934" s="213"/>
      <c r="LWW934" s="213"/>
      <c r="LWX934" s="213"/>
      <c r="LWY934" s="213"/>
      <c r="LWZ934" s="213"/>
      <c r="LXA934" s="213"/>
      <c r="LXB934" s="213"/>
      <c r="LXC934" s="213"/>
      <c r="LXD934" s="213"/>
      <c r="LXE934" s="213"/>
      <c r="LXF934" s="213"/>
      <c r="LXG934" s="213"/>
      <c r="LXH934" s="213"/>
      <c r="LXI934" s="213"/>
      <c r="LXJ934" s="213"/>
      <c r="LXK934" s="213"/>
      <c r="LXL934" s="213"/>
      <c r="LXM934" s="213"/>
      <c r="LXN934" s="213"/>
      <c r="LXO934" s="213"/>
      <c r="LXP934" s="213"/>
      <c r="LXQ934" s="213"/>
      <c r="LXR934" s="213"/>
      <c r="LXS934" s="213"/>
      <c r="LXT934" s="213"/>
      <c r="LXU934" s="213"/>
      <c r="LXV934" s="213"/>
      <c r="LXW934" s="213"/>
      <c r="LXX934" s="213"/>
      <c r="LXY934" s="213"/>
      <c r="LXZ934" s="213"/>
      <c r="LYA934" s="213"/>
      <c r="LYB934" s="213"/>
      <c r="LYC934" s="213"/>
      <c r="LYD934" s="213"/>
      <c r="LYE934" s="213"/>
      <c r="LYF934" s="213"/>
      <c r="LYG934" s="213"/>
      <c r="LYH934" s="213"/>
      <c r="LYI934" s="213"/>
      <c r="LYJ934" s="213"/>
      <c r="LYK934" s="213"/>
      <c r="LYL934" s="213"/>
      <c r="LYM934" s="213"/>
      <c r="LYN934" s="213"/>
      <c r="LYO934" s="213"/>
      <c r="LYP934" s="213"/>
      <c r="LYQ934" s="213"/>
      <c r="LYR934" s="213"/>
      <c r="LYS934" s="213"/>
      <c r="LYT934" s="213"/>
      <c r="LYU934" s="213"/>
      <c r="LYV934" s="213"/>
      <c r="LYW934" s="213"/>
      <c r="LYX934" s="213"/>
      <c r="LYY934" s="213"/>
      <c r="LYZ934" s="213"/>
      <c r="LZA934" s="213"/>
      <c r="LZB934" s="213"/>
      <c r="LZC934" s="213"/>
      <c r="LZD934" s="213"/>
      <c r="LZE934" s="213"/>
      <c r="LZF934" s="213"/>
      <c r="LZG934" s="213"/>
      <c r="LZH934" s="213"/>
      <c r="LZI934" s="213"/>
      <c r="LZJ934" s="213"/>
      <c r="LZK934" s="213"/>
      <c r="LZL934" s="213"/>
      <c r="LZM934" s="213"/>
      <c r="LZN934" s="213"/>
      <c r="LZO934" s="213"/>
      <c r="LZP934" s="213"/>
      <c r="LZQ934" s="213"/>
      <c r="LZR934" s="213"/>
      <c r="LZS934" s="213"/>
      <c r="LZT934" s="213"/>
      <c r="LZU934" s="213"/>
      <c r="LZV934" s="213"/>
      <c r="LZW934" s="213"/>
      <c r="LZX934" s="213"/>
      <c r="LZY934" s="213"/>
      <c r="LZZ934" s="213"/>
      <c r="MAA934" s="213"/>
      <c r="MAB934" s="213"/>
      <c r="MAC934" s="213"/>
      <c r="MAD934" s="213"/>
      <c r="MAE934" s="213"/>
      <c r="MAF934" s="213"/>
      <c r="MAG934" s="213"/>
      <c r="MAH934" s="213"/>
      <c r="MAI934" s="213"/>
      <c r="MAJ934" s="213"/>
      <c r="MAK934" s="213"/>
      <c r="MAL934" s="213"/>
      <c r="MAM934" s="213"/>
      <c r="MAN934" s="213"/>
      <c r="MAO934" s="213"/>
      <c r="MAP934" s="213"/>
      <c r="MAQ934" s="213"/>
      <c r="MAR934" s="213"/>
      <c r="MAS934" s="213"/>
      <c r="MAT934" s="213"/>
      <c r="MAU934" s="213"/>
      <c r="MAV934" s="213"/>
      <c r="MAW934" s="213"/>
      <c r="MAX934" s="213"/>
      <c r="MAY934" s="213"/>
      <c r="MAZ934" s="213"/>
      <c r="MBA934" s="213"/>
      <c r="MBB934" s="213"/>
      <c r="MBC934" s="213"/>
      <c r="MBD934" s="213"/>
      <c r="MBE934" s="213"/>
      <c r="MBF934" s="213"/>
      <c r="MBG934" s="213"/>
      <c r="MBH934" s="213"/>
      <c r="MBI934" s="213"/>
      <c r="MBJ934" s="213"/>
      <c r="MBK934" s="213"/>
      <c r="MBL934" s="213"/>
      <c r="MBM934" s="213"/>
      <c r="MBN934" s="213"/>
      <c r="MBO934" s="213"/>
      <c r="MBP934" s="213"/>
      <c r="MBQ934" s="213"/>
      <c r="MBR934" s="213"/>
      <c r="MBS934" s="213"/>
      <c r="MBT934" s="213"/>
      <c r="MBU934" s="213"/>
      <c r="MBV934" s="213"/>
      <c r="MBW934" s="213"/>
      <c r="MBX934" s="213"/>
      <c r="MBY934" s="213"/>
      <c r="MBZ934" s="213"/>
      <c r="MCA934" s="213"/>
      <c r="MCB934" s="213"/>
      <c r="MCC934" s="213"/>
      <c r="MCD934" s="213"/>
      <c r="MCE934" s="213"/>
      <c r="MCF934" s="213"/>
      <c r="MCG934" s="213"/>
      <c r="MCH934" s="213"/>
      <c r="MCI934" s="213"/>
      <c r="MCJ934" s="213"/>
      <c r="MCK934" s="213"/>
      <c r="MCL934" s="213"/>
      <c r="MCM934" s="213"/>
      <c r="MCN934" s="213"/>
      <c r="MCO934" s="213"/>
      <c r="MCP934" s="213"/>
      <c r="MCQ934" s="213"/>
      <c r="MCR934" s="213"/>
      <c r="MCS934" s="213"/>
      <c r="MCT934" s="213"/>
      <c r="MCU934" s="213"/>
      <c r="MCV934" s="213"/>
      <c r="MCW934" s="213"/>
      <c r="MCX934" s="213"/>
      <c r="MCY934" s="213"/>
      <c r="MCZ934" s="213"/>
      <c r="MDA934" s="213"/>
      <c r="MDB934" s="213"/>
      <c r="MDC934" s="213"/>
      <c r="MDD934" s="213"/>
      <c r="MDE934" s="213"/>
      <c r="MDF934" s="213"/>
      <c r="MDG934" s="213"/>
      <c r="MDH934" s="213"/>
      <c r="MDI934" s="213"/>
      <c r="MDJ934" s="213"/>
      <c r="MDK934" s="213"/>
      <c r="MDL934" s="213"/>
      <c r="MDM934" s="213"/>
      <c r="MDN934" s="213"/>
      <c r="MDO934" s="213"/>
      <c r="MDP934" s="213"/>
      <c r="MDQ934" s="213"/>
      <c r="MDR934" s="213"/>
      <c r="MDS934" s="213"/>
      <c r="MDT934" s="213"/>
      <c r="MDU934" s="213"/>
      <c r="MDV934" s="213"/>
      <c r="MDW934" s="213"/>
      <c r="MDX934" s="213"/>
      <c r="MDY934" s="213"/>
      <c r="MDZ934" s="213"/>
      <c r="MEA934" s="213"/>
      <c r="MEB934" s="213"/>
      <c r="MEC934" s="213"/>
      <c r="MED934" s="213"/>
      <c r="MEE934" s="213"/>
      <c r="MEF934" s="213"/>
      <c r="MEG934" s="213"/>
      <c r="MEH934" s="213"/>
      <c r="MEI934" s="213"/>
      <c r="MEJ934" s="213"/>
      <c r="MEK934" s="213"/>
      <c r="MEL934" s="213"/>
      <c r="MEM934" s="213"/>
      <c r="MEN934" s="213"/>
      <c r="MEO934" s="213"/>
      <c r="MEP934" s="213"/>
      <c r="MEQ934" s="213"/>
      <c r="MER934" s="213"/>
      <c r="MES934" s="213"/>
      <c r="MET934" s="213"/>
      <c r="MEU934" s="213"/>
      <c r="MEV934" s="213"/>
      <c r="MEW934" s="213"/>
      <c r="MEX934" s="213"/>
      <c r="MEY934" s="213"/>
      <c r="MEZ934" s="213"/>
      <c r="MFA934" s="213"/>
      <c r="MFB934" s="213"/>
      <c r="MFC934" s="213"/>
      <c r="MFD934" s="213"/>
      <c r="MFE934" s="213"/>
      <c r="MFF934" s="213"/>
      <c r="MFG934" s="213"/>
      <c r="MFH934" s="213"/>
      <c r="MFI934" s="213"/>
      <c r="MFJ934" s="213"/>
      <c r="MFK934" s="213"/>
      <c r="MFL934" s="213"/>
      <c r="MFM934" s="213"/>
      <c r="MFN934" s="213"/>
      <c r="MFO934" s="213"/>
      <c r="MFP934" s="213"/>
      <c r="MFQ934" s="213"/>
      <c r="MFR934" s="213"/>
      <c r="MFS934" s="213"/>
      <c r="MFT934" s="213"/>
      <c r="MFU934" s="213"/>
      <c r="MFV934" s="213"/>
      <c r="MFW934" s="213"/>
      <c r="MFX934" s="213"/>
      <c r="MFY934" s="213"/>
      <c r="MFZ934" s="213"/>
      <c r="MGA934" s="213"/>
      <c r="MGB934" s="213"/>
      <c r="MGC934" s="213"/>
      <c r="MGD934" s="213"/>
      <c r="MGE934" s="213"/>
      <c r="MGF934" s="213"/>
      <c r="MGG934" s="213"/>
      <c r="MGH934" s="213"/>
      <c r="MGI934" s="213"/>
      <c r="MGJ934" s="213"/>
      <c r="MGK934" s="213"/>
      <c r="MGL934" s="213"/>
      <c r="MGM934" s="213"/>
      <c r="MGN934" s="213"/>
      <c r="MGO934" s="213"/>
      <c r="MGP934" s="213"/>
      <c r="MGQ934" s="213"/>
      <c r="MGR934" s="213"/>
      <c r="MGS934" s="213"/>
      <c r="MGT934" s="213"/>
      <c r="MGU934" s="213"/>
      <c r="MGV934" s="213"/>
      <c r="MGW934" s="213"/>
      <c r="MGX934" s="213"/>
      <c r="MGY934" s="213"/>
      <c r="MGZ934" s="213"/>
      <c r="MHA934" s="213"/>
      <c r="MHB934" s="213"/>
      <c r="MHC934" s="213"/>
      <c r="MHD934" s="213"/>
      <c r="MHE934" s="213"/>
      <c r="MHF934" s="213"/>
      <c r="MHG934" s="213"/>
      <c r="MHH934" s="213"/>
      <c r="MHI934" s="213"/>
      <c r="MHJ934" s="213"/>
      <c r="MHK934" s="213"/>
      <c r="MHL934" s="213"/>
      <c r="MHM934" s="213"/>
      <c r="MHN934" s="213"/>
      <c r="MHO934" s="213"/>
      <c r="MHP934" s="213"/>
      <c r="MHQ934" s="213"/>
      <c r="MHR934" s="213"/>
      <c r="MHS934" s="213"/>
      <c r="MHT934" s="213"/>
      <c r="MHU934" s="213"/>
      <c r="MHV934" s="213"/>
      <c r="MHW934" s="213"/>
      <c r="MHX934" s="213"/>
      <c r="MHY934" s="213"/>
      <c r="MHZ934" s="213"/>
      <c r="MIA934" s="213"/>
      <c r="MIB934" s="213"/>
      <c r="MIC934" s="213"/>
      <c r="MID934" s="213"/>
      <c r="MIE934" s="213"/>
      <c r="MIF934" s="213"/>
      <c r="MIG934" s="213"/>
      <c r="MIH934" s="213"/>
      <c r="MII934" s="213"/>
      <c r="MIJ934" s="213"/>
      <c r="MIK934" s="213"/>
      <c r="MIL934" s="213"/>
      <c r="MIM934" s="213"/>
      <c r="MIN934" s="213"/>
      <c r="MIO934" s="213"/>
      <c r="MIP934" s="213"/>
      <c r="MIQ934" s="213"/>
      <c r="MIR934" s="213"/>
      <c r="MIS934" s="213"/>
      <c r="MIT934" s="213"/>
      <c r="MIU934" s="213"/>
      <c r="MIV934" s="213"/>
      <c r="MIW934" s="213"/>
      <c r="MIX934" s="213"/>
      <c r="MIY934" s="213"/>
      <c r="MIZ934" s="213"/>
      <c r="MJA934" s="213"/>
      <c r="MJB934" s="213"/>
      <c r="MJC934" s="213"/>
      <c r="MJD934" s="213"/>
      <c r="MJE934" s="213"/>
      <c r="MJF934" s="213"/>
      <c r="MJG934" s="213"/>
      <c r="MJH934" s="213"/>
      <c r="MJI934" s="213"/>
      <c r="MJJ934" s="213"/>
      <c r="MJK934" s="213"/>
      <c r="MJL934" s="213"/>
      <c r="MJM934" s="213"/>
      <c r="MJN934" s="213"/>
      <c r="MJO934" s="213"/>
      <c r="MJP934" s="213"/>
      <c r="MJQ934" s="213"/>
      <c r="MJR934" s="213"/>
      <c r="MJS934" s="213"/>
      <c r="MJT934" s="213"/>
      <c r="MJU934" s="213"/>
      <c r="MJV934" s="213"/>
      <c r="MJW934" s="213"/>
      <c r="MJX934" s="213"/>
      <c r="MJY934" s="213"/>
      <c r="MJZ934" s="213"/>
      <c r="MKA934" s="213"/>
      <c r="MKB934" s="213"/>
      <c r="MKC934" s="213"/>
      <c r="MKD934" s="213"/>
      <c r="MKE934" s="213"/>
      <c r="MKF934" s="213"/>
      <c r="MKG934" s="213"/>
      <c r="MKH934" s="213"/>
      <c r="MKI934" s="213"/>
      <c r="MKJ934" s="213"/>
      <c r="MKK934" s="213"/>
      <c r="MKL934" s="213"/>
      <c r="MKM934" s="213"/>
      <c r="MKN934" s="213"/>
      <c r="MKO934" s="213"/>
      <c r="MKP934" s="213"/>
      <c r="MKQ934" s="213"/>
      <c r="MKR934" s="213"/>
      <c r="MKS934" s="213"/>
      <c r="MKT934" s="213"/>
      <c r="MKU934" s="213"/>
      <c r="MKV934" s="213"/>
      <c r="MKW934" s="213"/>
      <c r="MKX934" s="213"/>
      <c r="MKY934" s="213"/>
      <c r="MKZ934" s="213"/>
      <c r="MLA934" s="213"/>
      <c r="MLB934" s="213"/>
      <c r="MLC934" s="213"/>
      <c r="MLD934" s="213"/>
      <c r="MLE934" s="213"/>
      <c r="MLF934" s="213"/>
      <c r="MLG934" s="213"/>
      <c r="MLH934" s="213"/>
      <c r="MLI934" s="213"/>
      <c r="MLJ934" s="213"/>
      <c r="MLK934" s="213"/>
      <c r="MLL934" s="213"/>
      <c r="MLM934" s="213"/>
      <c r="MLN934" s="213"/>
      <c r="MLO934" s="213"/>
      <c r="MLP934" s="213"/>
      <c r="MLQ934" s="213"/>
      <c r="MLR934" s="213"/>
      <c r="MLS934" s="213"/>
      <c r="MLT934" s="213"/>
      <c r="MLU934" s="213"/>
      <c r="MLV934" s="213"/>
      <c r="MLW934" s="213"/>
      <c r="MLX934" s="213"/>
      <c r="MLY934" s="213"/>
      <c r="MLZ934" s="213"/>
      <c r="MMA934" s="213"/>
      <c r="MMB934" s="213"/>
      <c r="MMC934" s="213"/>
      <c r="MMD934" s="213"/>
      <c r="MME934" s="213"/>
      <c r="MMF934" s="213"/>
      <c r="MMG934" s="213"/>
      <c r="MMH934" s="213"/>
      <c r="MMI934" s="213"/>
      <c r="MMJ934" s="213"/>
      <c r="MMK934" s="213"/>
      <c r="MML934" s="213"/>
      <c r="MMM934" s="213"/>
      <c r="MMN934" s="213"/>
      <c r="MMO934" s="213"/>
      <c r="MMP934" s="213"/>
      <c r="MMQ934" s="213"/>
      <c r="MMR934" s="213"/>
      <c r="MMS934" s="213"/>
      <c r="MMT934" s="213"/>
      <c r="MMU934" s="213"/>
      <c r="MMV934" s="213"/>
      <c r="MMW934" s="213"/>
      <c r="MMX934" s="213"/>
      <c r="MMY934" s="213"/>
      <c r="MMZ934" s="213"/>
      <c r="MNA934" s="213"/>
      <c r="MNB934" s="213"/>
      <c r="MNC934" s="213"/>
      <c r="MND934" s="213"/>
      <c r="MNE934" s="213"/>
      <c r="MNF934" s="213"/>
      <c r="MNG934" s="213"/>
      <c r="MNH934" s="213"/>
      <c r="MNI934" s="213"/>
      <c r="MNJ934" s="213"/>
      <c r="MNK934" s="213"/>
      <c r="MNL934" s="213"/>
      <c r="MNM934" s="213"/>
      <c r="MNN934" s="213"/>
      <c r="MNO934" s="213"/>
      <c r="MNP934" s="213"/>
      <c r="MNQ934" s="213"/>
      <c r="MNR934" s="213"/>
      <c r="MNS934" s="213"/>
      <c r="MNT934" s="213"/>
      <c r="MNU934" s="213"/>
      <c r="MNV934" s="213"/>
      <c r="MNW934" s="213"/>
      <c r="MNX934" s="213"/>
      <c r="MNY934" s="213"/>
      <c r="MNZ934" s="213"/>
      <c r="MOA934" s="213"/>
      <c r="MOB934" s="213"/>
      <c r="MOC934" s="213"/>
      <c r="MOD934" s="213"/>
      <c r="MOE934" s="213"/>
      <c r="MOF934" s="213"/>
      <c r="MOG934" s="213"/>
      <c r="MOH934" s="213"/>
      <c r="MOI934" s="213"/>
      <c r="MOJ934" s="213"/>
      <c r="MOK934" s="213"/>
      <c r="MOL934" s="213"/>
      <c r="MOM934" s="213"/>
      <c r="MON934" s="213"/>
      <c r="MOO934" s="213"/>
      <c r="MOP934" s="213"/>
      <c r="MOQ934" s="213"/>
      <c r="MOR934" s="213"/>
      <c r="MOS934" s="213"/>
      <c r="MOT934" s="213"/>
      <c r="MOU934" s="213"/>
      <c r="MOV934" s="213"/>
      <c r="MOW934" s="213"/>
      <c r="MOX934" s="213"/>
      <c r="MOY934" s="213"/>
      <c r="MOZ934" s="213"/>
      <c r="MPA934" s="213"/>
      <c r="MPB934" s="213"/>
      <c r="MPC934" s="213"/>
      <c r="MPD934" s="213"/>
      <c r="MPE934" s="213"/>
      <c r="MPF934" s="213"/>
      <c r="MPG934" s="213"/>
      <c r="MPH934" s="213"/>
      <c r="MPI934" s="213"/>
      <c r="MPJ934" s="213"/>
      <c r="MPK934" s="213"/>
      <c r="MPL934" s="213"/>
      <c r="MPM934" s="213"/>
      <c r="MPN934" s="213"/>
      <c r="MPO934" s="213"/>
      <c r="MPP934" s="213"/>
      <c r="MPQ934" s="213"/>
      <c r="MPR934" s="213"/>
      <c r="MPS934" s="213"/>
      <c r="MPT934" s="213"/>
      <c r="MPU934" s="213"/>
      <c r="MPV934" s="213"/>
      <c r="MPW934" s="213"/>
      <c r="MPX934" s="213"/>
      <c r="MPY934" s="213"/>
      <c r="MPZ934" s="213"/>
      <c r="MQA934" s="213"/>
      <c r="MQB934" s="213"/>
      <c r="MQC934" s="213"/>
      <c r="MQD934" s="213"/>
      <c r="MQE934" s="213"/>
      <c r="MQF934" s="213"/>
      <c r="MQG934" s="213"/>
      <c r="MQH934" s="213"/>
      <c r="MQI934" s="213"/>
      <c r="MQJ934" s="213"/>
      <c r="MQK934" s="213"/>
      <c r="MQL934" s="213"/>
      <c r="MQM934" s="213"/>
      <c r="MQN934" s="213"/>
      <c r="MQO934" s="213"/>
      <c r="MQP934" s="213"/>
      <c r="MQQ934" s="213"/>
      <c r="MQR934" s="213"/>
      <c r="MQS934" s="213"/>
      <c r="MQT934" s="213"/>
      <c r="MQU934" s="213"/>
      <c r="MQV934" s="213"/>
      <c r="MQW934" s="213"/>
      <c r="MQX934" s="213"/>
      <c r="MQY934" s="213"/>
      <c r="MQZ934" s="213"/>
      <c r="MRA934" s="213"/>
      <c r="MRB934" s="213"/>
      <c r="MRC934" s="213"/>
      <c r="MRD934" s="213"/>
      <c r="MRE934" s="213"/>
      <c r="MRF934" s="213"/>
      <c r="MRG934" s="213"/>
      <c r="MRH934" s="213"/>
      <c r="MRI934" s="213"/>
      <c r="MRJ934" s="213"/>
      <c r="MRK934" s="213"/>
      <c r="MRL934" s="213"/>
      <c r="MRM934" s="213"/>
      <c r="MRN934" s="213"/>
      <c r="MRO934" s="213"/>
      <c r="MRP934" s="213"/>
      <c r="MRQ934" s="213"/>
      <c r="MRR934" s="213"/>
      <c r="MRS934" s="213"/>
      <c r="MRT934" s="213"/>
      <c r="MRU934" s="213"/>
      <c r="MRV934" s="213"/>
      <c r="MRW934" s="213"/>
      <c r="MRX934" s="213"/>
      <c r="MRY934" s="213"/>
      <c r="MRZ934" s="213"/>
      <c r="MSA934" s="213"/>
      <c r="MSB934" s="213"/>
      <c r="MSC934" s="213"/>
      <c r="MSD934" s="213"/>
      <c r="MSE934" s="213"/>
      <c r="MSF934" s="213"/>
      <c r="MSG934" s="213"/>
      <c r="MSH934" s="213"/>
      <c r="MSI934" s="213"/>
      <c r="MSJ934" s="213"/>
      <c r="MSK934" s="213"/>
      <c r="MSL934" s="213"/>
      <c r="MSM934" s="213"/>
      <c r="MSN934" s="213"/>
      <c r="MSO934" s="213"/>
      <c r="MSP934" s="213"/>
      <c r="MSQ934" s="213"/>
      <c r="MSR934" s="213"/>
      <c r="MSS934" s="213"/>
      <c r="MST934" s="213"/>
      <c r="MSU934" s="213"/>
      <c r="MSV934" s="213"/>
      <c r="MSW934" s="213"/>
      <c r="MSX934" s="213"/>
      <c r="MSY934" s="213"/>
      <c r="MSZ934" s="213"/>
      <c r="MTA934" s="213"/>
      <c r="MTB934" s="213"/>
      <c r="MTC934" s="213"/>
      <c r="MTD934" s="213"/>
      <c r="MTE934" s="213"/>
      <c r="MTF934" s="213"/>
      <c r="MTG934" s="213"/>
      <c r="MTH934" s="213"/>
      <c r="MTI934" s="213"/>
      <c r="MTJ934" s="213"/>
      <c r="MTK934" s="213"/>
      <c r="MTL934" s="213"/>
      <c r="MTM934" s="213"/>
      <c r="MTN934" s="213"/>
      <c r="MTO934" s="213"/>
      <c r="MTP934" s="213"/>
      <c r="MTQ934" s="213"/>
      <c r="MTR934" s="213"/>
      <c r="MTS934" s="213"/>
      <c r="MTT934" s="213"/>
      <c r="MTU934" s="213"/>
      <c r="MTV934" s="213"/>
      <c r="MTW934" s="213"/>
      <c r="MTX934" s="213"/>
      <c r="MTY934" s="213"/>
      <c r="MTZ934" s="213"/>
      <c r="MUA934" s="213"/>
      <c r="MUB934" s="213"/>
      <c r="MUC934" s="213"/>
      <c r="MUD934" s="213"/>
      <c r="MUE934" s="213"/>
      <c r="MUF934" s="213"/>
      <c r="MUG934" s="213"/>
      <c r="MUH934" s="213"/>
      <c r="MUI934" s="213"/>
      <c r="MUJ934" s="213"/>
      <c r="MUK934" s="213"/>
      <c r="MUL934" s="213"/>
      <c r="MUM934" s="213"/>
      <c r="MUN934" s="213"/>
      <c r="MUO934" s="213"/>
      <c r="MUP934" s="213"/>
      <c r="MUQ934" s="213"/>
      <c r="MUR934" s="213"/>
      <c r="MUS934" s="213"/>
      <c r="MUT934" s="213"/>
      <c r="MUU934" s="213"/>
      <c r="MUV934" s="213"/>
      <c r="MUW934" s="213"/>
      <c r="MUX934" s="213"/>
      <c r="MUY934" s="213"/>
      <c r="MUZ934" s="213"/>
      <c r="MVA934" s="213"/>
      <c r="MVB934" s="213"/>
      <c r="MVC934" s="213"/>
      <c r="MVD934" s="213"/>
      <c r="MVE934" s="213"/>
      <c r="MVF934" s="213"/>
      <c r="MVG934" s="213"/>
      <c r="MVH934" s="213"/>
      <c r="MVI934" s="213"/>
      <c r="MVJ934" s="213"/>
      <c r="MVK934" s="213"/>
      <c r="MVL934" s="213"/>
      <c r="MVM934" s="213"/>
      <c r="MVN934" s="213"/>
      <c r="MVO934" s="213"/>
      <c r="MVP934" s="213"/>
      <c r="MVQ934" s="213"/>
      <c r="MVR934" s="213"/>
      <c r="MVS934" s="213"/>
      <c r="MVT934" s="213"/>
      <c r="MVU934" s="213"/>
      <c r="MVV934" s="213"/>
      <c r="MVW934" s="213"/>
      <c r="MVX934" s="213"/>
      <c r="MVY934" s="213"/>
      <c r="MVZ934" s="213"/>
      <c r="MWA934" s="213"/>
      <c r="MWB934" s="213"/>
      <c r="MWC934" s="213"/>
      <c r="MWD934" s="213"/>
      <c r="MWE934" s="213"/>
      <c r="MWF934" s="213"/>
      <c r="MWG934" s="213"/>
      <c r="MWH934" s="213"/>
      <c r="MWI934" s="213"/>
      <c r="MWJ934" s="213"/>
      <c r="MWK934" s="213"/>
      <c r="MWL934" s="213"/>
      <c r="MWM934" s="213"/>
      <c r="MWN934" s="213"/>
      <c r="MWO934" s="213"/>
      <c r="MWP934" s="213"/>
      <c r="MWQ934" s="213"/>
      <c r="MWR934" s="213"/>
      <c r="MWS934" s="213"/>
      <c r="MWT934" s="213"/>
      <c r="MWU934" s="213"/>
      <c r="MWV934" s="213"/>
      <c r="MWW934" s="213"/>
      <c r="MWX934" s="213"/>
      <c r="MWY934" s="213"/>
      <c r="MWZ934" s="213"/>
      <c r="MXA934" s="213"/>
      <c r="MXB934" s="213"/>
      <c r="MXC934" s="213"/>
      <c r="MXD934" s="213"/>
      <c r="MXE934" s="213"/>
      <c r="MXF934" s="213"/>
      <c r="MXG934" s="213"/>
      <c r="MXH934" s="213"/>
      <c r="MXI934" s="213"/>
      <c r="MXJ934" s="213"/>
      <c r="MXK934" s="213"/>
      <c r="MXL934" s="213"/>
      <c r="MXM934" s="213"/>
      <c r="MXN934" s="213"/>
      <c r="MXO934" s="213"/>
      <c r="MXP934" s="213"/>
      <c r="MXQ934" s="213"/>
      <c r="MXR934" s="213"/>
      <c r="MXS934" s="213"/>
      <c r="MXT934" s="213"/>
      <c r="MXU934" s="213"/>
      <c r="MXV934" s="213"/>
      <c r="MXW934" s="213"/>
      <c r="MXX934" s="213"/>
      <c r="MXY934" s="213"/>
      <c r="MXZ934" s="213"/>
      <c r="MYA934" s="213"/>
      <c r="MYB934" s="213"/>
      <c r="MYC934" s="213"/>
      <c r="MYD934" s="213"/>
      <c r="MYE934" s="213"/>
      <c r="MYF934" s="213"/>
      <c r="MYG934" s="213"/>
      <c r="MYH934" s="213"/>
      <c r="MYI934" s="213"/>
      <c r="MYJ934" s="213"/>
      <c r="MYK934" s="213"/>
      <c r="MYL934" s="213"/>
      <c r="MYM934" s="213"/>
      <c r="MYN934" s="213"/>
      <c r="MYO934" s="213"/>
      <c r="MYP934" s="213"/>
      <c r="MYQ934" s="213"/>
      <c r="MYR934" s="213"/>
      <c r="MYS934" s="213"/>
      <c r="MYT934" s="213"/>
      <c r="MYU934" s="213"/>
      <c r="MYV934" s="213"/>
      <c r="MYW934" s="213"/>
      <c r="MYX934" s="213"/>
      <c r="MYY934" s="213"/>
      <c r="MYZ934" s="213"/>
      <c r="MZA934" s="213"/>
      <c r="MZB934" s="213"/>
      <c r="MZC934" s="213"/>
      <c r="MZD934" s="213"/>
      <c r="MZE934" s="213"/>
      <c r="MZF934" s="213"/>
      <c r="MZG934" s="213"/>
      <c r="MZH934" s="213"/>
      <c r="MZI934" s="213"/>
      <c r="MZJ934" s="213"/>
      <c r="MZK934" s="213"/>
      <c r="MZL934" s="213"/>
      <c r="MZM934" s="213"/>
      <c r="MZN934" s="213"/>
      <c r="MZO934" s="213"/>
      <c r="MZP934" s="213"/>
      <c r="MZQ934" s="213"/>
      <c r="MZR934" s="213"/>
      <c r="MZS934" s="213"/>
      <c r="MZT934" s="213"/>
      <c r="MZU934" s="213"/>
      <c r="MZV934" s="213"/>
      <c r="MZW934" s="213"/>
      <c r="MZX934" s="213"/>
      <c r="MZY934" s="213"/>
      <c r="MZZ934" s="213"/>
      <c r="NAA934" s="213"/>
      <c r="NAB934" s="213"/>
      <c r="NAC934" s="213"/>
      <c r="NAD934" s="213"/>
      <c r="NAE934" s="213"/>
      <c r="NAF934" s="213"/>
      <c r="NAG934" s="213"/>
      <c r="NAH934" s="213"/>
      <c r="NAI934" s="213"/>
      <c r="NAJ934" s="213"/>
      <c r="NAK934" s="213"/>
      <c r="NAL934" s="213"/>
      <c r="NAM934" s="213"/>
      <c r="NAN934" s="213"/>
      <c r="NAO934" s="213"/>
      <c r="NAP934" s="213"/>
      <c r="NAQ934" s="213"/>
      <c r="NAR934" s="213"/>
      <c r="NAS934" s="213"/>
      <c r="NAT934" s="213"/>
      <c r="NAU934" s="213"/>
      <c r="NAV934" s="213"/>
      <c r="NAW934" s="213"/>
      <c r="NAX934" s="213"/>
      <c r="NAY934" s="213"/>
      <c r="NAZ934" s="213"/>
      <c r="NBA934" s="213"/>
      <c r="NBB934" s="213"/>
      <c r="NBC934" s="213"/>
      <c r="NBD934" s="213"/>
      <c r="NBE934" s="213"/>
      <c r="NBF934" s="213"/>
      <c r="NBG934" s="213"/>
      <c r="NBH934" s="213"/>
      <c r="NBI934" s="213"/>
      <c r="NBJ934" s="213"/>
      <c r="NBK934" s="213"/>
      <c r="NBL934" s="213"/>
      <c r="NBM934" s="213"/>
      <c r="NBN934" s="213"/>
      <c r="NBO934" s="213"/>
      <c r="NBP934" s="213"/>
      <c r="NBQ934" s="213"/>
      <c r="NBR934" s="213"/>
      <c r="NBS934" s="213"/>
      <c r="NBT934" s="213"/>
      <c r="NBU934" s="213"/>
      <c r="NBV934" s="213"/>
      <c r="NBW934" s="213"/>
      <c r="NBX934" s="213"/>
      <c r="NBY934" s="213"/>
      <c r="NBZ934" s="213"/>
      <c r="NCA934" s="213"/>
      <c r="NCB934" s="213"/>
      <c r="NCC934" s="213"/>
      <c r="NCD934" s="213"/>
      <c r="NCE934" s="213"/>
      <c r="NCF934" s="213"/>
      <c r="NCG934" s="213"/>
      <c r="NCH934" s="213"/>
      <c r="NCI934" s="213"/>
      <c r="NCJ934" s="213"/>
      <c r="NCK934" s="213"/>
      <c r="NCL934" s="213"/>
      <c r="NCM934" s="213"/>
      <c r="NCN934" s="213"/>
      <c r="NCO934" s="213"/>
      <c r="NCP934" s="213"/>
      <c r="NCQ934" s="213"/>
      <c r="NCR934" s="213"/>
      <c r="NCS934" s="213"/>
      <c r="NCT934" s="213"/>
      <c r="NCU934" s="213"/>
      <c r="NCV934" s="213"/>
      <c r="NCW934" s="213"/>
      <c r="NCX934" s="213"/>
      <c r="NCY934" s="213"/>
      <c r="NCZ934" s="213"/>
      <c r="NDA934" s="213"/>
      <c r="NDB934" s="213"/>
      <c r="NDC934" s="213"/>
      <c r="NDD934" s="213"/>
      <c r="NDE934" s="213"/>
      <c r="NDF934" s="213"/>
      <c r="NDG934" s="213"/>
      <c r="NDH934" s="213"/>
      <c r="NDI934" s="213"/>
      <c r="NDJ934" s="213"/>
      <c r="NDK934" s="213"/>
      <c r="NDL934" s="213"/>
      <c r="NDM934" s="213"/>
      <c r="NDN934" s="213"/>
      <c r="NDO934" s="213"/>
      <c r="NDP934" s="213"/>
      <c r="NDQ934" s="213"/>
      <c r="NDR934" s="213"/>
      <c r="NDS934" s="213"/>
      <c r="NDT934" s="213"/>
      <c r="NDU934" s="213"/>
      <c r="NDV934" s="213"/>
      <c r="NDW934" s="213"/>
      <c r="NDX934" s="213"/>
      <c r="NDY934" s="213"/>
      <c r="NDZ934" s="213"/>
      <c r="NEA934" s="213"/>
      <c r="NEB934" s="213"/>
      <c r="NEC934" s="213"/>
      <c r="NED934" s="213"/>
      <c r="NEE934" s="213"/>
      <c r="NEF934" s="213"/>
      <c r="NEG934" s="213"/>
      <c r="NEH934" s="213"/>
      <c r="NEI934" s="213"/>
      <c r="NEJ934" s="213"/>
      <c r="NEK934" s="213"/>
      <c r="NEL934" s="213"/>
      <c r="NEM934" s="213"/>
      <c r="NEN934" s="213"/>
      <c r="NEO934" s="213"/>
      <c r="NEP934" s="213"/>
      <c r="NEQ934" s="213"/>
      <c r="NER934" s="213"/>
      <c r="NES934" s="213"/>
      <c r="NET934" s="213"/>
      <c r="NEU934" s="213"/>
      <c r="NEV934" s="213"/>
      <c r="NEW934" s="213"/>
      <c r="NEX934" s="213"/>
      <c r="NEY934" s="213"/>
      <c r="NEZ934" s="213"/>
      <c r="NFA934" s="213"/>
      <c r="NFB934" s="213"/>
      <c r="NFC934" s="213"/>
      <c r="NFD934" s="213"/>
      <c r="NFE934" s="213"/>
      <c r="NFF934" s="213"/>
      <c r="NFG934" s="213"/>
      <c r="NFH934" s="213"/>
      <c r="NFI934" s="213"/>
      <c r="NFJ934" s="213"/>
      <c r="NFK934" s="213"/>
      <c r="NFL934" s="213"/>
      <c r="NFM934" s="213"/>
      <c r="NFN934" s="213"/>
      <c r="NFO934" s="213"/>
      <c r="NFP934" s="213"/>
      <c r="NFQ934" s="213"/>
      <c r="NFR934" s="213"/>
      <c r="NFS934" s="213"/>
      <c r="NFT934" s="213"/>
      <c r="NFU934" s="213"/>
      <c r="NFV934" s="213"/>
      <c r="NFW934" s="213"/>
      <c r="NFX934" s="213"/>
      <c r="NFY934" s="213"/>
      <c r="NFZ934" s="213"/>
      <c r="NGA934" s="213"/>
      <c r="NGB934" s="213"/>
      <c r="NGC934" s="213"/>
      <c r="NGD934" s="213"/>
      <c r="NGE934" s="213"/>
      <c r="NGF934" s="213"/>
      <c r="NGG934" s="213"/>
      <c r="NGH934" s="213"/>
      <c r="NGI934" s="213"/>
      <c r="NGJ934" s="213"/>
      <c r="NGK934" s="213"/>
      <c r="NGL934" s="213"/>
      <c r="NGM934" s="213"/>
      <c r="NGN934" s="213"/>
      <c r="NGO934" s="213"/>
      <c r="NGP934" s="213"/>
      <c r="NGQ934" s="213"/>
      <c r="NGR934" s="213"/>
      <c r="NGS934" s="213"/>
      <c r="NGT934" s="213"/>
      <c r="NGU934" s="213"/>
      <c r="NGV934" s="213"/>
      <c r="NGW934" s="213"/>
      <c r="NGX934" s="213"/>
      <c r="NGY934" s="213"/>
      <c r="NGZ934" s="213"/>
      <c r="NHA934" s="213"/>
      <c r="NHB934" s="213"/>
      <c r="NHC934" s="213"/>
      <c r="NHD934" s="213"/>
      <c r="NHE934" s="213"/>
      <c r="NHF934" s="213"/>
      <c r="NHG934" s="213"/>
      <c r="NHH934" s="213"/>
      <c r="NHI934" s="213"/>
      <c r="NHJ934" s="213"/>
      <c r="NHK934" s="213"/>
      <c r="NHL934" s="213"/>
      <c r="NHM934" s="213"/>
      <c r="NHN934" s="213"/>
      <c r="NHO934" s="213"/>
      <c r="NHP934" s="213"/>
      <c r="NHQ934" s="213"/>
      <c r="NHR934" s="213"/>
      <c r="NHS934" s="213"/>
      <c r="NHT934" s="213"/>
      <c r="NHU934" s="213"/>
      <c r="NHV934" s="213"/>
      <c r="NHW934" s="213"/>
      <c r="NHX934" s="213"/>
      <c r="NHY934" s="213"/>
      <c r="NHZ934" s="213"/>
      <c r="NIA934" s="213"/>
      <c r="NIB934" s="213"/>
      <c r="NIC934" s="213"/>
      <c r="NID934" s="213"/>
      <c r="NIE934" s="213"/>
      <c r="NIF934" s="213"/>
      <c r="NIG934" s="213"/>
      <c r="NIH934" s="213"/>
      <c r="NII934" s="213"/>
      <c r="NIJ934" s="213"/>
      <c r="NIK934" s="213"/>
      <c r="NIL934" s="213"/>
      <c r="NIM934" s="213"/>
      <c r="NIN934" s="213"/>
      <c r="NIO934" s="213"/>
      <c r="NIP934" s="213"/>
      <c r="NIQ934" s="213"/>
      <c r="NIR934" s="213"/>
      <c r="NIS934" s="213"/>
      <c r="NIT934" s="213"/>
      <c r="NIU934" s="213"/>
      <c r="NIV934" s="213"/>
      <c r="NIW934" s="213"/>
      <c r="NIX934" s="213"/>
      <c r="NIY934" s="213"/>
      <c r="NIZ934" s="213"/>
      <c r="NJA934" s="213"/>
      <c r="NJB934" s="213"/>
      <c r="NJC934" s="213"/>
      <c r="NJD934" s="213"/>
      <c r="NJE934" s="213"/>
      <c r="NJF934" s="213"/>
      <c r="NJG934" s="213"/>
      <c r="NJH934" s="213"/>
      <c r="NJI934" s="213"/>
      <c r="NJJ934" s="213"/>
      <c r="NJK934" s="213"/>
      <c r="NJL934" s="213"/>
      <c r="NJM934" s="213"/>
      <c r="NJN934" s="213"/>
      <c r="NJO934" s="213"/>
      <c r="NJP934" s="213"/>
      <c r="NJQ934" s="213"/>
      <c r="NJR934" s="213"/>
      <c r="NJS934" s="213"/>
      <c r="NJT934" s="213"/>
      <c r="NJU934" s="213"/>
      <c r="NJV934" s="213"/>
      <c r="NJW934" s="213"/>
      <c r="NJX934" s="213"/>
      <c r="NJY934" s="213"/>
      <c r="NJZ934" s="213"/>
      <c r="NKA934" s="213"/>
      <c r="NKB934" s="213"/>
      <c r="NKC934" s="213"/>
      <c r="NKD934" s="213"/>
      <c r="NKE934" s="213"/>
      <c r="NKF934" s="213"/>
      <c r="NKG934" s="213"/>
      <c r="NKH934" s="213"/>
      <c r="NKI934" s="213"/>
      <c r="NKJ934" s="213"/>
      <c r="NKK934" s="213"/>
      <c r="NKL934" s="213"/>
      <c r="NKM934" s="213"/>
      <c r="NKN934" s="213"/>
      <c r="NKO934" s="213"/>
      <c r="NKP934" s="213"/>
      <c r="NKQ934" s="213"/>
      <c r="NKR934" s="213"/>
      <c r="NKS934" s="213"/>
      <c r="NKT934" s="213"/>
      <c r="NKU934" s="213"/>
      <c r="NKV934" s="213"/>
      <c r="NKW934" s="213"/>
      <c r="NKX934" s="213"/>
      <c r="NKY934" s="213"/>
      <c r="NKZ934" s="213"/>
      <c r="NLA934" s="213"/>
      <c r="NLB934" s="213"/>
      <c r="NLC934" s="213"/>
      <c r="NLD934" s="213"/>
      <c r="NLE934" s="213"/>
      <c r="NLF934" s="213"/>
      <c r="NLG934" s="213"/>
      <c r="NLH934" s="213"/>
      <c r="NLI934" s="213"/>
      <c r="NLJ934" s="213"/>
      <c r="NLK934" s="213"/>
      <c r="NLL934" s="213"/>
      <c r="NLM934" s="213"/>
      <c r="NLN934" s="213"/>
      <c r="NLO934" s="213"/>
      <c r="NLP934" s="213"/>
      <c r="NLQ934" s="213"/>
      <c r="NLR934" s="213"/>
      <c r="NLS934" s="213"/>
      <c r="NLT934" s="213"/>
      <c r="NLU934" s="213"/>
      <c r="NLV934" s="213"/>
      <c r="NLW934" s="213"/>
      <c r="NLX934" s="213"/>
      <c r="NLY934" s="213"/>
      <c r="NLZ934" s="213"/>
      <c r="NMA934" s="213"/>
      <c r="NMB934" s="213"/>
      <c r="NMC934" s="213"/>
      <c r="NMD934" s="213"/>
      <c r="NME934" s="213"/>
      <c r="NMF934" s="213"/>
      <c r="NMG934" s="213"/>
      <c r="NMH934" s="213"/>
      <c r="NMI934" s="213"/>
      <c r="NMJ934" s="213"/>
      <c r="NMK934" s="213"/>
      <c r="NML934" s="213"/>
      <c r="NMM934" s="213"/>
      <c r="NMN934" s="213"/>
      <c r="NMO934" s="213"/>
      <c r="NMP934" s="213"/>
      <c r="NMQ934" s="213"/>
      <c r="NMR934" s="213"/>
      <c r="NMS934" s="213"/>
      <c r="NMT934" s="213"/>
      <c r="NMU934" s="213"/>
      <c r="NMV934" s="213"/>
      <c r="NMW934" s="213"/>
      <c r="NMX934" s="213"/>
      <c r="NMY934" s="213"/>
      <c r="NMZ934" s="213"/>
      <c r="NNA934" s="213"/>
      <c r="NNB934" s="213"/>
      <c r="NNC934" s="213"/>
      <c r="NND934" s="213"/>
      <c r="NNE934" s="213"/>
      <c r="NNF934" s="213"/>
      <c r="NNG934" s="213"/>
      <c r="NNH934" s="213"/>
      <c r="NNI934" s="213"/>
      <c r="NNJ934" s="213"/>
      <c r="NNK934" s="213"/>
      <c r="NNL934" s="213"/>
      <c r="NNM934" s="213"/>
      <c r="NNN934" s="213"/>
      <c r="NNO934" s="213"/>
      <c r="NNP934" s="213"/>
      <c r="NNQ934" s="213"/>
      <c r="NNR934" s="213"/>
      <c r="NNS934" s="213"/>
      <c r="NNT934" s="213"/>
      <c r="NNU934" s="213"/>
      <c r="NNV934" s="213"/>
      <c r="NNW934" s="213"/>
      <c r="NNX934" s="213"/>
      <c r="NNY934" s="213"/>
      <c r="NNZ934" s="213"/>
      <c r="NOA934" s="213"/>
      <c r="NOB934" s="213"/>
      <c r="NOC934" s="213"/>
      <c r="NOD934" s="213"/>
      <c r="NOE934" s="213"/>
      <c r="NOF934" s="213"/>
      <c r="NOG934" s="213"/>
      <c r="NOH934" s="213"/>
      <c r="NOI934" s="213"/>
      <c r="NOJ934" s="213"/>
      <c r="NOK934" s="213"/>
      <c r="NOL934" s="213"/>
      <c r="NOM934" s="213"/>
      <c r="NON934" s="213"/>
      <c r="NOO934" s="213"/>
      <c r="NOP934" s="213"/>
      <c r="NOQ934" s="213"/>
      <c r="NOR934" s="213"/>
      <c r="NOS934" s="213"/>
      <c r="NOT934" s="213"/>
      <c r="NOU934" s="213"/>
      <c r="NOV934" s="213"/>
      <c r="NOW934" s="213"/>
      <c r="NOX934" s="213"/>
      <c r="NOY934" s="213"/>
      <c r="NOZ934" s="213"/>
      <c r="NPA934" s="213"/>
      <c r="NPB934" s="213"/>
      <c r="NPC934" s="213"/>
      <c r="NPD934" s="213"/>
      <c r="NPE934" s="213"/>
      <c r="NPF934" s="213"/>
      <c r="NPG934" s="213"/>
      <c r="NPH934" s="213"/>
      <c r="NPI934" s="213"/>
      <c r="NPJ934" s="213"/>
      <c r="NPK934" s="213"/>
      <c r="NPL934" s="213"/>
      <c r="NPM934" s="213"/>
      <c r="NPN934" s="213"/>
      <c r="NPO934" s="213"/>
      <c r="NPP934" s="213"/>
      <c r="NPQ934" s="213"/>
      <c r="NPR934" s="213"/>
      <c r="NPS934" s="213"/>
      <c r="NPT934" s="213"/>
      <c r="NPU934" s="213"/>
      <c r="NPV934" s="213"/>
      <c r="NPW934" s="213"/>
      <c r="NPX934" s="213"/>
      <c r="NPY934" s="213"/>
      <c r="NPZ934" s="213"/>
      <c r="NQA934" s="213"/>
      <c r="NQB934" s="213"/>
      <c r="NQC934" s="213"/>
      <c r="NQD934" s="213"/>
      <c r="NQE934" s="213"/>
      <c r="NQF934" s="213"/>
      <c r="NQG934" s="213"/>
      <c r="NQH934" s="213"/>
      <c r="NQI934" s="213"/>
      <c r="NQJ934" s="213"/>
      <c r="NQK934" s="213"/>
      <c r="NQL934" s="213"/>
      <c r="NQM934" s="213"/>
      <c r="NQN934" s="213"/>
      <c r="NQO934" s="213"/>
      <c r="NQP934" s="213"/>
      <c r="NQQ934" s="213"/>
      <c r="NQR934" s="213"/>
      <c r="NQS934" s="213"/>
      <c r="NQT934" s="213"/>
      <c r="NQU934" s="213"/>
      <c r="NQV934" s="213"/>
      <c r="NQW934" s="213"/>
      <c r="NQX934" s="213"/>
      <c r="NQY934" s="213"/>
      <c r="NQZ934" s="213"/>
      <c r="NRA934" s="213"/>
      <c r="NRB934" s="213"/>
      <c r="NRC934" s="213"/>
      <c r="NRD934" s="213"/>
      <c r="NRE934" s="213"/>
      <c r="NRF934" s="213"/>
      <c r="NRG934" s="213"/>
      <c r="NRH934" s="213"/>
      <c r="NRI934" s="213"/>
      <c r="NRJ934" s="213"/>
      <c r="NRK934" s="213"/>
      <c r="NRL934" s="213"/>
      <c r="NRM934" s="213"/>
      <c r="NRN934" s="213"/>
      <c r="NRO934" s="213"/>
      <c r="NRP934" s="213"/>
      <c r="NRQ934" s="213"/>
      <c r="NRR934" s="213"/>
      <c r="NRS934" s="213"/>
      <c r="NRT934" s="213"/>
      <c r="NRU934" s="213"/>
      <c r="NRV934" s="213"/>
      <c r="NRW934" s="213"/>
      <c r="NRX934" s="213"/>
      <c r="NRY934" s="213"/>
      <c r="NRZ934" s="213"/>
      <c r="NSA934" s="213"/>
      <c r="NSB934" s="213"/>
      <c r="NSC934" s="213"/>
      <c r="NSD934" s="213"/>
      <c r="NSE934" s="213"/>
      <c r="NSF934" s="213"/>
      <c r="NSG934" s="213"/>
      <c r="NSH934" s="213"/>
      <c r="NSI934" s="213"/>
      <c r="NSJ934" s="213"/>
      <c r="NSK934" s="213"/>
      <c r="NSL934" s="213"/>
      <c r="NSM934" s="213"/>
      <c r="NSN934" s="213"/>
      <c r="NSO934" s="213"/>
      <c r="NSP934" s="213"/>
      <c r="NSQ934" s="213"/>
      <c r="NSR934" s="213"/>
      <c r="NSS934" s="213"/>
      <c r="NST934" s="213"/>
      <c r="NSU934" s="213"/>
      <c r="NSV934" s="213"/>
      <c r="NSW934" s="213"/>
      <c r="NSX934" s="213"/>
      <c r="NSY934" s="213"/>
      <c r="NSZ934" s="213"/>
      <c r="NTA934" s="213"/>
      <c r="NTB934" s="213"/>
      <c r="NTC934" s="213"/>
      <c r="NTD934" s="213"/>
      <c r="NTE934" s="213"/>
      <c r="NTF934" s="213"/>
      <c r="NTG934" s="213"/>
      <c r="NTH934" s="213"/>
      <c r="NTI934" s="213"/>
      <c r="NTJ934" s="213"/>
      <c r="NTK934" s="213"/>
      <c r="NTL934" s="213"/>
      <c r="NTM934" s="213"/>
      <c r="NTN934" s="213"/>
      <c r="NTO934" s="213"/>
      <c r="NTP934" s="213"/>
      <c r="NTQ934" s="213"/>
      <c r="NTR934" s="213"/>
      <c r="NTS934" s="213"/>
      <c r="NTT934" s="213"/>
      <c r="NTU934" s="213"/>
      <c r="NTV934" s="213"/>
      <c r="NTW934" s="213"/>
      <c r="NTX934" s="213"/>
      <c r="NTY934" s="213"/>
      <c r="NTZ934" s="213"/>
      <c r="NUA934" s="213"/>
      <c r="NUB934" s="213"/>
      <c r="NUC934" s="213"/>
      <c r="NUD934" s="213"/>
      <c r="NUE934" s="213"/>
      <c r="NUF934" s="213"/>
      <c r="NUG934" s="213"/>
      <c r="NUH934" s="213"/>
      <c r="NUI934" s="213"/>
      <c r="NUJ934" s="213"/>
      <c r="NUK934" s="213"/>
      <c r="NUL934" s="213"/>
      <c r="NUM934" s="213"/>
      <c r="NUN934" s="213"/>
      <c r="NUO934" s="213"/>
      <c r="NUP934" s="213"/>
      <c r="NUQ934" s="213"/>
      <c r="NUR934" s="213"/>
      <c r="NUS934" s="213"/>
      <c r="NUT934" s="213"/>
      <c r="NUU934" s="213"/>
      <c r="NUV934" s="213"/>
      <c r="NUW934" s="213"/>
      <c r="NUX934" s="213"/>
      <c r="NUY934" s="213"/>
      <c r="NUZ934" s="213"/>
      <c r="NVA934" s="213"/>
      <c r="NVB934" s="213"/>
      <c r="NVC934" s="213"/>
      <c r="NVD934" s="213"/>
      <c r="NVE934" s="213"/>
      <c r="NVF934" s="213"/>
      <c r="NVG934" s="213"/>
      <c r="NVH934" s="213"/>
      <c r="NVI934" s="213"/>
      <c r="NVJ934" s="213"/>
      <c r="NVK934" s="213"/>
      <c r="NVL934" s="213"/>
      <c r="NVM934" s="213"/>
      <c r="NVN934" s="213"/>
      <c r="NVO934" s="213"/>
      <c r="NVP934" s="213"/>
      <c r="NVQ934" s="213"/>
      <c r="NVR934" s="213"/>
      <c r="NVS934" s="213"/>
      <c r="NVT934" s="213"/>
      <c r="NVU934" s="213"/>
      <c r="NVV934" s="213"/>
      <c r="NVW934" s="213"/>
      <c r="NVX934" s="213"/>
      <c r="NVY934" s="213"/>
      <c r="NVZ934" s="213"/>
      <c r="NWA934" s="213"/>
      <c r="NWB934" s="213"/>
      <c r="NWC934" s="213"/>
      <c r="NWD934" s="213"/>
      <c r="NWE934" s="213"/>
      <c r="NWF934" s="213"/>
      <c r="NWG934" s="213"/>
      <c r="NWH934" s="213"/>
      <c r="NWI934" s="213"/>
      <c r="NWJ934" s="213"/>
      <c r="NWK934" s="213"/>
      <c r="NWL934" s="213"/>
      <c r="NWM934" s="213"/>
      <c r="NWN934" s="213"/>
      <c r="NWO934" s="213"/>
      <c r="NWP934" s="213"/>
      <c r="NWQ934" s="213"/>
      <c r="NWR934" s="213"/>
      <c r="NWS934" s="213"/>
      <c r="NWT934" s="213"/>
      <c r="NWU934" s="213"/>
      <c r="NWV934" s="213"/>
      <c r="NWW934" s="213"/>
      <c r="NWX934" s="213"/>
      <c r="NWY934" s="213"/>
      <c r="NWZ934" s="213"/>
      <c r="NXA934" s="213"/>
      <c r="NXB934" s="213"/>
      <c r="NXC934" s="213"/>
      <c r="NXD934" s="213"/>
      <c r="NXE934" s="213"/>
      <c r="NXF934" s="213"/>
      <c r="NXG934" s="213"/>
      <c r="NXH934" s="213"/>
      <c r="NXI934" s="213"/>
      <c r="NXJ934" s="213"/>
      <c r="NXK934" s="213"/>
      <c r="NXL934" s="213"/>
      <c r="NXM934" s="213"/>
      <c r="NXN934" s="213"/>
      <c r="NXO934" s="213"/>
      <c r="NXP934" s="213"/>
      <c r="NXQ934" s="213"/>
      <c r="NXR934" s="213"/>
      <c r="NXS934" s="213"/>
      <c r="NXT934" s="213"/>
      <c r="NXU934" s="213"/>
      <c r="NXV934" s="213"/>
      <c r="NXW934" s="213"/>
      <c r="NXX934" s="213"/>
      <c r="NXY934" s="213"/>
      <c r="NXZ934" s="213"/>
      <c r="NYA934" s="213"/>
      <c r="NYB934" s="213"/>
      <c r="NYC934" s="213"/>
      <c r="NYD934" s="213"/>
      <c r="NYE934" s="213"/>
      <c r="NYF934" s="213"/>
      <c r="NYG934" s="213"/>
      <c r="NYH934" s="213"/>
      <c r="NYI934" s="213"/>
      <c r="NYJ934" s="213"/>
      <c r="NYK934" s="213"/>
      <c r="NYL934" s="213"/>
      <c r="NYM934" s="213"/>
      <c r="NYN934" s="213"/>
      <c r="NYO934" s="213"/>
      <c r="NYP934" s="213"/>
      <c r="NYQ934" s="213"/>
      <c r="NYR934" s="213"/>
      <c r="NYS934" s="213"/>
      <c r="NYT934" s="213"/>
      <c r="NYU934" s="213"/>
      <c r="NYV934" s="213"/>
      <c r="NYW934" s="213"/>
      <c r="NYX934" s="213"/>
      <c r="NYY934" s="213"/>
      <c r="NYZ934" s="213"/>
      <c r="NZA934" s="213"/>
      <c r="NZB934" s="213"/>
      <c r="NZC934" s="213"/>
      <c r="NZD934" s="213"/>
      <c r="NZE934" s="213"/>
      <c r="NZF934" s="213"/>
      <c r="NZG934" s="213"/>
      <c r="NZH934" s="213"/>
      <c r="NZI934" s="213"/>
      <c r="NZJ934" s="213"/>
      <c r="NZK934" s="213"/>
      <c r="NZL934" s="213"/>
      <c r="NZM934" s="213"/>
      <c r="NZN934" s="213"/>
      <c r="NZO934" s="213"/>
      <c r="NZP934" s="213"/>
      <c r="NZQ934" s="213"/>
      <c r="NZR934" s="213"/>
      <c r="NZS934" s="213"/>
      <c r="NZT934" s="213"/>
      <c r="NZU934" s="213"/>
      <c r="NZV934" s="213"/>
      <c r="NZW934" s="213"/>
      <c r="NZX934" s="213"/>
      <c r="NZY934" s="213"/>
      <c r="NZZ934" s="213"/>
      <c r="OAA934" s="213"/>
      <c r="OAB934" s="213"/>
      <c r="OAC934" s="213"/>
      <c r="OAD934" s="213"/>
      <c r="OAE934" s="213"/>
      <c r="OAF934" s="213"/>
      <c r="OAG934" s="213"/>
      <c r="OAH934" s="213"/>
      <c r="OAI934" s="213"/>
      <c r="OAJ934" s="213"/>
      <c r="OAK934" s="213"/>
      <c r="OAL934" s="213"/>
      <c r="OAM934" s="213"/>
      <c r="OAN934" s="213"/>
      <c r="OAO934" s="213"/>
      <c r="OAP934" s="213"/>
      <c r="OAQ934" s="213"/>
      <c r="OAR934" s="213"/>
      <c r="OAS934" s="213"/>
      <c r="OAT934" s="213"/>
      <c r="OAU934" s="213"/>
      <c r="OAV934" s="213"/>
      <c r="OAW934" s="213"/>
      <c r="OAX934" s="213"/>
      <c r="OAY934" s="213"/>
      <c r="OAZ934" s="213"/>
      <c r="OBA934" s="213"/>
      <c r="OBB934" s="213"/>
      <c r="OBC934" s="213"/>
      <c r="OBD934" s="213"/>
      <c r="OBE934" s="213"/>
      <c r="OBF934" s="213"/>
      <c r="OBG934" s="213"/>
      <c r="OBH934" s="213"/>
      <c r="OBI934" s="213"/>
      <c r="OBJ934" s="213"/>
      <c r="OBK934" s="213"/>
      <c r="OBL934" s="213"/>
      <c r="OBM934" s="213"/>
      <c r="OBN934" s="213"/>
      <c r="OBO934" s="213"/>
      <c r="OBP934" s="213"/>
      <c r="OBQ934" s="213"/>
      <c r="OBR934" s="213"/>
      <c r="OBS934" s="213"/>
      <c r="OBT934" s="213"/>
      <c r="OBU934" s="213"/>
      <c r="OBV934" s="213"/>
      <c r="OBW934" s="213"/>
      <c r="OBX934" s="213"/>
      <c r="OBY934" s="213"/>
      <c r="OBZ934" s="213"/>
      <c r="OCA934" s="213"/>
      <c r="OCB934" s="213"/>
      <c r="OCC934" s="213"/>
      <c r="OCD934" s="213"/>
      <c r="OCE934" s="213"/>
      <c r="OCF934" s="213"/>
      <c r="OCG934" s="213"/>
      <c r="OCH934" s="213"/>
      <c r="OCI934" s="213"/>
      <c r="OCJ934" s="213"/>
      <c r="OCK934" s="213"/>
      <c r="OCL934" s="213"/>
      <c r="OCM934" s="213"/>
      <c r="OCN934" s="213"/>
      <c r="OCO934" s="213"/>
      <c r="OCP934" s="213"/>
      <c r="OCQ934" s="213"/>
      <c r="OCR934" s="213"/>
      <c r="OCS934" s="213"/>
      <c r="OCT934" s="213"/>
      <c r="OCU934" s="213"/>
      <c r="OCV934" s="213"/>
      <c r="OCW934" s="213"/>
      <c r="OCX934" s="213"/>
      <c r="OCY934" s="213"/>
      <c r="OCZ934" s="213"/>
      <c r="ODA934" s="213"/>
      <c r="ODB934" s="213"/>
      <c r="ODC934" s="213"/>
      <c r="ODD934" s="213"/>
      <c r="ODE934" s="213"/>
      <c r="ODF934" s="213"/>
      <c r="ODG934" s="213"/>
      <c r="ODH934" s="213"/>
      <c r="ODI934" s="213"/>
      <c r="ODJ934" s="213"/>
      <c r="ODK934" s="213"/>
      <c r="ODL934" s="213"/>
      <c r="ODM934" s="213"/>
      <c r="ODN934" s="213"/>
      <c r="ODO934" s="213"/>
      <c r="ODP934" s="213"/>
      <c r="ODQ934" s="213"/>
      <c r="ODR934" s="213"/>
      <c r="ODS934" s="213"/>
      <c r="ODT934" s="213"/>
      <c r="ODU934" s="213"/>
      <c r="ODV934" s="213"/>
      <c r="ODW934" s="213"/>
      <c r="ODX934" s="213"/>
      <c r="ODY934" s="213"/>
      <c r="ODZ934" s="213"/>
      <c r="OEA934" s="213"/>
      <c r="OEB934" s="213"/>
      <c r="OEC934" s="213"/>
      <c r="OED934" s="213"/>
      <c r="OEE934" s="213"/>
      <c r="OEF934" s="213"/>
      <c r="OEG934" s="213"/>
      <c r="OEH934" s="213"/>
      <c r="OEI934" s="213"/>
      <c r="OEJ934" s="213"/>
      <c r="OEK934" s="213"/>
      <c r="OEL934" s="213"/>
      <c r="OEM934" s="213"/>
      <c r="OEN934" s="213"/>
      <c r="OEO934" s="213"/>
      <c r="OEP934" s="213"/>
      <c r="OEQ934" s="213"/>
      <c r="OER934" s="213"/>
      <c r="OES934" s="213"/>
      <c r="OET934" s="213"/>
      <c r="OEU934" s="213"/>
      <c r="OEV934" s="213"/>
      <c r="OEW934" s="213"/>
      <c r="OEX934" s="213"/>
      <c r="OEY934" s="213"/>
      <c r="OEZ934" s="213"/>
      <c r="OFA934" s="213"/>
      <c r="OFB934" s="213"/>
      <c r="OFC934" s="213"/>
      <c r="OFD934" s="213"/>
      <c r="OFE934" s="213"/>
      <c r="OFF934" s="213"/>
      <c r="OFG934" s="213"/>
      <c r="OFH934" s="213"/>
      <c r="OFI934" s="213"/>
      <c r="OFJ934" s="213"/>
      <c r="OFK934" s="213"/>
      <c r="OFL934" s="213"/>
      <c r="OFM934" s="213"/>
      <c r="OFN934" s="213"/>
      <c r="OFO934" s="213"/>
      <c r="OFP934" s="213"/>
      <c r="OFQ934" s="213"/>
      <c r="OFR934" s="213"/>
      <c r="OFS934" s="213"/>
      <c r="OFT934" s="213"/>
      <c r="OFU934" s="213"/>
      <c r="OFV934" s="213"/>
      <c r="OFW934" s="213"/>
      <c r="OFX934" s="213"/>
      <c r="OFY934" s="213"/>
      <c r="OFZ934" s="213"/>
      <c r="OGA934" s="213"/>
      <c r="OGB934" s="213"/>
      <c r="OGC934" s="213"/>
      <c r="OGD934" s="213"/>
      <c r="OGE934" s="213"/>
      <c r="OGF934" s="213"/>
      <c r="OGG934" s="213"/>
      <c r="OGH934" s="213"/>
      <c r="OGI934" s="213"/>
      <c r="OGJ934" s="213"/>
      <c r="OGK934" s="213"/>
      <c r="OGL934" s="213"/>
      <c r="OGM934" s="213"/>
      <c r="OGN934" s="213"/>
      <c r="OGO934" s="213"/>
      <c r="OGP934" s="213"/>
      <c r="OGQ934" s="213"/>
      <c r="OGR934" s="213"/>
      <c r="OGS934" s="213"/>
      <c r="OGT934" s="213"/>
      <c r="OGU934" s="213"/>
      <c r="OGV934" s="213"/>
      <c r="OGW934" s="213"/>
      <c r="OGX934" s="213"/>
      <c r="OGY934" s="213"/>
      <c r="OGZ934" s="213"/>
      <c r="OHA934" s="213"/>
      <c r="OHB934" s="213"/>
      <c r="OHC934" s="213"/>
      <c r="OHD934" s="213"/>
      <c r="OHE934" s="213"/>
      <c r="OHF934" s="213"/>
      <c r="OHG934" s="213"/>
      <c r="OHH934" s="213"/>
      <c r="OHI934" s="213"/>
      <c r="OHJ934" s="213"/>
      <c r="OHK934" s="213"/>
      <c r="OHL934" s="213"/>
      <c r="OHM934" s="213"/>
      <c r="OHN934" s="213"/>
      <c r="OHO934" s="213"/>
      <c r="OHP934" s="213"/>
      <c r="OHQ934" s="213"/>
      <c r="OHR934" s="213"/>
      <c r="OHS934" s="213"/>
      <c r="OHT934" s="213"/>
      <c r="OHU934" s="213"/>
      <c r="OHV934" s="213"/>
      <c r="OHW934" s="213"/>
      <c r="OHX934" s="213"/>
      <c r="OHY934" s="213"/>
      <c r="OHZ934" s="213"/>
      <c r="OIA934" s="213"/>
      <c r="OIB934" s="213"/>
      <c r="OIC934" s="213"/>
      <c r="OID934" s="213"/>
      <c r="OIE934" s="213"/>
      <c r="OIF934" s="213"/>
      <c r="OIG934" s="213"/>
      <c r="OIH934" s="213"/>
      <c r="OII934" s="213"/>
      <c r="OIJ934" s="213"/>
      <c r="OIK934" s="213"/>
      <c r="OIL934" s="213"/>
      <c r="OIM934" s="213"/>
      <c r="OIN934" s="213"/>
      <c r="OIO934" s="213"/>
      <c r="OIP934" s="213"/>
      <c r="OIQ934" s="213"/>
      <c r="OIR934" s="213"/>
      <c r="OIS934" s="213"/>
      <c r="OIT934" s="213"/>
      <c r="OIU934" s="213"/>
      <c r="OIV934" s="213"/>
      <c r="OIW934" s="213"/>
      <c r="OIX934" s="213"/>
      <c r="OIY934" s="213"/>
      <c r="OIZ934" s="213"/>
      <c r="OJA934" s="213"/>
      <c r="OJB934" s="213"/>
      <c r="OJC934" s="213"/>
      <c r="OJD934" s="213"/>
      <c r="OJE934" s="213"/>
      <c r="OJF934" s="213"/>
      <c r="OJG934" s="213"/>
      <c r="OJH934" s="213"/>
      <c r="OJI934" s="213"/>
      <c r="OJJ934" s="213"/>
      <c r="OJK934" s="213"/>
      <c r="OJL934" s="213"/>
      <c r="OJM934" s="213"/>
      <c r="OJN934" s="213"/>
      <c r="OJO934" s="213"/>
      <c r="OJP934" s="213"/>
      <c r="OJQ934" s="213"/>
      <c r="OJR934" s="213"/>
      <c r="OJS934" s="213"/>
      <c r="OJT934" s="213"/>
      <c r="OJU934" s="213"/>
      <c r="OJV934" s="213"/>
      <c r="OJW934" s="213"/>
      <c r="OJX934" s="213"/>
      <c r="OJY934" s="213"/>
      <c r="OJZ934" s="213"/>
      <c r="OKA934" s="213"/>
      <c r="OKB934" s="213"/>
      <c r="OKC934" s="213"/>
      <c r="OKD934" s="213"/>
      <c r="OKE934" s="213"/>
      <c r="OKF934" s="213"/>
      <c r="OKG934" s="213"/>
      <c r="OKH934" s="213"/>
      <c r="OKI934" s="213"/>
      <c r="OKJ934" s="213"/>
      <c r="OKK934" s="213"/>
      <c r="OKL934" s="213"/>
      <c r="OKM934" s="213"/>
      <c r="OKN934" s="213"/>
      <c r="OKO934" s="213"/>
      <c r="OKP934" s="213"/>
      <c r="OKQ934" s="213"/>
      <c r="OKR934" s="213"/>
      <c r="OKS934" s="213"/>
      <c r="OKT934" s="213"/>
      <c r="OKU934" s="213"/>
      <c r="OKV934" s="213"/>
      <c r="OKW934" s="213"/>
      <c r="OKX934" s="213"/>
      <c r="OKY934" s="213"/>
      <c r="OKZ934" s="213"/>
      <c r="OLA934" s="213"/>
      <c r="OLB934" s="213"/>
      <c r="OLC934" s="213"/>
      <c r="OLD934" s="213"/>
      <c r="OLE934" s="213"/>
      <c r="OLF934" s="213"/>
      <c r="OLG934" s="213"/>
      <c r="OLH934" s="213"/>
      <c r="OLI934" s="213"/>
      <c r="OLJ934" s="213"/>
      <c r="OLK934" s="213"/>
      <c r="OLL934" s="213"/>
      <c r="OLM934" s="213"/>
      <c r="OLN934" s="213"/>
      <c r="OLO934" s="213"/>
      <c r="OLP934" s="213"/>
      <c r="OLQ934" s="213"/>
      <c r="OLR934" s="213"/>
      <c r="OLS934" s="213"/>
      <c r="OLT934" s="213"/>
      <c r="OLU934" s="213"/>
      <c r="OLV934" s="213"/>
      <c r="OLW934" s="213"/>
      <c r="OLX934" s="213"/>
      <c r="OLY934" s="213"/>
      <c r="OLZ934" s="213"/>
      <c r="OMA934" s="213"/>
      <c r="OMB934" s="213"/>
      <c r="OMC934" s="213"/>
      <c r="OMD934" s="213"/>
      <c r="OME934" s="213"/>
      <c r="OMF934" s="213"/>
      <c r="OMG934" s="213"/>
      <c r="OMH934" s="213"/>
      <c r="OMI934" s="213"/>
      <c r="OMJ934" s="213"/>
      <c r="OMK934" s="213"/>
      <c r="OML934" s="213"/>
      <c r="OMM934" s="213"/>
      <c r="OMN934" s="213"/>
      <c r="OMO934" s="213"/>
      <c r="OMP934" s="213"/>
      <c r="OMQ934" s="213"/>
      <c r="OMR934" s="213"/>
      <c r="OMS934" s="213"/>
      <c r="OMT934" s="213"/>
      <c r="OMU934" s="213"/>
      <c r="OMV934" s="213"/>
      <c r="OMW934" s="213"/>
      <c r="OMX934" s="213"/>
      <c r="OMY934" s="213"/>
      <c r="OMZ934" s="213"/>
      <c r="ONA934" s="213"/>
      <c r="ONB934" s="213"/>
      <c r="ONC934" s="213"/>
      <c r="OND934" s="213"/>
      <c r="ONE934" s="213"/>
      <c r="ONF934" s="213"/>
      <c r="ONG934" s="213"/>
      <c r="ONH934" s="213"/>
      <c r="ONI934" s="213"/>
      <c r="ONJ934" s="213"/>
      <c r="ONK934" s="213"/>
      <c r="ONL934" s="213"/>
      <c r="ONM934" s="213"/>
      <c r="ONN934" s="213"/>
      <c r="ONO934" s="213"/>
      <c r="ONP934" s="213"/>
      <c r="ONQ934" s="213"/>
      <c r="ONR934" s="213"/>
      <c r="ONS934" s="213"/>
      <c r="ONT934" s="213"/>
      <c r="ONU934" s="213"/>
      <c r="ONV934" s="213"/>
      <c r="ONW934" s="213"/>
      <c r="ONX934" s="213"/>
      <c r="ONY934" s="213"/>
      <c r="ONZ934" s="213"/>
      <c r="OOA934" s="213"/>
      <c r="OOB934" s="213"/>
      <c r="OOC934" s="213"/>
      <c r="OOD934" s="213"/>
      <c r="OOE934" s="213"/>
      <c r="OOF934" s="213"/>
      <c r="OOG934" s="213"/>
      <c r="OOH934" s="213"/>
      <c r="OOI934" s="213"/>
      <c r="OOJ934" s="213"/>
      <c r="OOK934" s="213"/>
      <c r="OOL934" s="213"/>
      <c r="OOM934" s="213"/>
      <c r="OON934" s="213"/>
      <c r="OOO934" s="213"/>
      <c r="OOP934" s="213"/>
      <c r="OOQ934" s="213"/>
      <c r="OOR934" s="213"/>
      <c r="OOS934" s="213"/>
      <c r="OOT934" s="213"/>
      <c r="OOU934" s="213"/>
      <c r="OOV934" s="213"/>
      <c r="OOW934" s="213"/>
      <c r="OOX934" s="213"/>
      <c r="OOY934" s="213"/>
      <c r="OOZ934" s="213"/>
      <c r="OPA934" s="213"/>
      <c r="OPB934" s="213"/>
      <c r="OPC934" s="213"/>
      <c r="OPD934" s="213"/>
      <c r="OPE934" s="213"/>
      <c r="OPF934" s="213"/>
      <c r="OPG934" s="213"/>
      <c r="OPH934" s="213"/>
      <c r="OPI934" s="213"/>
      <c r="OPJ934" s="213"/>
      <c r="OPK934" s="213"/>
      <c r="OPL934" s="213"/>
      <c r="OPM934" s="213"/>
      <c r="OPN934" s="213"/>
      <c r="OPO934" s="213"/>
      <c r="OPP934" s="213"/>
      <c r="OPQ934" s="213"/>
      <c r="OPR934" s="213"/>
      <c r="OPS934" s="213"/>
      <c r="OPT934" s="213"/>
      <c r="OPU934" s="213"/>
      <c r="OPV934" s="213"/>
      <c r="OPW934" s="213"/>
      <c r="OPX934" s="213"/>
      <c r="OPY934" s="213"/>
      <c r="OPZ934" s="213"/>
      <c r="OQA934" s="213"/>
      <c r="OQB934" s="213"/>
      <c r="OQC934" s="213"/>
      <c r="OQD934" s="213"/>
      <c r="OQE934" s="213"/>
      <c r="OQF934" s="213"/>
      <c r="OQG934" s="213"/>
      <c r="OQH934" s="213"/>
      <c r="OQI934" s="213"/>
      <c r="OQJ934" s="213"/>
      <c r="OQK934" s="213"/>
      <c r="OQL934" s="213"/>
      <c r="OQM934" s="213"/>
      <c r="OQN934" s="213"/>
      <c r="OQO934" s="213"/>
      <c r="OQP934" s="213"/>
      <c r="OQQ934" s="213"/>
      <c r="OQR934" s="213"/>
      <c r="OQS934" s="213"/>
      <c r="OQT934" s="213"/>
      <c r="OQU934" s="213"/>
      <c r="OQV934" s="213"/>
      <c r="OQW934" s="213"/>
      <c r="OQX934" s="213"/>
      <c r="OQY934" s="213"/>
      <c r="OQZ934" s="213"/>
      <c r="ORA934" s="213"/>
      <c r="ORB934" s="213"/>
      <c r="ORC934" s="213"/>
      <c r="ORD934" s="213"/>
      <c r="ORE934" s="213"/>
      <c r="ORF934" s="213"/>
      <c r="ORG934" s="213"/>
      <c r="ORH934" s="213"/>
      <c r="ORI934" s="213"/>
      <c r="ORJ934" s="213"/>
      <c r="ORK934" s="213"/>
      <c r="ORL934" s="213"/>
      <c r="ORM934" s="213"/>
      <c r="ORN934" s="213"/>
      <c r="ORO934" s="213"/>
      <c r="ORP934" s="213"/>
      <c r="ORQ934" s="213"/>
      <c r="ORR934" s="213"/>
      <c r="ORS934" s="213"/>
      <c r="ORT934" s="213"/>
      <c r="ORU934" s="213"/>
      <c r="ORV934" s="213"/>
      <c r="ORW934" s="213"/>
      <c r="ORX934" s="213"/>
      <c r="ORY934" s="213"/>
      <c r="ORZ934" s="213"/>
      <c r="OSA934" s="213"/>
      <c r="OSB934" s="213"/>
      <c r="OSC934" s="213"/>
      <c r="OSD934" s="213"/>
      <c r="OSE934" s="213"/>
      <c r="OSF934" s="213"/>
      <c r="OSG934" s="213"/>
      <c r="OSH934" s="213"/>
      <c r="OSI934" s="213"/>
      <c r="OSJ934" s="213"/>
      <c r="OSK934" s="213"/>
      <c r="OSL934" s="213"/>
      <c r="OSM934" s="213"/>
      <c r="OSN934" s="213"/>
      <c r="OSO934" s="213"/>
      <c r="OSP934" s="213"/>
      <c r="OSQ934" s="213"/>
      <c r="OSR934" s="213"/>
      <c r="OSS934" s="213"/>
      <c r="OST934" s="213"/>
      <c r="OSU934" s="213"/>
      <c r="OSV934" s="213"/>
      <c r="OSW934" s="213"/>
      <c r="OSX934" s="213"/>
      <c r="OSY934" s="213"/>
      <c r="OSZ934" s="213"/>
      <c r="OTA934" s="213"/>
      <c r="OTB934" s="213"/>
      <c r="OTC934" s="213"/>
      <c r="OTD934" s="213"/>
      <c r="OTE934" s="213"/>
      <c r="OTF934" s="213"/>
      <c r="OTG934" s="213"/>
      <c r="OTH934" s="213"/>
      <c r="OTI934" s="213"/>
      <c r="OTJ934" s="213"/>
      <c r="OTK934" s="213"/>
      <c r="OTL934" s="213"/>
      <c r="OTM934" s="213"/>
      <c r="OTN934" s="213"/>
      <c r="OTO934" s="213"/>
      <c r="OTP934" s="213"/>
      <c r="OTQ934" s="213"/>
      <c r="OTR934" s="213"/>
      <c r="OTS934" s="213"/>
      <c r="OTT934" s="213"/>
      <c r="OTU934" s="213"/>
      <c r="OTV934" s="213"/>
      <c r="OTW934" s="213"/>
      <c r="OTX934" s="213"/>
      <c r="OTY934" s="213"/>
      <c r="OTZ934" s="213"/>
      <c r="OUA934" s="213"/>
      <c r="OUB934" s="213"/>
      <c r="OUC934" s="213"/>
      <c r="OUD934" s="213"/>
      <c r="OUE934" s="213"/>
      <c r="OUF934" s="213"/>
      <c r="OUG934" s="213"/>
      <c r="OUH934" s="213"/>
      <c r="OUI934" s="213"/>
      <c r="OUJ934" s="213"/>
      <c r="OUK934" s="213"/>
      <c r="OUL934" s="213"/>
      <c r="OUM934" s="213"/>
      <c r="OUN934" s="213"/>
      <c r="OUO934" s="213"/>
      <c r="OUP934" s="213"/>
      <c r="OUQ934" s="213"/>
      <c r="OUR934" s="213"/>
      <c r="OUS934" s="213"/>
      <c r="OUT934" s="213"/>
      <c r="OUU934" s="213"/>
      <c r="OUV934" s="213"/>
      <c r="OUW934" s="213"/>
      <c r="OUX934" s="213"/>
      <c r="OUY934" s="213"/>
      <c r="OUZ934" s="213"/>
      <c r="OVA934" s="213"/>
      <c r="OVB934" s="213"/>
      <c r="OVC934" s="213"/>
      <c r="OVD934" s="213"/>
      <c r="OVE934" s="213"/>
      <c r="OVF934" s="213"/>
      <c r="OVG934" s="213"/>
      <c r="OVH934" s="213"/>
      <c r="OVI934" s="213"/>
      <c r="OVJ934" s="213"/>
      <c r="OVK934" s="213"/>
      <c r="OVL934" s="213"/>
      <c r="OVM934" s="213"/>
      <c r="OVN934" s="213"/>
      <c r="OVO934" s="213"/>
      <c r="OVP934" s="213"/>
      <c r="OVQ934" s="213"/>
      <c r="OVR934" s="213"/>
      <c r="OVS934" s="213"/>
      <c r="OVT934" s="213"/>
      <c r="OVU934" s="213"/>
      <c r="OVV934" s="213"/>
      <c r="OVW934" s="213"/>
      <c r="OVX934" s="213"/>
      <c r="OVY934" s="213"/>
      <c r="OVZ934" s="213"/>
      <c r="OWA934" s="213"/>
      <c r="OWB934" s="213"/>
      <c r="OWC934" s="213"/>
      <c r="OWD934" s="213"/>
      <c r="OWE934" s="213"/>
      <c r="OWF934" s="213"/>
      <c r="OWG934" s="213"/>
      <c r="OWH934" s="213"/>
      <c r="OWI934" s="213"/>
      <c r="OWJ934" s="213"/>
      <c r="OWK934" s="213"/>
      <c r="OWL934" s="213"/>
      <c r="OWM934" s="213"/>
      <c r="OWN934" s="213"/>
      <c r="OWO934" s="213"/>
      <c r="OWP934" s="213"/>
      <c r="OWQ934" s="213"/>
      <c r="OWR934" s="213"/>
      <c r="OWS934" s="213"/>
      <c r="OWT934" s="213"/>
      <c r="OWU934" s="213"/>
      <c r="OWV934" s="213"/>
      <c r="OWW934" s="213"/>
      <c r="OWX934" s="213"/>
      <c r="OWY934" s="213"/>
      <c r="OWZ934" s="213"/>
      <c r="OXA934" s="213"/>
      <c r="OXB934" s="213"/>
      <c r="OXC934" s="213"/>
      <c r="OXD934" s="213"/>
      <c r="OXE934" s="213"/>
      <c r="OXF934" s="213"/>
      <c r="OXG934" s="213"/>
      <c r="OXH934" s="213"/>
      <c r="OXI934" s="213"/>
      <c r="OXJ934" s="213"/>
      <c r="OXK934" s="213"/>
      <c r="OXL934" s="213"/>
      <c r="OXM934" s="213"/>
      <c r="OXN934" s="213"/>
      <c r="OXO934" s="213"/>
      <c r="OXP934" s="213"/>
      <c r="OXQ934" s="213"/>
      <c r="OXR934" s="213"/>
      <c r="OXS934" s="213"/>
      <c r="OXT934" s="213"/>
      <c r="OXU934" s="213"/>
      <c r="OXV934" s="213"/>
      <c r="OXW934" s="213"/>
      <c r="OXX934" s="213"/>
      <c r="OXY934" s="213"/>
      <c r="OXZ934" s="213"/>
      <c r="OYA934" s="213"/>
      <c r="OYB934" s="213"/>
      <c r="OYC934" s="213"/>
      <c r="OYD934" s="213"/>
      <c r="OYE934" s="213"/>
      <c r="OYF934" s="213"/>
      <c r="OYG934" s="213"/>
      <c r="OYH934" s="213"/>
      <c r="OYI934" s="213"/>
      <c r="OYJ934" s="213"/>
      <c r="OYK934" s="213"/>
      <c r="OYL934" s="213"/>
      <c r="OYM934" s="213"/>
      <c r="OYN934" s="213"/>
      <c r="OYO934" s="213"/>
      <c r="OYP934" s="213"/>
      <c r="OYQ934" s="213"/>
      <c r="OYR934" s="213"/>
      <c r="OYS934" s="213"/>
      <c r="OYT934" s="213"/>
      <c r="OYU934" s="213"/>
      <c r="OYV934" s="213"/>
      <c r="OYW934" s="213"/>
      <c r="OYX934" s="213"/>
      <c r="OYY934" s="213"/>
      <c r="OYZ934" s="213"/>
      <c r="OZA934" s="213"/>
      <c r="OZB934" s="213"/>
      <c r="OZC934" s="213"/>
      <c r="OZD934" s="213"/>
      <c r="OZE934" s="213"/>
      <c r="OZF934" s="213"/>
      <c r="OZG934" s="213"/>
      <c r="OZH934" s="213"/>
      <c r="OZI934" s="213"/>
      <c r="OZJ934" s="213"/>
      <c r="OZK934" s="213"/>
      <c r="OZL934" s="213"/>
      <c r="OZM934" s="213"/>
      <c r="OZN934" s="213"/>
      <c r="OZO934" s="213"/>
      <c r="OZP934" s="213"/>
      <c r="OZQ934" s="213"/>
      <c r="OZR934" s="213"/>
      <c r="OZS934" s="213"/>
      <c r="OZT934" s="213"/>
      <c r="OZU934" s="213"/>
      <c r="OZV934" s="213"/>
      <c r="OZW934" s="213"/>
      <c r="OZX934" s="213"/>
      <c r="OZY934" s="213"/>
      <c r="OZZ934" s="213"/>
      <c r="PAA934" s="213"/>
      <c r="PAB934" s="213"/>
      <c r="PAC934" s="213"/>
      <c r="PAD934" s="213"/>
      <c r="PAE934" s="213"/>
      <c r="PAF934" s="213"/>
      <c r="PAG934" s="213"/>
      <c r="PAH934" s="213"/>
      <c r="PAI934" s="213"/>
      <c r="PAJ934" s="213"/>
      <c r="PAK934" s="213"/>
      <c r="PAL934" s="213"/>
      <c r="PAM934" s="213"/>
      <c r="PAN934" s="213"/>
      <c r="PAO934" s="213"/>
      <c r="PAP934" s="213"/>
      <c r="PAQ934" s="213"/>
      <c r="PAR934" s="213"/>
      <c r="PAS934" s="213"/>
      <c r="PAT934" s="213"/>
      <c r="PAU934" s="213"/>
      <c r="PAV934" s="213"/>
      <c r="PAW934" s="213"/>
      <c r="PAX934" s="213"/>
      <c r="PAY934" s="213"/>
      <c r="PAZ934" s="213"/>
      <c r="PBA934" s="213"/>
      <c r="PBB934" s="213"/>
      <c r="PBC934" s="213"/>
      <c r="PBD934" s="213"/>
      <c r="PBE934" s="213"/>
      <c r="PBF934" s="213"/>
      <c r="PBG934" s="213"/>
      <c r="PBH934" s="213"/>
      <c r="PBI934" s="213"/>
      <c r="PBJ934" s="213"/>
      <c r="PBK934" s="213"/>
      <c r="PBL934" s="213"/>
      <c r="PBM934" s="213"/>
      <c r="PBN934" s="213"/>
      <c r="PBO934" s="213"/>
      <c r="PBP934" s="213"/>
      <c r="PBQ934" s="213"/>
      <c r="PBR934" s="213"/>
      <c r="PBS934" s="213"/>
      <c r="PBT934" s="213"/>
      <c r="PBU934" s="213"/>
      <c r="PBV934" s="213"/>
      <c r="PBW934" s="213"/>
      <c r="PBX934" s="213"/>
      <c r="PBY934" s="213"/>
      <c r="PBZ934" s="213"/>
      <c r="PCA934" s="213"/>
      <c r="PCB934" s="213"/>
      <c r="PCC934" s="213"/>
      <c r="PCD934" s="213"/>
      <c r="PCE934" s="213"/>
      <c r="PCF934" s="213"/>
      <c r="PCG934" s="213"/>
      <c r="PCH934" s="213"/>
      <c r="PCI934" s="213"/>
      <c r="PCJ934" s="213"/>
      <c r="PCK934" s="213"/>
      <c r="PCL934" s="213"/>
      <c r="PCM934" s="213"/>
      <c r="PCN934" s="213"/>
      <c r="PCO934" s="213"/>
      <c r="PCP934" s="213"/>
      <c r="PCQ934" s="213"/>
      <c r="PCR934" s="213"/>
      <c r="PCS934" s="213"/>
      <c r="PCT934" s="213"/>
      <c r="PCU934" s="213"/>
      <c r="PCV934" s="213"/>
      <c r="PCW934" s="213"/>
      <c r="PCX934" s="213"/>
      <c r="PCY934" s="213"/>
      <c r="PCZ934" s="213"/>
      <c r="PDA934" s="213"/>
      <c r="PDB934" s="213"/>
      <c r="PDC934" s="213"/>
      <c r="PDD934" s="213"/>
      <c r="PDE934" s="213"/>
      <c r="PDF934" s="213"/>
      <c r="PDG934" s="213"/>
      <c r="PDH934" s="213"/>
      <c r="PDI934" s="213"/>
      <c r="PDJ934" s="213"/>
      <c r="PDK934" s="213"/>
      <c r="PDL934" s="213"/>
      <c r="PDM934" s="213"/>
      <c r="PDN934" s="213"/>
      <c r="PDO934" s="213"/>
      <c r="PDP934" s="213"/>
      <c r="PDQ934" s="213"/>
      <c r="PDR934" s="213"/>
      <c r="PDS934" s="213"/>
      <c r="PDT934" s="213"/>
      <c r="PDU934" s="213"/>
      <c r="PDV934" s="213"/>
      <c r="PDW934" s="213"/>
      <c r="PDX934" s="213"/>
      <c r="PDY934" s="213"/>
      <c r="PDZ934" s="213"/>
      <c r="PEA934" s="213"/>
      <c r="PEB934" s="213"/>
      <c r="PEC934" s="213"/>
      <c r="PED934" s="213"/>
      <c r="PEE934" s="213"/>
      <c r="PEF934" s="213"/>
      <c r="PEG934" s="213"/>
      <c r="PEH934" s="213"/>
      <c r="PEI934" s="213"/>
      <c r="PEJ934" s="213"/>
      <c r="PEK934" s="213"/>
      <c r="PEL934" s="213"/>
      <c r="PEM934" s="213"/>
      <c r="PEN934" s="213"/>
      <c r="PEO934" s="213"/>
      <c r="PEP934" s="213"/>
      <c r="PEQ934" s="213"/>
      <c r="PER934" s="213"/>
      <c r="PES934" s="213"/>
      <c r="PET934" s="213"/>
      <c r="PEU934" s="213"/>
      <c r="PEV934" s="213"/>
      <c r="PEW934" s="213"/>
      <c r="PEX934" s="213"/>
      <c r="PEY934" s="213"/>
      <c r="PEZ934" s="213"/>
      <c r="PFA934" s="213"/>
      <c r="PFB934" s="213"/>
      <c r="PFC934" s="213"/>
      <c r="PFD934" s="213"/>
      <c r="PFE934" s="213"/>
      <c r="PFF934" s="213"/>
      <c r="PFG934" s="213"/>
      <c r="PFH934" s="213"/>
      <c r="PFI934" s="213"/>
      <c r="PFJ934" s="213"/>
      <c r="PFK934" s="213"/>
      <c r="PFL934" s="213"/>
      <c r="PFM934" s="213"/>
      <c r="PFN934" s="213"/>
      <c r="PFO934" s="213"/>
      <c r="PFP934" s="213"/>
      <c r="PFQ934" s="213"/>
      <c r="PFR934" s="213"/>
      <c r="PFS934" s="213"/>
      <c r="PFT934" s="213"/>
      <c r="PFU934" s="213"/>
      <c r="PFV934" s="213"/>
      <c r="PFW934" s="213"/>
      <c r="PFX934" s="213"/>
      <c r="PFY934" s="213"/>
      <c r="PFZ934" s="213"/>
      <c r="PGA934" s="213"/>
      <c r="PGB934" s="213"/>
      <c r="PGC934" s="213"/>
      <c r="PGD934" s="213"/>
      <c r="PGE934" s="213"/>
      <c r="PGF934" s="213"/>
      <c r="PGG934" s="213"/>
      <c r="PGH934" s="213"/>
      <c r="PGI934" s="213"/>
      <c r="PGJ934" s="213"/>
      <c r="PGK934" s="213"/>
      <c r="PGL934" s="213"/>
      <c r="PGM934" s="213"/>
      <c r="PGN934" s="213"/>
      <c r="PGO934" s="213"/>
      <c r="PGP934" s="213"/>
      <c r="PGQ934" s="213"/>
      <c r="PGR934" s="213"/>
      <c r="PGS934" s="213"/>
      <c r="PGT934" s="213"/>
      <c r="PGU934" s="213"/>
      <c r="PGV934" s="213"/>
      <c r="PGW934" s="213"/>
      <c r="PGX934" s="213"/>
      <c r="PGY934" s="213"/>
      <c r="PGZ934" s="213"/>
      <c r="PHA934" s="213"/>
      <c r="PHB934" s="213"/>
      <c r="PHC934" s="213"/>
      <c r="PHD934" s="213"/>
      <c r="PHE934" s="213"/>
      <c r="PHF934" s="213"/>
      <c r="PHG934" s="213"/>
      <c r="PHH934" s="213"/>
      <c r="PHI934" s="213"/>
      <c r="PHJ934" s="213"/>
      <c r="PHK934" s="213"/>
      <c r="PHL934" s="213"/>
      <c r="PHM934" s="213"/>
      <c r="PHN934" s="213"/>
      <c r="PHO934" s="213"/>
      <c r="PHP934" s="213"/>
      <c r="PHQ934" s="213"/>
      <c r="PHR934" s="213"/>
      <c r="PHS934" s="213"/>
      <c r="PHT934" s="213"/>
      <c r="PHU934" s="213"/>
      <c r="PHV934" s="213"/>
      <c r="PHW934" s="213"/>
      <c r="PHX934" s="213"/>
      <c r="PHY934" s="213"/>
      <c r="PHZ934" s="213"/>
      <c r="PIA934" s="213"/>
      <c r="PIB934" s="213"/>
      <c r="PIC934" s="213"/>
      <c r="PID934" s="213"/>
      <c r="PIE934" s="213"/>
      <c r="PIF934" s="213"/>
      <c r="PIG934" s="213"/>
      <c r="PIH934" s="213"/>
      <c r="PII934" s="213"/>
      <c r="PIJ934" s="213"/>
      <c r="PIK934" s="213"/>
      <c r="PIL934" s="213"/>
      <c r="PIM934" s="213"/>
      <c r="PIN934" s="213"/>
      <c r="PIO934" s="213"/>
      <c r="PIP934" s="213"/>
      <c r="PIQ934" s="213"/>
      <c r="PIR934" s="213"/>
      <c r="PIS934" s="213"/>
      <c r="PIT934" s="213"/>
      <c r="PIU934" s="213"/>
      <c r="PIV934" s="213"/>
      <c r="PIW934" s="213"/>
      <c r="PIX934" s="213"/>
      <c r="PIY934" s="213"/>
      <c r="PIZ934" s="213"/>
      <c r="PJA934" s="213"/>
      <c r="PJB934" s="213"/>
      <c r="PJC934" s="213"/>
      <c r="PJD934" s="213"/>
      <c r="PJE934" s="213"/>
      <c r="PJF934" s="213"/>
      <c r="PJG934" s="213"/>
      <c r="PJH934" s="213"/>
      <c r="PJI934" s="213"/>
      <c r="PJJ934" s="213"/>
      <c r="PJK934" s="213"/>
      <c r="PJL934" s="213"/>
      <c r="PJM934" s="213"/>
      <c r="PJN934" s="213"/>
      <c r="PJO934" s="213"/>
      <c r="PJP934" s="213"/>
      <c r="PJQ934" s="213"/>
      <c r="PJR934" s="213"/>
      <c r="PJS934" s="213"/>
      <c r="PJT934" s="213"/>
      <c r="PJU934" s="213"/>
      <c r="PJV934" s="213"/>
      <c r="PJW934" s="213"/>
      <c r="PJX934" s="213"/>
      <c r="PJY934" s="213"/>
      <c r="PJZ934" s="213"/>
      <c r="PKA934" s="213"/>
      <c r="PKB934" s="213"/>
      <c r="PKC934" s="213"/>
      <c r="PKD934" s="213"/>
      <c r="PKE934" s="213"/>
      <c r="PKF934" s="213"/>
      <c r="PKG934" s="213"/>
      <c r="PKH934" s="213"/>
      <c r="PKI934" s="213"/>
      <c r="PKJ934" s="213"/>
      <c r="PKK934" s="213"/>
      <c r="PKL934" s="213"/>
      <c r="PKM934" s="213"/>
      <c r="PKN934" s="213"/>
      <c r="PKO934" s="213"/>
      <c r="PKP934" s="213"/>
      <c r="PKQ934" s="213"/>
      <c r="PKR934" s="213"/>
      <c r="PKS934" s="213"/>
      <c r="PKT934" s="213"/>
      <c r="PKU934" s="213"/>
      <c r="PKV934" s="213"/>
      <c r="PKW934" s="213"/>
      <c r="PKX934" s="213"/>
      <c r="PKY934" s="213"/>
      <c r="PKZ934" s="213"/>
      <c r="PLA934" s="213"/>
      <c r="PLB934" s="213"/>
      <c r="PLC934" s="213"/>
      <c r="PLD934" s="213"/>
      <c r="PLE934" s="213"/>
      <c r="PLF934" s="213"/>
      <c r="PLG934" s="213"/>
      <c r="PLH934" s="213"/>
      <c r="PLI934" s="213"/>
      <c r="PLJ934" s="213"/>
      <c r="PLK934" s="213"/>
      <c r="PLL934" s="213"/>
      <c r="PLM934" s="213"/>
      <c r="PLN934" s="213"/>
      <c r="PLO934" s="213"/>
      <c r="PLP934" s="213"/>
      <c r="PLQ934" s="213"/>
      <c r="PLR934" s="213"/>
      <c r="PLS934" s="213"/>
      <c r="PLT934" s="213"/>
      <c r="PLU934" s="213"/>
      <c r="PLV934" s="213"/>
      <c r="PLW934" s="213"/>
      <c r="PLX934" s="213"/>
      <c r="PLY934" s="213"/>
      <c r="PLZ934" s="213"/>
      <c r="PMA934" s="213"/>
      <c r="PMB934" s="213"/>
      <c r="PMC934" s="213"/>
      <c r="PMD934" s="213"/>
      <c r="PME934" s="213"/>
      <c r="PMF934" s="213"/>
      <c r="PMG934" s="213"/>
      <c r="PMH934" s="213"/>
      <c r="PMI934" s="213"/>
      <c r="PMJ934" s="213"/>
      <c r="PMK934" s="213"/>
      <c r="PML934" s="213"/>
      <c r="PMM934" s="213"/>
      <c r="PMN934" s="213"/>
      <c r="PMO934" s="213"/>
      <c r="PMP934" s="213"/>
      <c r="PMQ934" s="213"/>
      <c r="PMR934" s="213"/>
      <c r="PMS934" s="213"/>
      <c r="PMT934" s="213"/>
      <c r="PMU934" s="213"/>
      <c r="PMV934" s="213"/>
      <c r="PMW934" s="213"/>
      <c r="PMX934" s="213"/>
      <c r="PMY934" s="213"/>
      <c r="PMZ934" s="213"/>
      <c r="PNA934" s="213"/>
      <c r="PNB934" s="213"/>
      <c r="PNC934" s="213"/>
      <c r="PND934" s="213"/>
      <c r="PNE934" s="213"/>
      <c r="PNF934" s="213"/>
      <c r="PNG934" s="213"/>
      <c r="PNH934" s="213"/>
      <c r="PNI934" s="213"/>
      <c r="PNJ934" s="213"/>
      <c r="PNK934" s="213"/>
      <c r="PNL934" s="213"/>
      <c r="PNM934" s="213"/>
      <c r="PNN934" s="213"/>
      <c r="PNO934" s="213"/>
      <c r="PNP934" s="213"/>
      <c r="PNQ934" s="213"/>
      <c r="PNR934" s="213"/>
      <c r="PNS934" s="213"/>
      <c r="PNT934" s="213"/>
      <c r="PNU934" s="213"/>
      <c r="PNV934" s="213"/>
      <c r="PNW934" s="213"/>
      <c r="PNX934" s="213"/>
      <c r="PNY934" s="213"/>
      <c r="PNZ934" s="213"/>
      <c r="POA934" s="213"/>
      <c r="POB934" s="213"/>
      <c r="POC934" s="213"/>
      <c r="POD934" s="213"/>
      <c r="POE934" s="213"/>
      <c r="POF934" s="213"/>
      <c r="POG934" s="213"/>
      <c r="POH934" s="213"/>
      <c r="POI934" s="213"/>
      <c r="POJ934" s="213"/>
      <c r="POK934" s="213"/>
      <c r="POL934" s="213"/>
      <c r="POM934" s="213"/>
      <c r="PON934" s="213"/>
      <c r="POO934" s="213"/>
      <c r="POP934" s="213"/>
      <c r="POQ934" s="213"/>
      <c r="POR934" s="213"/>
      <c r="POS934" s="213"/>
      <c r="POT934" s="213"/>
      <c r="POU934" s="213"/>
      <c r="POV934" s="213"/>
      <c r="POW934" s="213"/>
      <c r="POX934" s="213"/>
      <c r="POY934" s="213"/>
      <c r="POZ934" s="213"/>
      <c r="PPA934" s="213"/>
      <c r="PPB934" s="213"/>
      <c r="PPC934" s="213"/>
      <c r="PPD934" s="213"/>
      <c r="PPE934" s="213"/>
      <c r="PPF934" s="213"/>
      <c r="PPG934" s="213"/>
      <c r="PPH934" s="213"/>
      <c r="PPI934" s="213"/>
      <c r="PPJ934" s="213"/>
      <c r="PPK934" s="213"/>
      <c r="PPL934" s="213"/>
      <c r="PPM934" s="213"/>
      <c r="PPN934" s="213"/>
      <c r="PPO934" s="213"/>
      <c r="PPP934" s="213"/>
      <c r="PPQ934" s="213"/>
      <c r="PPR934" s="213"/>
      <c r="PPS934" s="213"/>
      <c r="PPT934" s="213"/>
      <c r="PPU934" s="213"/>
      <c r="PPV934" s="213"/>
      <c r="PPW934" s="213"/>
      <c r="PPX934" s="213"/>
      <c r="PPY934" s="213"/>
      <c r="PPZ934" s="213"/>
      <c r="PQA934" s="213"/>
      <c r="PQB934" s="213"/>
      <c r="PQC934" s="213"/>
      <c r="PQD934" s="213"/>
      <c r="PQE934" s="213"/>
      <c r="PQF934" s="213"/>
      <c r="PQG934" s="213"/>
      <c r="PQH934" s="213"/>
      <c r="PQI934" s="213"/>
      <c r="PQJ934" s="213"/>
      <c r="PQK934" s="213"/>
      <c r="PQL934" s="213"/>
      <c r="PQM934" s="213"/>
      <c r="PQN934" s="213"/>
      <c r="PQO934" s="213"/>
      <c r="PQP934" s="213"/>
      <c r="PQQ934" s="213"/>
      <c r="PQR934" s="213"/>
      <c r="PQS934" s="213"/>
      <c r="PQT934" s="213"/>
      <c r="PQU934" s="213"/>
      <c r="PQV934" s="213"/>
      <c r="PQW934" s="213"/>
      <c r="PQX934" s="213"/>
      <c r="PQY934" s="213"/>
      <c r="PQZ934" s="213"/>
      <c r="PRA934" s="213"/>
      <c r="PRB934" s="213"/>
      <c r="PRC934" s="213"/>
      <c r="PRD934" s="213"/>
      <c r="PRE934" s="213"/>
      <c r="PRF934" s="213"/>
      <c r="PRG934" s="213"/>
      <c r="PRH934" s="213"/>
      <c r="PRI934" s="213"/>
      <c r="PRJ934" s="213"/>
      <c r="PRK934" s="213"/>
      <c r="PRL934" s="213"/>
      <c r="PRM934" s="213"/>
      <c r="PRN934" s="213"/>
      <c r="PRO934" s="213"/>
      <c r="PRP934" s="213"/>
      <c r="PRQ934" s="213"/>
      <c r="PRR934" s="213"/>
      <c r="PRS934" s="213"/>
      <c r="PRT934" s="213"/>
      <c r="PRU934" s="213"/>
      <c r="PRV934" s="213"/>
      <c r="PRW934" s="213"/>
      <c r="PRX934" s="213"/>
      <c r="PRY934" s="213"/>
      <c r="PRZ934" s="213"/>
      <c r="PSA934" s="213"/>
      <c r="PSB934" s="213"/>
      <c r="PSC934" s="213"/>
      <c r="PSD934" s="213"/>
      <c r="PSE934" s="213"/>
      <c r="PSF934" s="213"/>
      <c r="PSG934" s="213"/>
      <c r="PSH934" s="213"/>
      <c r="PSI934" s="213"/>
      <c r="PSJ934" s="213"/>
      <c r="PSK934" s="213"/>
      <c r="PSL934" s="213"/>
      <c r="PSM934" s="213"/>
      <c r="PSN934" s="213"/>
      <c r="PSO934" s="213"/>
      <c r="PSP934" s="213"/>
      <c r="PSQ934" s="213"/>
      <c r="PSR934" s="213"/>
      <c r="PSS934" s="213"/>
      <c r="PST934" s="213"/>
      <c r="PSU934" s="213"/>
      <c r="PSV934" s="213"/>
      <c r="PSW934" s="213"/>
      <c r="PSX934" s="213"/>
      <c r="PSY934" s="213"/>
      <c r="PSZ934" s="213"/>
      <c r="PTA934" s="213"/>
      <c r="PTB934" s="213"/>
      <c r="PTC934" s="213"/>
      <c r="PTD934" s="213"/>
      <c r="PTE934" s="213"/>
      <c r="PTF934" s="213"/>
      <c r="PTG934" s="213"/>
      <c r="PTH934" s="213"/>
      <c r="PTI934" s="213"/>
      <c r="PTJ934" s="213"/>
      <c r="PTK934" s="213"/>
      <c r="PTL934" s="213"/>
      <c r="PTM934" s="213"/>
      <c r="PTN934" s="213"/>
      <c r="PTO934" s="213"/>
      <c r="PTP934" s="213"/>
      <c r="PTQ934" s="213"/>
      <c r="PTR934" s="213"/>
      <c r="PTS934" s="213"/>
      <c r="PTT934" s="213"/>
      <c r="PTU934" s="213"/>
      <c r="PTV934" s="213"/>
      <c r="PTW934" s="213"/>
      <c r="PTX934" s="213"/>
      <c r="PTY934" s="213"/>
      <c r="PTZ934" s="213"/>
      <c r="PUA934" s="213"/>
      <c r="PUB934" s="213"/>
      <c r="PUC934" s="213"/>
      <c r="PUD934" s="213"/>
      <c r="PUE934" s="213"/>
      <c r="PUF934" s="213"/>
      <c r="PUG934" s="213"/>
      <c r="PUH934" s="213"/>
      <c r="PUI934" s="213"/>
      <c r="PUJ934" s="213"/>
      <c r="PUK934" s="213"/>
      <c r="PUL934" s="213"/>
      <c r="PUM934" s="213"/>
      <c r="PUN934" s="213"/>
      <c r="PUO934" s="213"/>
      <c r="PUP934" s="213"/>
      <c r="PUQ934" s="213"/>
      <c r="PUR934" s="213"/>
      <c r="PUS934" s="213"/>
      <c r="PUT934" s="213"/>
      <c r="PUU934" s="213"/>
      <c r="PUV934" s="213"/>
      <c r="PUW934" s="213"/>
      <c r="PUX934" s="213"/>
      <c r="PUY934" s="213"/>
      <c r="PUZ934" s="213"/>
      <c r="PVA934" s="213"/>
      <c r="PVB934" s="213"/>
      <c r="PVC934" s="213"/>
      <c r="PVD934" s="213"/>
      <c r="PVE934" s="213"/>
      <c r="PVF934" s="213"/>
      <c r="PVG934" s="213"/>
      <c r="PVH934" s="213"/>
      <c r="PVI934" s="213"/>
      <c r="PVJ934" s="213"/>
      <c r="PVK934" s="213"/>
      <c r="PVL934" s="213"/>
      <c r="PVM934" s="213"/>
      <c r="PVN934" s="213"/>
      <c r="PVO934" s="213"/>
      <c r="PVP934" s="213"/>
      <c r="PVQ934" s="213"/>
      <c r="PVR934" s="213"/>
      <c r="PVS934" s="213"/>
      <c r="PVT934" s="213"/>
      <c r="PVU934" s="213"/>
      <c r="PVV934" s="213"/>
      <c r="PVW934" s="213"/>
      <c r="PVX934" s="213"/>
      <c r="PVY934" s="213"/>
      <c r="PVZ934" s="213"/>
      <c r="PWA934" s="213"/>
      <c r="PWB934" s="213"/>
      <c r="PWC934" s="213"/>
      <c r="PWD934" s="213"/>
      <c r="PWE934" s="213"/>
      <c r="PWF934" s="213"/>
      <c r="PWG934" s="213"/>
      <c r="PWH934" s="213"/>
      <c r="PWI934" s="213"/>
      <c r="PWJ934" s="213"/>
      <c r="PWK934" s="213"/>
      <c r="PWL934" s="213"/>
      <c r="PWM934" s="213"/>
      <c r="PWN934" s="213"/>
      <c r="PWO934" s="213"/>
      <c r="PWP934" s="213"/>
      <c r="PWQ934" s="213"/>
      <c r="PWR934" s="213"/>
      <c r="PWS934" s="213"/>
      <c r="PWT934" s="213"/>
      <c r="PWU934" s="213"/>
      <c r="PWV934" s="213"/>
      <c r="PWW934" s="213"/>
      <c r="PWX934" s="213"/>
      <c r="PWY934" s="213"/>
      <c r="PWZ934" s="213"/>
      <c r="PXA934" s="213"/>
      <c r="PXB934" s="213"/>
      <c r="PXC934" s="213"/>
      <c r="PXD934" s="213"/>
      <c r="PXE934" s="213"/>
      <c r="PXF934" s="213"/>
      <c r="PXG934" s="213"/>
      <c r="PXH934" s="213"/>
      <c r="PXI934" s="213"/>
      <c r="PXJ934" s="213"/>
      <c r="PXK934" s="213"/>
      <c r="PXL934" s="213"/>
      <c r="PXM934" s="213"/>
      <c r="PXN934" s="213"/>
      <c r="PXO934" s="213"/>
      <c r="PXP934" s="213"/>
      <c r="PXQ934" s="213"/>
      <c r="PXR934" s="213"/>
      <c r="PXS934" s="213"/>
      <c r="PXT934" s="213"/>
      <c r="PXU934" s="213"/>
      <c r="PXV934" s="213"/>
      <c r="PXW934" s="213"/>
      <c r="PXX934" s="213"/>
      <c r="PXY934" s="213"/>
      <c r="PXZ934" s="213"/>
      <c r="PYA934" s="213"/>
      <c r="PYB934" s="213"/>
      <c r="PYC934" s="213"/>
      <c r="PYD934" s="213"/>
      <c r="PYE934" s="213"/>
      <c r="PYF934" s="213"/>
      <c r="PYG934" s="213"/>
      <c r="PYH934" s="213"/>
      <c r="PYI934" s="213"/>
      <c r="PYJ934" s="213"/>
      <c r="PYK934" s="213"/>
      <c r="PYL934" s="213"/>
      <c r="PYM934" s="213"/>
      <c r="PYN934" s="213"/>
      <c r="PYO934" s="213"/>
      <c r="PYP934" s="213"/>
      <c r="PYQ934" s="213"/>
      <c r="PYR934" s="213"/>
      <c r="PYS934" s="213"/>
      <c r="PYT934" s="213"/>
      <c r="PYU934" s="213"/>
      <c r="PYV934" s="213"/>
      <c r="PYW934" s="213"/>
      <c r="PYX934" s="213"/>
      <c r="PYY934" s="213"/>
      <c r="PYZ934" s="213"/>
      <c r="PZA934" s="213"/>
      <c r="PZB934" s="213"/>
      <c r="PZC934" s="213"/>
      <c r="PZD934" s="213"/>
      <c r="PZE934" s="213"/>
      <c r="PZF934" s="213"/>
      <c r="PZG934" s="213"/>
      <c r="PZH934" s="213"/>
      <c r="PZI934" s="213"/>
      <c r="PZJ934" s="213"/>
      <c r="PZK934" s="213"/>
      <c r="PZL934" s="213"/>
      <c r="PZM934" s="213"/>
      <c r="PZN934" s="213"/>
      <c r="PZO934" s="213"/>
      <c r="PZP934" s="213"/>
      <c r="PZQ934" s="213"/>
      <c r="PZR934" s="213"/>
      <c r="PZS934" s="213"/>
      <c r="PZT934" s="213"/>
      <c r="PZU934" s="213"/>
      <c r="PZV934" s="213"/>
      <c r="PZW934" s="213"/>
      <c r="PZX934" s="213"/>
      <c r="PZY934" s="213"/>
      <c r="PZZ934" s="213"/>
      <c r="QAA934" s="213"/>
      <c r="QAB934" s="213"/>
      <c r="QAC934" s="213"/>
      <c r="QAD934" s="213"/>
      <c r="QAE934" s="213"/>
      <c r="QAF934" s="213"/>
      <c r="QAG934" s="213"/>
      <c r="QAH934" s="213"/>
      <c r="QAI934" s="213"/>
      <c r="QAJ934" s="213"/>
      <c r="QAK934" s="213"/>
      <c r="QAL934" s="213"/>
      <c r="QAM934" s="213"/>
      <c r="QAN934" s="213"/>
      <c r="QAO934" s="213"/>
      <c r="QAP934" s="213"/>
      <c r="QAQ934" s="213"/>
      <c r="QAR934" s="213"/>
      <c r="QAS934" s="213"/>
      <c r="QAT934" s="213"/>
      <c r="QAU934" s="213"/>
      <c r="QAV934" s="213"/>
      <c r="QAW934" s="213"/>
      <c r="QAX934" s="213"/>
      <c r="QAY934" s="213"/>
      <c r="QAZ934" s="213"/>
      <c r="QBA934" s="213"/>
      <c r="QBB934" s="213"/>
      <c r="QBC934" s="213"/>
      <c r="QBD934" s="213"/>
      <c r="QBE934" s="213"/>
      <c r="QBF934" s="213"/>
      <c r="QBG934" s="213"/>
      <c r="QBH934" s="213"/>
      <c r="QBI934" s="213"/>
      <c r="QBJ934" s="213"/>
      <c r="QBK934" s="213"/>
      <c r="QBL934" s="213"/>
      <c r="QBM934" s="213"/>
      <c r="QBN934" s="213"/>
      <c r="QBO934" s="213"/>
      <c r="QBP934" s="213"/>
      <c r="QBQ934" s="213"/>
      <c r="QBR934" s="213"/>
      <c r="QBS934" s="213"/>
      <c r="QBT934" s="213"/>
      <c r="QBU934" s="213"/>
      <c r="QBV934" s="213"/>
      <c r="QBW934" s="213"/>
      <c r="QBX934" s="213"/>
      <c r="QBY934" s="213"/>
      <c r="QBZ934" s="213"/>
      <c r="QCA934" s="213"/>
      <c r="QCB934" s="213"/>
      <c r="QCC934" s="213"/>
      <c r="QCD934" s="213"/>
      <c r="QCE934" s="213"/>
      <c r="QCF934" s="213"/>
      <c r="QCG934" s="213"/>
      <c r="QCH934" s="213"/>
      <c r="QCI934" s="213"/>
      <c r="QCJ934" s="213"/>
      <c r="QCK934" s="213"/>
      <c r="QCL934" s="213"/>
      <c r="QCM934" s="213"/>
      <c r="QCN934" s="213"/>
      <c r="QCO934" s="213"/>
      <c r="QCP934" s="213"/>
      <c r="QCQ934" s="213"/>
      <c r="QCR934" s="213"/>
      <c r="QCS934" s="213"/>
      <c r="QCT934" s="213"/>
      <c r="QCU934" s="213"/>
      <c r="QCV934" s="213"/>
      <c r="QCW934" s="213"/>
      <c r="QCX934" s="213"/>
      <c r="QCY934" s="213"/>
      <c r="QCZ934" s="213"/>
      <c r="QDA934" s="213"/>
      <c r="QDB934" s="213"/>
      <c r="QDC934" s="213"/>
      <c r="QDD934" s="213"/>
      <c r="QDE934" s="213"/>
      <c r="QDF934" s="213"/>
      <c r="QDG934" s="213"/>
      <c r="QDH934" s="213"/>
      <c r="QDI934" s="213"/>
      <c r="QDJ934" s="213"/>
      <c r="QDK934" s="213"/>
      <c r="QDL934" s="213"/>
      <c r="QDM934" s="213"/>
      <c r="QDN934" s="213"/>
      <c r="QDO934" s="213"/>
      <c r="QDP934" s="213"/>
      <c r="QDQ934" s="213"/>
      <c r="QDR934" s="213"/>
      <c r="QDS934" s="213"/>
      <c r="QDT934" s="213"/>
      <c r="QDU934" s="213"/>
      <c r="QDV934" s="213"/>
      <c r="QDW934" s="213"/>
      <c r="QDX934" s="213"/>
      <c r="QDY934" s="213"/>
      <c r="QDZ934" s="213"/>
      <c r="QEA934" s="213"/>
      <c r="QEB934" s="213"/>
      <c r="QEC934" s="213"/>
      <c r="QED934" s="213"/>
      <c r="QEE934" s="213"/>
      <c r="QEF934" s="213"/>
      <c r="QEG934" s="213"/>
      <c r="QEH934" s="213"/>
      <c r="QEI934" s="213"/>
      <c r="QEJ934" s="213"/>
      <c r="QEK934" s="213"/>
      <c r="QEL934" s="213"/>
      <c r="QEM934" s="213"/>
      <c r="QEN934" s="213"/>
      <c r="QEO934" s="213"/>
      <c r="QEP934" s="213"/>
      <c r="QEQ934" s="213"/>
      <c r="QER934" s="213"/>
      <c r="QES934" s="213"/>
      <c r="QET934" s="213"/>
      <c r="QEU934" s="213"/>
      <c r="QEV934" s="213"/>
      <c r="QEW934" s="213"/>
      <c r="QEX934" s="213"/>
      <c r="QEY934" s="213"/>
      <c r="QEZ934" s="213"/>
      <c r="QFA934" s="213"/>
      <c r="QFB934" s="213"/>
      <c r="QFC934" s="213"/>
      <c r="QFD934" s="213"/>
      <c r="QFE934" s="213"/>
      <c r="QFF934" s="213"/>
      <c r="QFG934" s="213"/>
      <c r="QFH934" s="213"/>
      <c r="QFI934" s="213"/>
      <c r="QFJ934" s="213"/>
      <c r="QFK934" s="213"/>
      <c r="QFL934" s="213"/>
      <c r="QFM934" s="213"/>
      <c r="QFN934" s="213"/>
      <c r="QFO934" s="213"/>
      <c r="QFP934" s="213"/>
      <c r="QFQ934" s="213"/>
      <c r="QFR934" s="213"/>
      <c r="QFS934" s="213"/>
      <c r="QFT934" s="213"/>
      <c r="QFU934" s="213"/>
      <c r="QFV934" s="213"/>
      <c r="QFW934" s="213"/>
      <c r="QFX934" s="213"/>
      <c r="QFY934" s="213"/>
      <c r="QFZ934" s="213"/>
      <c r="QGA934" s="213"/>
      <c r="QGB934" s="213"/>
      <c r="QGC934" s="213"/>
      <c r="QGD934" s="213"/>
      <c r="QGE934" s="213"/>
      <c r="QGF934" s="213"/>
      <c r="QGG934" s="213"/>
      <c r="QGH934" s="213"/>
      <c r="QGI934" s="213"/>
      <c r="QGJ934" s="213"/>
      <c r="QGK934" s="213"/>
      <c r="QGL934" s="213"/>
      <c r="QGM934" s="213"/>
      <c r="QGN934" s="213"/>
      <c r="QGO934" s="213"/>
      <c r="QGP934" s="213"/>
      <c r="QGQ934" s="213"/>
      <c r="QGR934" s="213"/>
      <c r="QGS934" s="213"/>
      <c r="QGT934" s="213"/>
      <c r="QGU934" s="213"/>
      <c r="QGV934" s="213"/>
      <c r="QGW934" s="213"/>
      <c r="QGX934" s="213"/>
      <c r="QGY934" s="213"/>
      <c r="QGZ934" s="213"/>
      <c r="QHA934" s="213"/>
      <c r="QHB934" s="213"/>
      <c r="QHC934" s="213"/>
      <c r="QHD934" s="213"/>
      <c r="QHE934" s="213"/>
      <c r="QHF934" s="213"/>
      <c r="QHG934" s="213"/>
      <c r="QHH934" s="213"/>
      <c r="QHI934" s="213"/>
      <c r="QHJ934" s="213"/>
      <c r="QHK934" s="213"/>
      <c r="QHL934" s="213"/>
      <c r="QHM934" s="213"/>
      <c r="QHN934" s="213"/>
      <c r="QHO934" s="213"/>
      <c r="QHP934" s="213"/>
      <c r="QHQ934" s="213"/>
      <c r="QHR934" s="213"/>
      <c r="QHS934" s="213"/>
      <c r="QHT934" s="213"/>
      <c r="QHU934" s="213"/>
      <c r="QHV934" s="213"/>
      <c r="QHW934" s="213"/>
      <c r="QHX934" s="213"/>
      <c r="QHY934" s="213"/>
      <c r="QHZ934" s="213"/>
      <c r="QIA934" s="213"/>
      <c r="QIB934" s="213"/>
      <c r="QIC934" s="213"/>
      <c r="QID934" s="213"/>
      <c r="QIE934" s="213"/>
      <c r="QIF934" s="213"/>
      <c r="QIG934" s="213"/>
      <c r="QIH934" s="213"/>
      <c r="QII934" s="213"/>
      <c r="QIJ934" s="213"/>
      <c r="QIK934" s="213"/>
      <c r="QIL934" s="213"/>
      <c r="QIM934" s="213"/>
      <c r="QIN934" s="213"/>
      <c r="QIO934" s="213"/>
      <c r="QIP934" s="213"/>
      <c r="QIQ934" s="213"/>
      <c r="QIR934" s="213"/>
      <c r="QIS934" s="213"/>
      <c r="QIT934" s="213"/>
      <c r="QIU934" s="213"/>
      <c r="QIV934" s="213"/>
      <c r="QIW934" s="213"/>
      <c r="QIX934" s="213"/>
      <c r="QIY934" s="213"/>
      <c r="QIZ934" s="213"/>
      <c r="QJA934" s="213"/>
      <c r="QJB934" s="213"/>
      <c r="QJC934" s="213"/>
      <c r="QJD934" s="213"/>
      <c r="QJE934" s="213"/>
      <c r="QJF934" s="213"/>
      <c r="QJG934" s="213"/>
      <c r="QJH934" s="213"/>
      <c r="QJI934" s="213"/>
      <c r="QJJ934" s="213"/>
      <c r="QJK934" s="213"/>
      <c r="QJL934" s="213"/>
      <c r="QJM934" s="213"/>
      <c r="QJN934" s="213"/>
      <c r="QJO934" s="213"/>
      <c r="QJP934" s="213"/>
      <c r="QJQ934" s="213"/>
      <c r="QJR934" s="213"/>
      <c r="QJS934" s="213"/>
      <c r="QJT934" s="213"/>
      <c r="QJU934" s="213"/>
      <c r="QJV934" s="213"/>
      <c r="QJW934" s="213"/>
      <c r="QJX934" s="213"/>
      <c r="QJY934" s="213"/>
      <c r="QJZ934" s="213"/>
      <c r="QKA934" s="213"/>
      <c r="QKB934" s="213"/>
      <c r="QKC934" s="213"/>
      <c r="QKD934" s="213"/>
      <c r="QKE934" s="213"/>
      <c r="QKF934" s="213"/>
      <c r="QKG934" s="213"/>
      <c r="QKH934" s="213"/>
      <c r="QKI934" s="213"/>
      <c r="QKJ934" s="213"/>
      <c r="QKK934" s="213"/>
      <c r="QKL934" s="213"/>
      <c r="QKM934" s="213"/>
      <c r="QKN934" s="213"/>
      <c r="QKO934" s="213"/>
      <c r="QKP934" s="213"/>
      <c r="QKQ934" s="213"/>
      <c r="QKR934" s="213"/>
      <c r="QKS934" s="213"/>
      <c r="QKT934" s="213"/>
      <c r="QKU934" s="213"/>
      <c r="QKV934" s="213"/>
      <c r="QKW934" s="213"/>
      <c r="QKX934" s="213"/>
      <c r="QKY934" s="213"/>
      <c r="QKZ934" s="213"/>
      <c r="QLA934" s="213"/>
      <c r="QLB934" s="213"/>
      <c r="QLC934" s="213"/>
      <c r="QLD934" s="213"/>
      <c r="QLE934" s="213"/>
      <c r="QLF934" s="213"/>
      <c r="QLG934" s="213"/>
      <c r="QLH934" s="213"/>
      <c r="QLI934" s="213"/>
      <c r="QLJ934" s="213"/>
      <c r="QLK934" s="213"/>
      <c r="QLL934" s="213"/>
      <c r="QLM934" s="213"/>
      <c r="QLN934" s="213"/>
      <c r="QLO934" s="213"/>
      <c r="QLP934" s="213"/>
      <c r="QLQ934" s="213"/>
      <c r="QLR934" s="213"/>
      <c r="QLS934" s="213"/>
      <c r="QLT934" s="213"/>
      <c r="QLU934" s="213"/>
      <c r="QLV934" s="213"/>
      <c r="QLW934" s="213"/>
      <c r="QLX934" s="213"/>
      <c r="QLY934" s="213"/>
      <c r="QLZ934" s="213"/>
      <c r="QMA934" s="213"/>
      <c r="QMB934" s="213"/>
      <c r="QMC934" s="213"/>
      <c r="QMD934" s="213"/>
      <c r="QME934" s="213"/>
      <c r="QMF934" s="213"/>
      <c r="QMG934" s="213"/>
      <c r="QMH934" s="213"/>
      <c r="QMI934" s="213"/>
      <c r="QMJ934" s="213"/>
      <c r="QMK934" s="213"/>
      <c r="QML934" s="213"/>
      <c r="QMM934" s="213"/>
      <c r="QMN934" s="213"/>
      <c r="QMO934" s="213"/>
      <c r="QMP934" s="213"/>
      <c r="QMQ934" s="213"/>
      <c r="QMR934" s="213"/>
      <c r="QMS934" s="213"/>
      <c r="QMT934" s="213"/>
      <c r="QMU934" s="213"/>
      <c r="QMV934" s="213"/>
      <c r="QMW934" s="213"/>
      <c r="QMX934" s="213"/>
      <c r="QMY934" s="213"/>
      <c r="QMZ934" s="213"/>
      <c r="QNA934" s="213"/>
      <c r="QNB934" s="213"/>
      <c r="QNC934" s="213"/>
      <c r="QND934" s="213"/>
      <c r="QNE934" s="213"/>
      <c r="QNF934" s="213"/>
      <c r="QNG934" s="213"/>
      <c r="QNH934" s="213"/>
      <c r="QNI934" s="213"/>
      <c r="QNJ934" s="213"/>
      <c r="QNK934" s="213"/>
      <c r="QNL934" s="213"/>
      <c r="QNM934" s="213"/>
      <c r="QNN934" s="213"/>
      <c r="QNO934" s="213"/>
      <c r="QNP934" s="213"/>
      <c r="QNQ934" s="213"/>
      <c r="QNR934" s="213"/>
      <c r="QNS934" s="213"/>
      <c r="QNT934" s="213"/>
      <c r="QNU934" s="213"/>
      <c r="QNV934" s="213"/>
      <c r="QNW934" s="213"/>
      <c r="QNX934" s="213"/>
      <c r="QNY934" s="213"/>
      <c r="QNZ934" s="213"/>
      <c r="QOA934" s="213"/>
      <c r="QOB934" s="213"/>
      <c r="QOC934" s="213"/>
      <c r="QOD934" s="213"/>
      <c r="QOE934" s="213"/>
      <c r="QOF934" s="213"/>
      <c r="QOG934" s="213"/>
      <c r="QOH934" s="213"/>
      <c r="QOI934" s="213"/>
      <c r="QOJ934" s="213"/>
      <c r="QOK934" s="213"/>
      <c r="QOL934" s="213"/>
      <c r="QOM934" s="213"/>
      <c r="QON934" s="213"/>
      <c r="QOO934" s="213"/>
      <c r="QOP934" s="213"/>
      <c r="QOQ934" s="213"/>
      <c r="QOR934" s="213"/>
      <c r="QOS934" s="213"/>
      <c r="QOT934" s="213"/>
      <c r="QOU934" s="213"/>
      <c r="QOV934" s="213"/>
      <c r="QOW934" s="213"/>
      <c r="QOX934" s="213"/>
      <c r="QOY934" s="213"/>
      <c r="QOZ934" s="213"/>
      <c r="QPA934" s="213"/>
      <c r="QPB934" s="213"/>
      <c r="QPC934" s="213"/>
      <c r="QPD934" s="213"/>
      <c r="QPE934" s="213"/>
      <c r="QPF934" s="213"/>
      <c r="QPG934" s="213"/>
      <c r="QPH934" s="213"/>
      <c r="QPI934" s="213"/>
      <c r="QPJ934" s="213"/>
      <c r="QPK934" s="213"/>
      <c r="QPL934" s="213"/>
      <c r="QPM934" s="213"/>
      <c r="QPN934" s="213"/>
      <c r="QPO934" s="213"/>
      <c r="QPP934" s="213"/>
      <c r="QPQ934" s="213"/>
      <c r="QPR934" s="213"/>
      <c r="QPS934" s="213"/>
      <c r="QPT934" s="213"/>
      <c r="QPU934" s="213"/>
      <c r="QPV934" s="213"/>
      <c r="QPW934" s="213"/>
      <c r="QPX934" s="213"/>
      <c r="QPY934" s="213"/>
      <c r="QPZ934" s="213"/>
      <c r="QQA934" s="213"/>
      <c r="QQB934" s="213"/>
      <c r="QQC934" s="213"/>
      <c r="QQD934" s="213"/>
      <c r="QQE934" s="213"/>
      <c r="QQF934" s="213"/>
      <c r="QQG934" s="213"/>
      <c r="QQH934" s="213"/>
      <c r="QQI934" s="213"/>
      <c r="QQJ934" s="213"/>
      <c r="QQK934" s="213"/>
      <c r="QQL934" s="213"/>
      <c r="QQM934" s="213"/>
      <c r="QQN934" s="213"/>
      <c r="QQO934" s="213"/>
      <c r="QQP934" s="213"/>
      <c r="QQQ934" s="213"/>
      <c r="QQR934" s="213"/>
      <c r="QQS934" s="213"/>
      <c r="QQT934" s="213"/>
      <c r="QQU934" s="213"/>
      <c r="QQV934" s="213"/>
      <c r="QQW934" s="213"/>
      <c r="QQX934" s="213"/>
      <c r="QQY934" s="213"/>
      <c r="QQZ934" s="213"/>
      <c r="QRA934" s="213"/>
      <c r="QRB934" s="213"/>
      <c r="QRC934" s="213"/>
      <c r="QRD934" s="213"/>
      <c r="QRE934" s="213"/>
      <c r="QRF934" s="213"/>
      <c r="QRG934" s="213"/>
      <c r="QRH934" s="213"/>
      <c r="QRI934" s="213"/>
      <c r="QRJ934" s="213"/>
      <c r="QRK934" s="213"/>
      <c r="QRL934" s="213"/>
      <c r="QRM934" s="213"/>
      <c r="QRN934" s="213"/>
      <c r="QRO934" s="213"/>
      <c r="QRP934" s="213"/>
      <c r="QRQ934" s="213"/>
      <c r="QRR934" s="213"/>
      <c r="QRS934" s="213"/>
      <c r="QRT934" s="213"/>
      <c r="QRU934" s="213"/>
      <c r="QRV934" s="213"/>
      <c r="QRW934" s="213"/>
      <c r="QRX934" s="213"/>
      <c r="QRY934" s="213"/>
      <c r="QRZ934" s="213"/>
      <c r="QSA934" s="213"/>
      <c r="QSB934" s="213"/>
      <c r="QSC934" s="213"/>
      <c r="QSD934" s="213"/>
      <c r="QSE934" s="213"/>
      <c r="QSF934" s="213"/>
      <c r="QSG934" s="213"/>
      <c r="QSH934" s="213"/>
      <c r="QSI934" s="213"/>
      <c r="QSJ934" s="213"/>
      <c r="QSK934" s="213"/>
      <c r="QSL934" s="213"/>
      <c r="QSM934" s="213"/>
      <c r="QSN934" s="213"/>
      <c r="QSO934" s="213"/>
      <c r="QSP934" s="213"/>
      <c r="QSQ934" s="213"/>
      <c r="QSR934" s="213"/>
      <c r="QSS934" s="213"/>
      <c r="QST934" s="213"/>
      <c r="QSU934" s="213"/>
      <c r="QSV934" s="213"/>
      <c r="QSW934" s="213"/>
      <c r="QSX934" s="213"/>
      <c r="QSY934" s="213"/>
      <c r="QSZ934" s="213"/>
      <c r="QTA934" s="213"/>
      <c r="QTB934" s="213"/>
      <c r="QTC934" s="213"/>
      <c r="QTD934" s="213"/>
      <c r="QTE934" s="213"/>
      <c r="QTF934" s="213"/>
      <c r="QTG934" s="213"/>
      <c r="QTH934" s="213"/>
      <c r="QTI934" s="213"/>
      <c r="QTJ934" s="213"/>
      <c r="QTK934" s="213"/>
      <c r="QTL934" s="213"/>
      <c r="QTM934" s="213"/>
      <c r="QTN934" s="213"/>
      <c r="QTO934" s="213"/>
      <c r="QTP934" s="213"/>
      <c r="QTQ934" s="213"/>
      <c r="QTR934" s="213"/>
      <c r="QTS934" s="213"/>
      <c r="QTT934" s="213"/>
      <c r="QTU934" s="213"/>
      <c r="QTV934" s="213"/>
      <c r="QTW934" s="213"/>
      <c r="QTX934" s="213"/>
      <c r="QTY934" s="213"/>
      <c r="QTZ934" s="213"/>
      <c r="QUA934" s="213"/>
      <c r="QUB934" s="213"/>
      <c r="QUC934" s="213"/>
      <c r="QUD934" s="213"/>
      <c r="QUE934" s="213"/>
      <c r="QUF934" s="213"/>
      <c r="QUG934" s="213"/>
      <c r="QUH934" s="213"/>
      <c r="QUI934" s="213"/>
      <c r="QUJ934" s="213"/>
      <c r="QUK934" s="213"/>
      <c r="QUL934" s="213"/>
      <c r="QUM934" s="213"/>
      <c r="QUN934" s="213"/>
      <c r="QUO934" s="213"/>
      <c r="QUP934" s="213"/>
      <c r="QUQ934" s="213"/>
      <c r="QUR934" s="213"/>
      <c r="QUS934" s="213"/>
      <c r="QUT934" s="213"/>
      <c r="QUU934" s="213"/>
      <c r="QUV934" s="213"/>
      <c r="QUW934" s="213"/>
      <c r="QUX934" s="213"/>
      <c r="QUY934" s="213"/>
      <c r="QUZ934" s="213"/>
      <c r="QVA934" s="213"/>
      <c r="QVB934" s="213"/>
      <c r="QVC934" s="213"/>
      <c r="QVD934" s="213"/>
      <c r="QVE934" s="213"/>
      <c r="QVF934" s="213"/>
      <c r="QVG934" s="213"/>
      <c r="QVH934" s="213"/>
      <c r="QVI934" s="213"/>
      <c r="QVJ934" s="213"/>
      <c r="QVK934" s="213"/>
      <c r="QVL934" s="213"/>
      <c r="QVM934" s="213"/>
      <c r="QVN934" s="213"/>
      <c r="QVO934" s="213"/>
      <c r="QVP934" s="213"/>
      <c r="QVQ934" s="213"/>
      <c r="QVR934" s="213"/>
      <c r="QVS934" s="213"/>
      <c r="QVT934" s="213"/>
      <c r="QVU934" s="213"/>
      <c r="QVV934" s="213"/>
      <c r="QVW934" s="213"/>
      <c r="QVX934" s="213"/>
      <c r="QVY934" s="213"/>
      <c r="QVZ934" s="213"/>
      <c r="QWA934" s="213"/>
      <c r="QWB934" s="213"/>
      <c r="QWC934" s="213"/>
      <c r="QWD934" s="213"/>
      <c r="QWE934" s="213"/>
      <c r="QWF934" s="213"/>
      <c r="QWG934" s="213"/>
      <c r="QWH934" s="213"/>
      <c r="QWI934" s="213"/>
      <c r="QWJ934" s="213"/>
      <c r="QWK934" s="213"/>
      <c r="QWL934" s="213"/>
      <c r="QWM934" s="213"/>
      <c r="QWN934" s="213"/>
      <c r="QWO934" s="213"/>
      <c r="QWP934" s="213"/>
      <c r="QWQ934" s="213"/>
      <c r="QWR934" s="213"/>
      <c r="QWS934" s="213"/>
      <c r="QWT934" s="213"/>
      <c r="QWU934" s="213"/>
      <c r="QWV934" s="213"/>
      <c r="QWW934" s="213"/>
      <c r="QWX934" s="213"/>
      <c r="QWY934" s="213"/>
      <c r="QWZ934" s="213"/>
      <c r="QXA934" s="213"/>
      <c r="QXB934" s="213"/>
      <c r="QXC934" s="213"/>
      <c r="QXD934" s="213"/>
      <c r="QXE934" s="213"/>
      <c r="QXF934" s="213"/>
      <c r="QXG934" s="213"/>
      <c r="QXH934" s="213"/>
      <c r="QXI934" s="213"/>
      <c r="QXJ934" s="213"/>
      <c r="QXK934" s="213"/>
      <c r="QXL934" s="213"/>
      <c r="QXM934" s="213"/>
      <c r="QXN934" s="213"/>
      <c r="QXO934" s="213"/>
      <c r="QXP934" s="213"/>
      <c r="QXQ934" s="213"/>
      <c r="QXR934" s="213"/>
      <c r="QXS934" s="213"/>
      <c r="QXT934" s="213"/>
      <c r="QXU934" s="213"/>
      <c r="QXV934" s="213"/>
      <c r="QXW934" s="213"/>
      <c r="QXX934" s="213"/>
      <c r="QXY934" s="213"/>
      <c r="QXZ934" s="213"/>
      <c r="QYA934" s="213"/>
      <c r="QYB934" s="213"/>
      <c r="QYC934" s="213"/>
      <c r="QYD934" s="213"/>
      <c r="QYE934" s="213"/>
      <c r="QYF934" s="213"/>
      <c r="QYG934" s="213"/>
      <c r="QYH934" s="213"/>
      <c r="QYI934" s="213"/>
      <c r="QYJ934" s="213"/>
      <c r="QYK934" s="213"/>
      <c r="QYL934" s="213"/>
      <c r="QYM934" s="213"/>
      <c r="QYN934" s="213"/>
      <c r="QYO934" s="213"/>
      <c r="QYP934" s="213"/>
      <c r="QYQ934" s="213"/>
      <c r="QYR934" s="213"/>
      <c r="QYS934" s="213"/>
      <c r="QYT934" s="213"/>
      <c r="QYU934" s="213"/>
      <c r="QYV934" s="213"/>
      <c r="QYW934" s="213"/>
      <c r="QYX934" s="213"/>
      <c r="QYY934" s="213"/>
      <c r="QYZ934" s="213"/>
      <c r="QZA934" s="213"/>
      <c r="QZB934" s="213"/>
      <c r="QZC934" s="213"/>
      <c r="QZD934" s="213"/>
      <c r="QZE934" s="213"/>
      <c r="QZF934" s="213"/>
      <c r="QZG934" s="213"/>
      <c r="QZH934" s="213"/>
      <c r="QZI934" s="213"/>
      <c r="QZJ934" s="213"/>
      <c r="QZK934" s="213"/>
      <c r="QZL934" s="213"/>
      <c r="QZM934" s="213"/>
      <c r="QZN934" s="213"/>
      <c r="QZO934" s="213"/>
      <c r="QZP934" s="213"/>
      <c r="QZQ934" s="213"/>
      <c r="QZR934" s="213"/>
      <c r="QZS934" s="213"/>
      <c r="QZT934" s="213"/>
      <c r="QZU934" s="213"/>
      <c r="QZV934" s="213"/>
      <c r="QZW934" s="213"/>
      <c r="QZX934" s="213"/>
      <c r="QZY934" s="213"/>
      <c r="QZZ934" s="213"/>
      <c r="RAA934" s="213"/>
      <c r="RAB934" s="213"/>
      <c r="RAC934" s="213"/>
      <c r="RAD934" s="213"/>
      <c r="RAE934" s="213"/>
      <c r="RAF934" s="213"/>
      <c r="RAG934" s="213"/>
      <c r="RAH934" s="213"/>
      <c r="RAI934" s="213"/>
      <c r="RAJ934" s="213"/>
      <c r="RAK934" s="213"/>
      <c r="RAL934" s="213"/>
      <c r="RAM934" s="213"/>
      <c r="RAN934" s="213"/>
      <c r="RAO934" s="213"/>
      <c r="RAP934" s="213"/>
      <c r="RAQ934" s="213"/>
      <c r="RAR934" s="213"/>
      <c r="RAS934" s="213"/>
      <c r="RAT934" s="213"/>
      <c r="RAU934" s="213"/>
      <c r="RAV934" s="213"/>
      <c r="RAW934" s="213"/>
      <c r="RAX934" s="213"/>
      <c r="RAY934" s="213"/>
      <c r="RAZ934" s="213"/>
      <c r="RBA934" s="213"/>
      <c r="RBB934" s="213"/>
      <c r="RBC934" s="213"/>
      <c r="RBD934" s="213"/>
      <c r="RBE934" s="213"/>
      <c r="RBF934" s="213"/>
      <c r="RBG934" s="213"/>
      <c r="RBH934" s="213"/>
      <c r="RBI934" s="213"/>
      <c r="RBJ934" s="213"/>
      <c r="RBK934" s="213"/>
      <c r="RBL934" s="213"/>
      <c r="RBM934" s="213"/>
      <c r="RBN934" s="213"/>
      <c r="RBO934" s="213"/>
      <c r="RBP934" s="213"/>
      <c r="RBQ934" s="213"/>
      <c r="RBR934" s="213"/>
      <c r="RBS934" s="213"/>
      <c r="RBT934" s="213"/>
      <c r="RBU934" s="213"/>
      <c r="RBV934" s="213"/>
      <c r="RBW934" s="213"/>
      <c r="RBX934" s="213"/>
      <c r="RBY934" s="213"/>
      <c r="RBZ934" s="213"/>
      <c r="RCA934" s="213"/>
      <c r="RCB934" s="213"/>
      <c r="RCC934" s="213"/>
      <c r="RCD934" s="213"/>
      <c r="RCE934" s="213"/>
      <c r="RCF934" s="213"/>
      <c r="RCG934" s="213"/>
      <c r="RCH934" s="213"/>
      <c r="RCI934" s="213"/>
      <c r="RCJ934" s="213"/>
      <c r="RCK934" s="213"/>
      <c r="RCL934" s="213"/>
      <c r="RCM934" s="213"/>
      <c r="RCN934" s="213"/>
      <c r="RCO934" s="213"/>
      <c r="RCP934" s="213"/>
      <c r="RCQ934" s="213"/>
      <c r="RCR934" s="213"/>
      <c r="RCS934" s="213"/>
      <c r="RCT934" s="213"/>
      <c r="RCU934" s="213"/>
      <c r="RCV934" s="213"/>
      <c r="RCW934" s="213"/>
      <c r="RCX934" s="213"/>
      <c r="RCY934" s="213"/>
      <c r="RCZ934" s="213"/>
      <c r="RDA934" s="213"/>
      <c r="RDB934" s="213"/>
      <c r="RDC934" s="213"/>
      <c r="RDD934" s="213"/>
      <c r="RDE934" s="213"/>
      <c r="RDF934" s="213"/>
      <c r="RDG934" s="213"/>
      <c r="RDH934" s="213"/>
      <c r="RDI934" s="213"/>
      <c r="RDJ934" s="213"/>
      <c r="RDK934" s="213"/>
      <c r="RDL934" s="213"/>
      <c r="RDM934" s="213"/>
      <c r="RDN934" s="213"/>
      <c r="RDO934" s="213"/>
      <c r="RDP934" s="213"/>
      <c r="RDQ934" s="213"/>
      <c r="RDR934" s="213"/>
      <c r="RDS934" s="213"/>
      <c r="RDT934" s="213"/>
      <c r="RDU934" s="213"/>
      <c r="RDV934" s="213"/>
      <c r="RDW934" s="213"/>
      <c r="RDX934" s="213"/>
      <c r="RDY934" s="213"/>
      <c r="RDZ934" s="213"/>
      <c r="REA934" s="213"/>
      <c r="REB934" s="213"/>
      <c r="REC934" s="213"/>
      <c r="RED934" s="213"/>
      <c r="REE934" s="213"/>
      <c r="REF934" s="213"/>
      <c r="REG934" s="213"/>
      <c r="REH934" s="213"/>
      <c r="REI934" s="213"/>
      <c r="REJ934" s="213"/>
      <c r="REK934" s="213"/>
      <c r="REL934" s="213"/>
      <c r="REM934" s="213"/>
      <c r="REN934" s="213"/>
      <c r="REO934" s="213"/>
      <c r="REP934" s="213"/>
      <c r="REQ934" s="213"/>
      <c r="RER934" s="213"/>
      <c r="RES934" s="213"/>
      <c r="RET934" s="213"/>
      <c r="REU934" s="213"/>
      <c r="REV934" s="213"/>
      <c r="REW934" s="213"/>
      <c r="REX934" s="213"/>
      <c r="REY934" s="213"/>
      <c r="REZ934" s="213"/>
      <c r="RFA934" s="213"/>
      <c r="RFB934" s="213"/>
      <c r="RFC934" s="213"/>
      <c r="RFD934" s="213"/>
      <c r="RFE934" s="213"/>
      <c r="RFF934" s="213"/>
      <c r="RFG934" s="213"/>
      <c r="RFH934" s="213"/>
      <c r="RFI934" s="213"/>
      <c r="RFJ934" s="213"/>
      <c r="RFK934" s="213"/>
      <c r="RFL934" s="213"/>
      <c r="RFM934" s="213"/>
      <c r="RFN934" s="213"/>
      <c r="RFO934" s="213"/>
      <c r="RFP934" s="213"/>
      <c r="RFQ934" s="213"/>
      <c r="RFR934" s="213"/>
      <c r="RFS934" s="213"/>
      <c r="RFT934" s="213"/>
      <c r="RFU934" s="213"/>
      <c r="RFV934" s="213"/>
      <c r="RFW934" s="213"/>
      <c r="RFX934" s="213"/>
      <c r="RFY934" s="213"/>
      <c r="RFZ934" s="213"/>
      <c r="RGA934" s="213"/>
      <c r="RGB934" s="213"/>
      <c r="RGC934" s="213"/>
      <c r="RGD934" s="213"/>
      <c r="RGE934" s="213"/>
      <c r="RGF934" s="213"/>
      <c r="RGG934" s="213"/>
      <c r="RGH934" s="213"/>
      <c r="RGI934" s="213"/>
      <c r="RGJ934" s="213"/>
      <c r="RGK934" s="213"/>
      <c r="RGL934" s="213"/>
      <c r="RGM934" s="213"/>
      <c r="RGN934" s="213"/>
      <c r="RGO934" s="213"/>
      <c r="RGP934" s="213"/>
      <c r="RGQ934" s="213"/>
      <c r="RGR934" s="213"/>
      <c r="RGS934" s="213"/>
      <c r="RGT934" s="213"/>
      <c r="RGU934" s="213"/>
      <c r="RGV934" s="213"/>
      <c r="RGW934" s="213"/>
      <c r="RGX934" s="213"/>
      <c r="RGY934" s="213"/>
      <c r="RGZ934" s="213"/>
      <c r="RHA934" s="213"/>
      <c r="RHB934" s="213"/>
      <c r="RHC934" s="213"/>
      <c r="RHD934" s="213"/>
      <c r="RHE934" s="213"/>
      <c r="RHF934" s="213"/>
      <c r="RHG934" s="213"/>
      <c r="RHH934" s="213"/>
      <c r="RHI934" s="213"/>
      <c r="RHJ934" s="213"/>
      <c r="RHK934" s="213"/>
      <c r="RHL934" s="213"/>
      <c r="RHM934" s="213"/>
      <c r="RHN934" s="213"/>
      <c r="RHO934" s="213"/>
      <c r="RHP934" s="213"/>
      <c r="RHQ934" s="213"/>
      <c r="RHR934" s="213"/>
      <c r="RHS934" s="213"/>
      <c r="RHT934" s="213"/>
      <c r="RHU934" s="213"/>
      <c r="RHV934" s="213"/>
      <c r="RHW934" s="213"/>
      <c r="RHX934" s="213"/>
      <c r="RHY934" s="213"/>
      <c r="RHZ934" s="213"/>
      <c r="RIA934" s="213"/>
      <c r="RIB934" s="213"/>
      <c r="RIC934" s="213"/>
      <c r="RID934" s="213"/>
      <c r="RIE934" s="213"/>
      <c r="RIF934" s="213"/>
      <c r="RIG934" s="213"/>
      <c r="RIH934" s="213"/>
      <c r="RII934" s="213"/>
      <c r="RIJ934" s="213"/>
      <c r="RIK934" s="213"/>
      <c r="RIL934" s="213"/>
      <c r="RIM934" s="213"/>
      <c r="RIN934" s="213"/>
      <c r="RIO934" s="213"/>
      <c r="RIP934" s="213"/>
      <c r="RIQ934" s="213"/>
      <c r="RIR934" s="213"/>
      <c r="RIS934" s="213"/>
      <c r="RIT934" s="213"/>
      <c r="RIU934" s="213"/>
      <c r="RIV934" s="213"/>
      <c r="RIW934" s="213"/>
      <c r="RIX934" s="213"/>
      <c r="RIY934" s="213"/>
      <c r="RIZ934" s="213"/>
      <c r="RJA934" s="213"/>
      <c r="RJB934" s="213"/>
      <c r="RJC934" s="213"/>
      <c r="RJD934" s="213"/>
      <c r="RJE934" s="213"/>
      <c r="RJF934" s="213"/>
      <c r="RJG934" s="213"/>
      <c r="RJH934" s="213"/>
      <c r="RJI934" s="213"/>
      <c r="RJJ934" s="213"/>
      <c r="RJK934" s="213"/>
      <c r="RJL934" s="213"/>
      <c r="RJM934" s="213"/>
      <c r="RJN934" s="213"/>
      <c r="RJO934" s="213"/>
      <c r="RJP934" s="213"/>
      <c r="RJQ934" s="213"/>
      <c r="RJR934" s="213"/>
      <c r="RJS934" s="213"/>
      <c r="RJT934" s="213"/>
      <c r="RJU934" s="213"/>
      <c r="RJV934" s="213"/>
      <c r="RJW934" s="213"/>
      <c r="RJX934" s="213"/>
      <c r="RJY934" s="213"/>
      <c r="RJZ934" s="213"/>
      <c r="RKA934" s="213"/>
      <c r="RKB934" s="213"/>
      <c r="RKC934" s="213"/>
      <c r="RKD934" s="213"/>
      <c r="RKE934" s="213"/>
      <c r="RKF934" s="213"/>
      <c r="RKG934" s="213"/>
      <c r="RKH934" s="213"/>
      <c r="RKI934" s="213"/>
      <c r="RKJ934" s="213"/>
      <c r="RKK934" s="213"/>
      <c r="RKL934" s="213"/>
      <c r="RKM934" s="213"/>
      <c r="RKN934" s="213"/>
      <c r="RKO934" s="213"/>
      <c r="RKP934" s="213"/>
      <c r="RKQ934" s="213"/>
      <c r="RKR934" s="213"/>
      <c r="RKS934" s="213"/>
      <c r="RKT934" s="213"/>
      <c r="RKU934" s="213"/>
      <c r="RKV934" s="213"/>
      <c r="RKW934" s="213"/>
      <c r="RKX934" s="213"/>
      <c r="RKY934" s="213"/>
      <c r="RKZ934" s="213"/>
      <c r="RLA934" s="213"/>
      <c r="RLB934" s="213"/>
      <c r="RLC934" s="213"/>
      <c r="RLD934" s="213"/>
      <c r="RLE934" s="213"/>
      <c r="RLF934" s="213"/>
      <c r="RLG934" s="213"/>
      <c r="RLH934" s="213"/>
      <c r="RLI934" s="213"/>
      <c r="RLJ934" s="213"/>
      <c r="RLK934" s="213"/>
      <c r="RLL934" s="213"/>
      <c r="RLM934" s="213"/>
      <c r="RLN934" s="213"/>
      <c r="RLO934" s="213"/>
      <c r="RLP934" s="213"/>
      <c r="RLQ934" s="213"/>
      <c r="RLR934" s="213"/>
      <c r="RLS934" s="213"/>
      <c r="RLT934" s="213"/>
      <c r="RLU934" s="213"/>
      <c r="RLV934" s="213"/>
      <c r="RLW934" s="213"/>
      <c r="RLX934" s="213"/>
      <c r="RLY934" s="213"/>
      <c r="RLZ934" s="213"/>
      <c r="RMA934" s="213"/>
      <c r="RMB934" s="213"/>
      <c r="RMC934" s="213"/>
      <c r="RMD934" s="213"/>
      <c r="RME934" s="213"/>
      <c r="RMF934" s="213"/>
      <c r="RMG934" s="213"/>
      <c r="RMH934" s="213"/>
      <c r="RMI934" s="213"/>
      <c r="RMJ934" s="213"/>
      <c r="RMK934" s="213"/>
      <c r="RML934" s="213"/>
      <c r="RMM934" s="213"/>
      <c r="RMN934" s="213"/>
      <c r="RMO934" s="213"/>
      <c r="RMP934" s="213"/>
      <c r="RMQ934" s="213"/>
      <c r="RMR934" s="213"/>
      <c r="RMS934" s="213"/>
      <c r="RMT934" s="213"/>
      <c r="RMU934" s="213"/>
      <c r="RMV934" s="213"/>
      <c r="RMW934" s="213"/>
      <c r="RMX934" s="213"/>
      <c r="RMY934" s="213"/>
      <c r="RMZ934" s="213"/>
      <c r="RNA934" s="213"/>
      <c r="RNB934" s="213"/>
      <c r="RNC934" s="213"/>
      <c r="RND934" s="213"/>
      <c r="RNE934" s="213"/>
      <c r="RNF934" s="213"/>
      <c r="RNG934" s="213"/>
      <c r="RNH934" s="213"/>
      <c r="RNI934" s="213"/>
      <c r="RNJ934" s="213"/>
      <c r="RNK934" s="213"/>
      <c r="RNL934" s="213"/>
      <c r="RNM934" s="213"/>
      <c r="RNN934" s="213"/>
      <c r="RNO934" s="213"/>
      <c r="RNP934" s="213"/>
      <c r="RNQ934" s="213"/>
      <c r="RNR934" s="213"/>
      <c r="RNS934" s="213"/>
      <c r="RNT934" s="213"/>
      <c r="RNU934" s="213"/>
      <c r="RNV934" s="213"/>
      <c r="RNW934" s="213"/>
      <c r="RNX934" s="213"/>
      <c r="RNY934" s="213"/>
      <c r="RNZ934" s="213"/>
      <c r="ROA934" s="213"/>
      <c r="ROB934" s="213"/>
      <c r="ROC934" s="213"/>
      <c r="ROD934" s="213"/>
      <c r="ROE934" s="213"/>
      <c r="ROF934" s="213"/>
      <c r="ROG934" s="213"/>
      <c r="ROH934" s="213"/>
      <c r="ROI934" s="213"/>
      <c r="ROJ934" s="213"/>
      <c r="ROK934" s="213"/>
      <c r="ROL934" s="213"/>
      <c r="ROM934" s="213"/>
      <c r="RON934" s="213"/>
      <c r="ROO934" s="213"/>
      <c r="ROP934" s="213"/>
      <c r="ROQ934" s="213"/>
      <c r="ROR934" s="213"/>
      <c r="ROS934" s="213"/>
      <c r="ROT934" s="213"/>
      <c r="ROU934" s="213"/>
      <c r="ROV934" s="213"/>
      <c r="ROW934" s="213"/>
      <c r="ROX934" s="213"/>
      <c r="ROY934" s="213"/>
      <c r="ROZ934" s="213"/>
      <c r="RPA934" s="213"/>
      <c r="RPB934" s="213"/>
      <c r="RPC934" s="213"/>
      <c r="RPD934" s="213"/>
      <c r="RPE934" s="213"/>
      <c r="RPF934" s="213"/>
      <c r="RPG934" s="213"/>
      <c r="RPH934" s="213"/>
      <c r="RPI934" s="213"/>
      <c r="RPJ934" s="213"/>
      <c r="RPK934" s="213"/>
      <c r="RPL934" s="213"/>
      <c r="RPM934" s="213"/>
      <c r="RPN934" s="213"/>
      <c r="RPO934" s="213"/>
      <c r="RPP934" s="213"/>
      <c r="RPQ934" s="213"/>
      <c r="RPR934" s="213"/>
      <c r="RPS934" s="213"/>
      <c r="RPT934" s="213"/>
      <c r="RPU934" s="213"/>
      <c r="RPV934" s="213"/>
      <c r="RPW934" s="213"/>
      <c r="RPX934" s="213"/>
      <c r="RPY934" s="213"/>
      <c r="RPZ934" s="213"/>
      <c r="RQA934" s="213"/>
      <c r="RQB934" s="213"/>
      <c r="RQC934" s="213"/>
      <c r="RQD934" s="213"/>
      <c r="RQE934" s="213"/>
      <c r="RQF934" s="213"/>
      <c r="RQG934" s="213"/>
      <c r="RQH934" s="213"/>
      <c r="RQI934" s="213"/>
      <c r="RQJ934" s="213"/>
      <c r="RQK934" s="213"/>
      <c r="RQL934" s="213"/>
      <c r="RQM934" s="213"/>
      <c r="RQN934" s="213"/>
      <c r="RQO934" s="213"/>
      <c r="RQP934" s="213"/>
      <c r="RQQ934" s="213"/>
      <c r="RQR934" s="213"/>
      <c r="RQS934" s="213"/>
      <c r="RQT934" s="213"/>
      <c r="RQU934" s="213"/>
      <c r="RQV934" s="213"/>
      <c r="RQW934" s="213"/>
      <c r="RQX934" s="213"/>
      <c r="RQY934" s="213"/>
      <c r="RQZ934" s="213"/>
      <c r="RRA934" s="213"/>
      <c r="RRB934" s="213"/>
      <c r="RRC934" s="213"/>
      <c r="RRD934" s="213"/>
      <c r="RRE934" s="213"/>
      <c r="RRF934" s="213"/>
      <c r="RRG934" s="213"/>
      <c r="RRH934" s="213"/>
      <c r="RRI934" s="213"/>
      <c r="RRJ934" s="213"/>
      <c r="RRK934" s="213"/>
      <c r="RRL934" s="213"/>
      <c r="RRM934" s="213"/>
      <c r="RRN934" s="213"/>
      <c r="RRO934" s="213"/>
      <c r="RRP934" s="213"/>
      <c r="RRQ934" s="213"/>
      <c r="RRR934" s="213"/>
      <c r="RRS934" s="213"/>
      <c r="RRT934" s="213"/>
      <c r="RRU934" s="213"/>
      <c r="RRV934" s="213"/>
      <c r="RRW934" s="213"/>
      <c r="RRX934" s="213"/>
      <c r="RRY934" s="213"/>
      <c r="RRZ934" s="213"/>
      <c r="RSA934" s="213"/>
      <c r="RSB934" s="213"/>
      <c r="RSC934" s="213"/>
      <c r="RSD934" s="213"/>
      <c r="RSE934" s="213"/>
      <c r="RSF934" s="213"/>
      <c r="RSG934" s="213"/>
      <c r="RSH934" s="213"/>
      <c r="RSI934" s="213"/>
      <c r="RSJ934" s="213"/>
      <c r="RSK934" s="213"/>
      <c r="RSL934" s="213"/>
      <c r="RSM934" s="213"/>
      <c r="RSN934" s="213"/>
      <c r="RSO934" s="213"/>
      <c r="RSP934" s="213"/>
      <c r="RSQ934" s="213"/>
      <c r="RSR934" s="213"/>
      <c r="RSS934" s="213"/>
      <c r="RST934" s="213"/>
      <c r="RSU934" s="213"/>
      <c r="RSV934" s="213"/>
      <c r="RSW934" s="213"/>
      <c r="RSX934" s="213"/>
      <c r="RSY934" s="213"/>
      <c r="RSZ934" s="213"/>
      <c r="RTA934" s="213"/>
      <c r="RTB934" s="213"/>
      <c r="RTC934" s="213"/>
      <c r="RTD934" s="213"/>
      <c r="RTE934" s="213"/>
      <c r="RTF934" s="213"/>
      <c r="RTG934" s="213"/>
      <c r="RTH934" s="213"/>
      <c r="RTI934" s="213"/>
      <c r="RTJ934" s="213"/>
      <c r="RTK934" s="213"/>
      <c r="RTL934" s="213"/>
      <c r="RTM934" s="213"/>
      <c r="RTN934" s="213"/>
      <c r="RTO934" s="213"/>
      <c r="RTP934" s="213"/>
      <c r="RTQ934" s="213"/>
      <c r="RTR934" s="213"/>
      <c r="RTS934" s="213"/>
      <c r="RTT934" s="213"/>
      <c r="RTU934" s="213"/>
      <c r="RTV934" s="213"/>
      <c r="RTW934" s="213"/>
      <c r="RTX934" s="213"/>
      <c r="RTY934" s="213"/>
      <c r="RTZ934" s="213"/>
      <c r="RUA934" s="213"/>
      <c r="RUB934" s="213"/>
      <c r="RUC934" s="213"/>
      <c r="RUD934" s="213"/>
      <c r="RUE934" s="213"/>
      <c r="RUF934" s="213"/>
      <c r="RUG934" s="213"/>
      <c r="RUH934" s="213"/>
      <c r="RUI934" s="213"/>
      <c r="RUJ934" s="213"/>
      <c r="RUK934" s="213"/>
      <c r="RUL934" s="213"/>
      <c r="RUM934" s="213"/>
      <c r="RUN934" s="213"/>
      <c r="RUO934" s="213"/>
      <c r="RUP934" s="213"/>
      <c r="RUQ934" s="213"/>
      <c r="RUR934" s="213"/>
      <c r="RUS934" s="213"/>
      <c r="RUT934" s="213"/>
      <c r="RUU934" s="213"/>
      <c r="RUV934" s="213"/>
      <c r="RUW934" s="213"/>
      <c r="RUX934" s="213"/>
      <c r="RUY934" s="213"/>
      <c r="RUZ934" s="213"/>
      <c r="RVA934" s="213"/>
      <c r="RVB934" s="213"/>
      <c r="RVC934" s="213"/>
      <c r="RVD934" s="213"/>
      <c r="RVE934" s="213"/>
      <c r="RVF934" s="213"/>
      <c r="RVG934" s="213"/>
      <c r="RVH934" s="213"/>
      <c r="RVI934" s="213"/>
      <c r="RVJ934" s="213"/>
      <c r="RVK934" s="213"/>
      <c r="RVL934" s="213"/>
      <c r="RVM934" s="213"/>
      <c r="RVN934" s="213"/>
      <c r="RVO934" s="213"/>
      <c r="RVP934" s="213"/>
      <c r="RVQ934" s="213"/>
      <c r="RVR934" s="213"/>
      <c r="RVS934" s="213"/>
      <c r="RVT934" s="213"/>
      <c r="RVU934" s="213"/>
      <c r="RVV934" s="213"/>
      <c r="RVW934" s="213"/>
      <c r="RVX934" s="213"/>
      <c r="RVY934" s="213"/>
      <c r="RVZ934" s="213"/>
      <c r="RWA934" s="213"/>
      <c r="RWB934" s="213"/>
      <c r="RWC934" s="213"/>
      <c r="RWD934" s="213"/>
      <c r="RWE934" s="213"/>
      <c r="RWF934" s="213"/>
      <c r="RWG934" s="213"/>
      <c r="RWH934" s="213"/>
      <c r="RWI934" s="213"/>
      <c r="RWJ934" s="213"/>
      <c r="RWK934" s="213"/>
      <c r="RWL934" s="213"/>
      <c r="RWM934" s="213"/>
      <c r="RWN934" s="213"/>
      <c r="RWO934" s="213"/>
      <c r="RWP934" s="213"/>
      <c r="RWQ934" s="213"/>
      <c r="RWR934" s="213"/>
      <c r="RWS934" s="213"/>
      <c r="RWT934" s="213"/>
      <c r="RWU934" s="213"/>
      <c r="RWV934" s="213"/>
      <c r="RWW934" s="213"/>
      <c r="RWX934" s="213"/>
      <c r="RWY934" s="213"/>
      <c r="RWZ934" s="213"/>
      <c r="RXA934" s="213"/>
      <c r="RXB934" s="213"/>
      <c r="RXC934" s="213"/>
      <c r="RXD934" s="213"/>
      <c r="RXE934" s="213"/>
      <c r="RXF934" s="213"/>
      <c r="RXG934" s="213"/>
      <c r="RXH934" s="213"/>
      <c r="RXI934" s="213"/>
      <c r="RXJ934" s="213"/>
      <c r="RXK934" s="213"/>
      <c r="RXL934" s="213"/>
      <c r="RXM934" s="213"/>
      <c r="RXN934" s="213"/>
      <c r="RXO934" s="213"/>
      <c r="RXP934" s="213"/>
      <c r="RXQ934" s="213"/>
      <c r="RXR934" s="213"/>
      <c r="RXS934" s="213"/>
      <c r="RXT934" s="213"/>
      <c r="RXU934" s="213"/>
      <c r="RXV934" s="213"/>
      <c r="RXW934" s="213"/>
      <c r="RXX934" s="213"/>
      <c r="RXY934" s="213"/>
      <c r="RXZ934" s="213"/>
      <c r="RYA934" s="213"/>
      <c r="RYB934" s="213"/>
      <c r="RYC934" s="213"/>
      <c r="RYD934" s="213"/>
      <c r="RYE934" s="213"/>
      <c r="RYF934" s="213"/>
      <c r="RYG934" s="213"/>
      <c r="RYH934" s="213"/>
      <c r="RYI934" s="213"/>
      <c r="RYJ934" s="213"/>
      <c r="RYK934" s="213"/>
      <c r="RYL934" s="213"/>
      <c r="RYM934" s="213"/>
      <c r="RYN934" s="213"/>
      <c r="RYO934" s="213"/>
      <c r="RYP934" s="213"/>
      <c r="RYQ934" s="213"/>
      <c r="RYR934" s="213"/>
      <c r="RYS934" s="213"/>
      <c r="RYT934" s="213"/>
      <c r="RYU934" s="213"/>
      <c r="RYV934" s="213"/>
      <c r="RYW934" s="213"/>
      <c r="RYX934" s="213"/>
      <c r="RYY934" s="213"/>
      <c r="RYZ934" s="213"/>
      <c r="RZA934" s="213"/>
      <c r="RZB934" s="213"/>
      <c r="RZC934" s="213"/>
      <c r="RZD934" s="213"/>
      <c r="RZE934" s="213"/>
      <c r="RZF934" s="213"/>
      <c r="RZG934" s="213"/>
      <c r="RZH934" s="213"/>
      <c r="RZI934" s="213"/>
      <c r="RZJ934" s="213"/>
      <c r="RZK934" s="213"/>
      <c r="RZL934" s="213"/>
      <c r="RZM934" s="213"/>
      <c r="RZN934" s="213"/>
      <c r="RZO934" s="213"/>
      <c r="RZP934" s="213"/>
      <c r="RZQ934" s="213"/>
      <c r="RZR934" s="213"/>
      <c r="RZS934" s="213"/>
      <c r="RZT934" s="213"/>
      <c r="RZU934" s="213"/>
      <c r="RZV934" s="213"/>
      <c r="RZW934" s="213"/>
      <c r="RZX934" s="213"/>
      <c r="RZY934" s="213"/>
      <c r="RZZ934" s="213"/>
      <c r="SAA934" s="213"/>
      <c r="SAB934" s="213"/>
      <c r="SAC934" s="213"/>
      <c r="SAD934" s="213"/>
      <c r="SAE934" s="213"/>
      <c r="SAF934" s="213"/>
      <c r="SAG934" s="213"/>
      <c r="SAH934" s="213"/>
      <c r="SAI934" s="213"/>
      <c r="SAJ934" s="213"/>
      <c r="SAK934" s="213"/>
      <c r="SAL934" s="213"/>
      <c r="SAM934" s="213"/>
      <c r="SAN934" s="213"/>
      <c r="SAO934" s="213"/>
      <c r="SAP934" s="213"/>
      <c r="SAQ934" s="213"/>
      <c r="SAR934" s="213"/>
      <c r="SAS934" s="213"/>
      <c r="SAT934" s="213"/>
      <c r="SAU934" s="213"/>
      <c r="SAV934" s="213"/>
      <c r="SAW934" s="213"/>
      <c r="SAX934" s="213"/>
      <c r="SAY934" s="213"/>
      <c r="SAZ934" s="213"/>
      <c r="SBA934" s="213"/>
      <c r="SBB934" s="213"/>
      <c r="SBC934" s="213"/>
      <c r="SBD934" s="213"/>
      <c r="SBE934" s="213"/>
      <c r="SBF934" s="213"/>
      <c r="SBG934" s="213"/>
      <c r="SBH934" s="213"/>
      <c r="SBI934" s="213"/>
      <c r="SBJ934" s="213"/>
      <c r="SBK934" s="213"/>
      <c r="SBL934" s="213"/>
      <c r="SBM934" s="213"/>
      <c r="SBN934" s="213"/>
      <c r="SBO934" s="213"/>
      <c r="SBP934" s="213"/>
      <c r="SBQ934" s="213"/>
      <c r="SBR934" s="213"/>
      <c r="SBS934" s="213"/>
      <c r="SBT934" s="213"/>
      <c r="SBU934" s="213"/>
      <c r="SBV934" s="213"/>
      <c r="SBW934" s="213"/>
      <c r="SBX934" s="213"/>
      <c r="SBY934" s="213"/>
      <c r="SBZ934" s="213"/>
      <c r="SCA934" s="213"/>
      <c r="SCB934" s="213"/>
      <c r="SCC934" s="213"/>
      <c r="SCD934" s="213"/>
      <c r="SCE934" s="213"/>
      <c r="SCF934" s="213"/>
      <c r="SCG934" s="213"/>
      <c r="SCH934" s="213"/>
      <c r="SCI934" s="213"/>
      <c r="SCJ934" s="213"/>
      <c r="SCK934" s="213"/>
      <c r="SCL934" s="213"/>
      <c r="SCM934" s="213"/>
      <c r="SCN934" s="213"/>
      <c r="SCO934" s="213"/>
      <c r="SCP934" s="213"/>
      <c r="SCQ934" s="213"/>
      <c r="SCR934" s="213"/>
      <c r="SCS934" s="213"/>
      <c r="SCT934" s="213"/>
      <c r="SCU934" s="213"/>
      <c r="SCV934" s="213"/>
      <c r="SCW934" s="213"/>
      <c r="SCX934" s="213"/>
      <c r="SCY934" s="213"/>
      <c r="SCZ934" s="213"/>
      <c r="SDA934" s="213"/>
      <c r="SDB934" s="213"/>
      <c r="SDC934" s="213"/>
      <c r="SDD934" s="213"/>
      <c r="SDE934" s="213"/>
      <c r="SDF934" s="213"/>
      <c r="SDG934" s="213"/>
      <c r="SDH934" s="213"/>
      <c r="SDI934" s="213"/>
      <c r="SDJ934" s="213"/>
      <c r="SDK934" s="213"/>
      <c r="SDL934" s="213"/>
      <c r="SDM934" s="213"/>
      <c r="SDN934" s="213"/>
      <c r="SDO934" s="213"/>
      <c r="SDP934" s="213"/>
      <c r="SDQ934" s="213"/>
      <c r="SDR934" s="213"/>
      <c r="SDS934" s="213"/>
      <c r="SDT934" s="213"/>
      <c r="SDU934" s="213"/>
      <c r="SDV934" s="213"/>
      <c r="SDW934" s="213"/>
      <c r="SDX934" s="213"/>
      <c r="SDY934" s="213"/>
      <c r="SDZ934" s="213"/>
      <c r="SEA934" s="213"/>
      <c r="SEB934" s="213"/>
      <c r="SEC934" s="213"/>
      <c r="SED934" s="213"/>
      <c r="SEE934" s="213"/>
      <c r="SEF934" s="213"/>
      <c r="SEG934" s="213"/>
      <c r="SEH934" s="213"/>
      <c r="SEI934" s="213"/>
      <c r="SEJ934" s="213"/>
      <c r="SEK934" s="213"/>
      <c r="SEL934" s="213"/>
      <c r="SEM934" s="213"/>
      <c r="SEN934" s="213"/>
      <c r="SEO934" s="213"/>
      <c r="SEP934" s="213"/>
      <c r="SEQ934" s="213"/>
      <c r="SER934" s="213"/>
      <c r="SES934" s="213"/>
      <c r="SET934" s="213"/>
      <c r="SEU934" s="213"/>
      <c r="SEV934" s="213"/>
      <c r="SEW934" s="213"/>
      <c r="SEX934" s="213"/>
      <c r="SEY934" s="213"/>
      <c r="SEZ934" s="213"/>
      <c r="SFA934" s="213"/>
      <c r="SFB934" s="213"/>
      <c r="SFC934" s="213"/>
      <c r="SFD934" s="213"/>
      <c r="SFE934" s="213"/>
      <c r="SFF934" s="213"/>
      <c r="SFG934" s="213"/>
      <c r="SFH934" s="213"/>
      <c r="SFI934" s="213"/>
      <c r="SFJ934" s="213"/>
      <c r="SFK934" s="213"/>
      <c r="SFL934" s="213"/>
      <c r="SFM934" s="213"/>
      <c r="SFN934" s="213"/>
      <c r="SFO934" s="213"/>
      <c r="SFP934" s="213"/>
      <c r="SFQ934" s="213"/>
      <c r="SFR934" s="213"/>
      <c r="SFS934" s="213"/>
      <c r="SFT934" s="213"/>
      <c r="SFU934" s="213"/>
      <c r="SFV934" s="213"/>
      <c r="SFW934" s="213"/>
      <c r="SFX934" s="213"/>
      <c r="SFY934" s="213"/>
      <c r="SFZ934" s="213"/>
      <c r="SGA934" s="213"/>
      <c r="SGB934" s="213"/>
      <c r="SGC934" s="213"/>
      <c r="SGD934" s="213"/>
      <c r="SGE934" s="213"/>
      <c r="SGF934" s="213"/>
      <c r="SGG934" s="213"/>
      <c r="SGH934" s="213"/>
      <c r="SGI934" s="213"/>
      <c r="SGJ934" s="213"/>
      <c r="SGK934" s="213"/>
      <c r="SGL934" s="213"/>
      <c r="SGM934" s="213"/>
      <c r="SGN934" s="213"/>
      <c r="SGO934" s="213"/>
      <c r="SGP934" s="213"/>
      <c r="SGQ934" s="213"/>
      <c r="SGR934" s="213"/>
      <c r="SGS934" s="213"/>
      <c r="SGT934" s="213"/>
      <c r="SGU934" s="213"/>
      <c r="SGV934" s="213"/>
      <c r="SGW934" s="213"/>
      <c r="SGX934" s="213"/>
      <c r="SGY934" s="213"/>
      <c r="SGZ934" s="213"/>
      <c r="SHA934" s="213"/>
      <c r="SHB934" s="213"/>
      <c r="SHC934" s="213"/>
      <c r="SHD934" s="213"/>
      <c r="SHE934" s="213"/>
      <c r="SHF934" s="213"/>
      <c r="SHG934" s="213"/>
      <c r="SHH934" s="213"/>
      <c r="SHI934" s="213"/>
      <c r="SHJ934" s="213"/>
      <c r="SHK934" s="213"/>
      <c r="SHL934" s="213"/>
      <c r="SHM934" s="213"/>
      <c r="SHN934" s="213"/>
      <c r="SHO934" s="213"/>
      <c r="SHP934" s="213"/>
      <c r="SHQ934" s="213"/>
      <c r="SHR934" s="213"/>
      <c r="SHS934" s="213"/>
      <c r="SHT934" s="213"/>
      <c r="SHU934" s="213"/>
      <c r="SHV934" s="213"/>
      <c r="SHW934" s="213"/>
      <c r="SHX934" s="213"/>
      <c r="SHY934" s="213"/>
      <c r="SHZ934" s="213"/>
      <c r="SIA934" s="213"/>
      <c r="SIB934" s="213"/>
      <c r="SIC934" s="213"/>
      <c r="SID934" s="213"/>
      <c r="SIE934" s="213"/>
      <c r="SIF934" s="213"/>
      <c r="SIG934" s="213"/>
      <c r="SIH934" s="213"/>
      <c r="SII934" s="213"/>
      <c r="SIJ934" s="213"/>
      <c r="SIK934" s="213"/>
      <c r="SIL934" s="213"/>
      <c r="SIM934" s="213"/>
      <c r="SIN934" s="213"/>
      <c r="SIO934" s="213"/>
      <c r="SIP934" s="213"/>
      <c r="SIQ934" s="213"/>
      <c r="SIR934" s="213"/>
      <c r="SIS934" s="213"/>
      <c r="SIT934" s="213"/>
      <c r="SIU934" s="213"/>
      <c r="SIV934" s="213"/>
      <c r="SIW934" s="213"/>
      <c r="SIX934" s="213"/>
      <c r="SIY934" s="213"/>
      <c r="SIZ934" s="213"/>
      <c r="SJA934" s="213"/>
      <c r="SJB934" s="213"/>
      <c r="SJC934" s="213"/>
      <c r="SJD934" s="213"/>
      <c r="SJE934" s="213"/>
      <c r="SJF934" s="213"/>
      <c r="SJG934" s="213"/>
      <c r="SJH934" s="213"/>
      <c r="SJI934" s="213"/>
      <c r="SJJ934" s="213"/>
      <c r="SJK934" s="213"/>
      <c r="SJL934" s="213"/>
      <c r="SJM934" s="213"/>
      <c r="SJN934" s="213"/>
      <c r="SJO934" s="213"/>
      <c r="SJP934" s="213"/>
      <c r="SJQ934" s="213"/>
      <c r="SJR934" s="213"/>
      <c r="SJS934" s="213"/>
      <c r="SJT934" s="213"/>
      <c r="SJU934" s="213"/>
      <c r="SJV934" s="213"/>
      <c r="SJW934" s="213"/>
      <c r="SJX934" s="213"/>
      <c r="SJY934" s="213"/>
      <c r="SJZ934" s="213"/>
      <c r="SKA934" s="213"/>
      <c r="SKB934" s="213"/>
      <c r="SKC934" s="213"/>
      <c r="SKD934" s="213"/>
      <c r="SKE934" s="213"/>
      <c r="SKF934" s="213"/>
      <c r="SKG934" s="213"/>
      <c r="SKH934" s="213"/>
      <c r="SKI934" s="213"/>
      <c r="SKJ934" s="213"/>
      <c r="SKK934" s="213"/>
      <c r="SKL934" s="213"/>
      <c r="SKM934" s="213"/>
      <c r="SKN934" s="213"/>
      <c r="SKO934" s="213"/>
      <c r="SKP934" s="213"/>
      <c r="SKQ934" s="213"/>
      <c r="SKR934" s="213"/>
      <c r="SKS934" s="213"/>
      <c r="SKT934" s="213"/>
      <c r="SKU934" s="213"/>
      <c r="SKV934" s="213"/>
      <c r="SKW934" s="213"/>
      <c r="SKX934" s="213"/>
      <c r="SKY934" s="213"/>
      <c r="SKZ934" s="213"/>
      <c r="SLA934" s="213"/>
      <c r="SLB934" s="213"/>
      <c r="SLC934" s="213"/>
      <c r="SLD934" s="213"/>
      <c r="SLE934" s="213"/>
      <c r="SLF934" s="213"/>
      <c r="SLG934" s="213"/>
      <c r="SLH934" s="213"/>
      <c r="SLI934" s="213"/>
      <c r="SLJ934" s="213"/>
      <c r="SLK934" s="213"/>
      <c r="SLL934" s="213"/>
      <c r="SLM934" s="213"/>
      <c r="SLN934" s="213"/>
      <c r="SLO934" s="213"/>
      <c r="SLP934" s="213"/>
      <c r="SLQ934" s="213"/>
      <c r="SLR934" s="213"/>
      <c r="SLS934" s="213"/>
      <c r="SLT934" s="213"/>
      <c r="SLU934" s="213"/>
      <c r="SLV934" s="213"/>
      <c r="SLW934" s="213"/>
      <c r="SLX934" s="213"/>
      <c r="SLY934" s="213"/>
      <c r="SLZ934" s="213"/>
      <c r="SMA934" s="213"/>
      <c r="SMB934" s="213"/>
      <c r="SMC934" s="213"/>
      <c r="SMD934" s="213"/>
      <c r="SME934" s="213"/>
      <c r="SMF934" s="213"/>
      <c r="SMG934" s="213"/>
      <c r="SMH934" s="213"/>
      <c r="SMI934" s="213"/>
      <c r="SMJ934" s="213"/>
      <c r="SMK934" s="213"/>
      <c r="SML934" s="213"/>
      <c r="SMM934" s="213"/>
      <c r="SMN934" s="213"/>
      <c r="SMO934" s="213"/>
      <c r="SMP934" s="213"/>
      <c r="SMQ934" s="213"/>
      <c r="SMR934" s="213"/>
      <c r="SMS934" s="213"/>
      <c r="SMT934" s="213"/>
      <c r="SMU934" s="213"/>
      <c r="SMV934" s="213"/>
      <c r="SMW934" s="213"/>
      <c r="SMX934" s="213"/>
      <c r="SMY934" s="213"/>
      <c r="SMZ934" s="213"/>
      <c r="SNA934" s="213"/>
      <c r="SNB934" s="213"/>
      <c r="SNC934" s="213"/>
      <c r="SND934" s="213"/>
      <c r="SNE934" s="213"/>
      <c r="SNF934" s="213"/>
      <c r="SNG934" s="213"/>
      <c r="SNH934" s="213"/>
      <c r="SNI934" s="213"/>
      <c r="SNJ934" s="213"/>
      <c r="SNK934" s="213"/>
      <c r="SNL934" s="213"/>
      <c r="SNM934" s="213"/>
      <c r="SNN934" s="213"/>
      <c r="SNO934" s="213"/>
      <c r="SNP934" s="213"/>
      <c r="SNQ934" s="213"/>
      <c r="SNR934" s="213"/>
      <c r="SNS934" s="213"/>
      <c r="SNT934" s="213"/>
      <c r="SNU934" s="213"/>
      <c r="SNV934" s="213"/>
      <c r="SNW934" s="213"/>
      <c r="SNX934" s="213"/>
      <c r="SNY934" s="213"/>
      <c r="SNZ934" s="213"/>
      <c r="SOA934" s="213"/>
      <c r="SOB934" s="213"/>
      <c r="SOC934" s="213"/>
      <c r="SOD934" s="213"/>
      <c r="SOE934" s="213"/>
      <c r="SOF934" s="213"/>
      <c r="SOG934" s="213"/>
      <c r="SOH934" s="213"/>
      <c r="SOI934" s="213"/>
      <c r="SOJ934" s="213"/>
      <c r="SOK934" s="213"/>
      <c r="SOL934" s="213"/>
      <c r="SOM934" s="213"/>
      <c r="SON934" s="213"/>
      <c r="SOO934" s="213"/>
      <c r="SOP934" s="213"/>
      <c r="SOQ934" s="213"/>
      <c r="SOR934" s="213"/>
      <c r="SOS934" s="213"/>
      <c r="SOT934" s="213"/>
      <c r="SOU934" s="213"/>
      <c r="SOV934" s="213"/>
      <c r="SOW934" s="213"/>
      <c r="SOX934" s="213"/>
      <c r="SOY934" s="213"/>
      <c r="SOZ934" s="213"/>
      <c r="SPA934" s="213"/>
      <c r="SPB934" s="213"/>
      <c r="SPC934" s="213"/>
      <c r="SPD934" s="213"/>
      <c r="SPE934" s="213"/>
      <c r="SPF934" s="213"/>
      <c r="SPG934" s="213"/>
      <c r="SPH934" s="213"/>
      <c r="SPI934" s="213"/>
      <c r="SPJ934" s="213"/>
      <c r="SPK934" s="213"/>
      <c r="SPL934" s="213"/>
      <c r="SPM934" s="213"/>
      <c r="SPN934" s="213"/>
      <c r="SPO934" s="213"/>
      <c r="SPP934" s="213"/>
      <c r="SPQ934" s="213"/>
      <c r="SPR934" s="213"/>
      <c r="SPS934" s="213"/>
      <c r="SPT934" s="213"/>
      <c r="SPU934" s="213"/>
      <c r="SPV934" s="213"/>
      <c r="SPW934" s="213"/>
      <c r="SPX934" s="213"/>
      <c r="SPY934" s="213"/>
      <c r="SPZ934" s="213"/>
      <c r="SQA934" s="213"/>
      <c r="SQB934" s="213"/>
      <c r="SQC934" s="213"/>
      <c r="SQD934" s="213"/>
      <c r="SQE934" s="213"/>
      <c r="SQF934" s="213"/>
      <c r="SQG934" s="213"/>
      <c r="SQH934" s="213"/>
      <c r="SQI934" s="213"/>
      <c r="SQJ934" s="213"/>
      <c r="SQK934" s="213"/>
      <c r="SQL934" s="213"/>
      <c r="SQM934" s="213"/>
      <c r="SQN934" s="213"/>
      <c r="SQO934" s="213"/>
      <c r="SQP934" s="213"/>
      <c r="SQQ934" s="213"/>
      <c r="SQR934" s="213"/>
      <c r="SQS934" s="213"/>
      <c r="SQT934" s="213"/>
      <c r="SQU934" s="213"/>
      <c r="SQV934" s="213"/>
      <c r="SQW934" s="213"/>
      <c r="SQX934" s="213"/>
      <c r="SQY934" s="213"/>
      <c r="SQZ934" s="213"/>
      <c r="SRA934" s="213"/>
      <c r="SRB934" s="213"/>
      <c r="SRC934" s="213"/>
      <c r="SRD934" s="213"/>
      <c r="SRE934" s="213"/>
      <c r="SRF934" s="213"/>
      <c r="SRG934" s="213"/>
      <c r="SRH934" s="213"/>
      <c r="SRI934" s="213"/>
      <c r="SRJ934" s="213"/>
      <c r="SRK934" s="213"/>
      <c r="SRL934" s="213"/>
      <c r="SRM934" s="213"/>
      <c r="SRN934" s="213"/>
      <c r="SRO934" s="213"/>
      <c r="SRP934" s="213"/>
      <c r="SRQ934" s="213"/>
      <c r="SRR934" s="213"/>
      <c r="SRS934" s="213"/>
      <c r="SRT934" s="213"/>
      <c r="SRU934" s="213"/>
      <c r="SRV934" s="213"/>
      <c r="SRW934" s="213"/>
      <c r="SRX934" s="213"/>
      <c r="SRY934" s="213"/>
      <c r="SRZ934" s="213"/>
      <c r="SSA934" s="213"/>
      <c r="SSB934" s="213"/>
      <c r="SSC934" s="213"/>
      <c r="SSD934" s="213"/>
      <c r="SSE934" s="213"/>
      <c r="SSF934" s="213"/>
      <c r="SSG934" s="213"/>
      <c r="SSH934" s="213"/>
      <c r="SSI934" s="213"/>
      <c r="SSJ934" s="213"/>
      <c r="SSK934" s="213"/>
      <c r="SSL934" s="213"/>
      <c r="SSM934" s="213"/>
      <c r="SSN934" s="213"/>
      <c r="SSO934" s="213"/>
      <c r="SSP934" s="213"/>
      <c r="SSQ934" s="213"/>
      <c r="SSR934" s="213"/>
      <c r="SSS934" s="213"/>
      <c r="SST934" s="213"/>
      <c r="SSU934" s="213"/>
      <c r="SSV934" s="213"/>
      <c r="SSW934" s="213"/>
      <c r="SSX934" s="213"/>
      <c r="SSY934" s="213"/>
      <c r="SSZ934" s="213"/>
      <c r="STA934" s="213"/>
      <c r="STB934" s="213"/>
      <c r="STC934" s="213"/>
      <c r="STD934" s="213"/>
      <c r="STE934" s="213"/>
      <c r="STF934" s="213"/>
      <c r="STG934" s="213"/>
      <c r="STH934" s="213"/>
      <c r="STI934" s="213"/>
      <c r="STJ934" s="213"/>
      <c r="STK934" s="213"/>
      <c r="STL934" s="213"/>
      <c r="STM934" s="213"/>
      <c r="STN934" s="213"/>
      <c r="STO934" s="213"/>
      <c r="STP934" s="213"/>
      <c r="STQ934" s="213"/>
      <c r="STR934" s="213"/>
      <c r="STS934" s="213"/>
      <c r="STT934" s="213"/>
      <c r="STU934" s="213"/>
      <c r="STV934" s="213"/>
      <c r="STW934" s="213"/>
      <c r="STX934" s="213"/>
      <c r="STY934" s="213"/>
      <c r="STZ934" s="213"/>
      <c r="SUA934" s="213"/>
      <c r="SUB934" s="213"/>
      <c r="SUC934" s="213"/>
      <c r="SUD934" s="213"/>
      <c r="SUE934" s="213"/>
      <c r="SUF934" s="213"/>
      <c r="SUG934" s="213"/>
      <c r="SUH934" s="213"/>
      <c r="SUI934" s="213"/>
      <c r="SUJ934" s="213"/>
      <c r="SUK934" s="213"/>
      <c r="SUL934" s="213"/>
      <c r="SUM934" s="213"/>
      <c r="SUN934" s="213"/>
      <c r="SUO934" s="213"/>
      <c r="SUP934" s="213"/>
      <c r="SUQ934" s="213"/>
      <c r="SUR934" s="213"/>
      <c r="SUS934" s="213"/>
      <c r="SUT934" s="213"/>
      <c r="SUU934" s="213"/>
      <c r="SUV934" s="213"/>
      <c r="SUW934" s="213"/>
      <c r="SUX934" s="213"/>
      <c r="SUY934" s="213"/>
      <c r="SUZ934" s="213"/>
      <c r="SVA934" s="213"/>
      <c r="SVB934" s="213"/>
      <c r="SVC934" s="213"/>
      <c r="SVD934" s="213"/>
      <c r="SVE934" s="213"/>
      <c r="SVF934" s="213"/>
      <c r="SVG934" s="213"/>
      <c r="SVH934" s="213"/>
      <c r="SVI934" s="213"/>
      <c r="SVJ934" s="213"/>
      <c r="SVK934" s="213"/>
      <c r="SVL934" s="213"/>
      <c r="SVM934" s="213"/>
      <c r="SVN934" s="213"/>
      <c r="SVO934" s="213"/>
      <c r="SVP934" s="213"/>
      <c r="SVQ934" s="213"/>
      <c r="SVR934" s="213"/>
      <c r="SVS934" s="213"/>
      <c r="SVT934" s="213"/>
      <c r="SVU934" s="213"/>
      <c r="SVV934" s="213"/>
      <c r="SVW934" s="213"/>
      <c r="SVX934" s="213"/>
      <c r="SVY934" s="213"/>
      <c r="SVZ934" s="213"/>
      <c r="SWA934" s="213"/>
      <c r="SWB934" s="213"/>
      <c r="SWC934" s="213"/>
      <c r="SWD934" s="213"/>
      <c r="SWE934" s="213"/>
      <c r="SWF934" s="213"/>
      <c r="SWG934" s="213"/>
      <c r="SWH934" s="213"/>
      <c r="SWI934" s="213"/>
      <c r="SWJ934" s="213"/>
      <c r="SWK934" s="213"/>
      <c r="SWL934" s="213"/>
      <c r="SWM934" s="213"/>
      <c r="SWN934" s="213"/>
      <c r="SWO934" s="213"/>
      <c r="SWP934" s="213"/>
      <c r="SWQ934" s="213"/>
      <c r="SWR934" s="213"/>
      <c r="SWS934" s="213"/>
      <c r="SWT934" s="213"/>
      <c r="SWU934" s="213"/>
      <c r="SWV934" s="213"/>
      <c r="SWW934" s="213"/>
      <c r="SWX934" s="213"/>
      <c r="SWY934" s="213"/>
      <c r="SWZ934" s="213"/>
      <c r="SXA934" s="213"/>
      <c r="SXB934" s="213"/>
      <c r="SXC934" s="213"/>
      <c r="SXD934" s="213"/>
      <c r="SXE934" s="213"/>
      <c r="SXF934" s="213"/>
      <c r="SXG934" s="213"/>
      <c r="SXH934" s="213"/>
      <c r="SXI934" s="213"/>
      <c r="SXJ934" s="213"/>
      <c r="SXK934" s="213"/>
      <c r="SXL934" s="213"/>
      <c r="SXM934" s="213"/>
      <c r="SXN934" s="213"/>
      <c r="SXO934" s="213"/>
      <c r="SXP934" s="213"/>
      <c r="SXQ934" s="213"/>
      <c r="SXR934" s="213"/>
      <c r="SXS934" s="213"/>
      <c r="SXT934" s="213"/>
      <c r="SXU934" s="213"/>
      <c r="SXV934" s="213"/>
      <c r="SXW934" s="213"/>
      <c r="SXX934" s="213"/>
      <c r="SXY934" s="213"/>
      <c r="SXZ934" s="213"/>
      <c r="SYA934" s="213"/>
      <c r="SYB934" s="213"/>
      <c r="SYC934" s="213"/>
      <c r="SYD934" s="213"/>
      <c r="SYE934" s="213"/>
      <c r="SYF934" s="213"/>
      <c r="SYG934" s="213"/>
      <c r="SYH934" s="213"/>
      <c r="SYI934" s="213"/>
      <c r="SYJ934" s="213"/>
      <c r="SYK934" s="213"/>
      <c r="SYL934" s="213"/>
      <c r="SYM934" s="213"/>
      <c r="SYN934" s="213"/>
      <c r="SYO934" s="213"/>
      <c r="SYP934" s="213"/>
      <c r="SYQ934" s="213"/>
      <c r="SYR934" s="213"/>
      <c r="SYS934" s="213"/>
      <c r="SYT934" s="213"/>
      <c r="SYU934" s="213"/>
      <c r="SYV934" s="213"/>
      <c r="SYW934" s="213"/>
      <c r="SYX934" s="213"/>
      <c r="SYY934" s="213"/>
      <c r="SYZ934" s="213"/>
      <c r="SZA934" s="213"/>
      <c r="SZB934" s="213"/>
      <c r="SZC934" s="213"/>
      <c r="SZD934" s="213"/>
      <c r="SZE934" s="213"/>
      <c r="SZF934" s="213"/>
      <c r="SZG934" s="213"/>
      <c r="SZH934" s="213"/>
      <c r="SZI934" s="213"/>
      <c r="SZJ934" s="213"/>
      <c r="SZK934" s="213"/>
      <c r="SZL934" s="213"/>
      <c r="SZM934" s="213"/>
      <c r="SZN934" s="213"/>
      <c r="SZO934" s="213"/>
      <c r="SZP934" s="213"/>
      <c r="SZQ934" s="213"/>
      <c r="SZR934" s="213"/>
      <c r="SZS934" s="213"/>
      <c r="SZT934" s="213"/>
      <c r="SZU934" s="213"/>
      <c r="SZV934" s="213"/>
      <c r="SZW934" s="213"/>
      <c r="SZX934" s="213"/>
      <c r="SZY934" s="213"/>
      <c r="SZZ934" s="213"/>
      <c r="TAA934" s="213"/>
      <c r="TAB934" s="213"/>
      <c r="TAC934" s="213"/>
      <c r="TAD934" s="213"/>
      <c r="TAE934" s="213"/>
      <c r="TAF934" s="213"/>
      <c r="TAG934" s="213"/>
      <c r="TAH934" s="213"/>
      <c r="TAI934" s="213"/>
      <c r="TAJ934" s="213"/>
      <c r="TAK934" s="213"/>
      <c r="TAL934" s="213"/>
      <c r="TAM934" s="213"/>
      <c r="TAN934" s="213"/>
      <c r="TAO934" s="213"/>
      <c r="TAP934" s="213"/>
      <c r="TAQ934" s="213"/>
      <c r="TAR934" s="213"/>
      <c r="TAS934" s="213"/>
      <c r="TAT934" s="213"/>
      <c r="TAU934" s="213"/>
      <c r="TAV934" s="213"/>
      <c r="TAW934" s="213"/>
      <c r="TAX934" s="213"/>
      <c r="TAY934" s="213"/>
      <c r="TAZ934" s="213"/>
      <c r="TBA934" s="213"/>
      <c r="TBB934" s="213"/>
      <c r="TBC934" s="213"/>
      <c r="TBD934" s="213"/>
      <c r="TBE934" s="213"/>
      <c r="TBF934" s="213"/>
      <c r="TBG934" s="213"/>
      <c r="TBH934" s="213"/>
      <c r="TBI934" s="213"/>
      <c r="TBJ934" s="213"/>
      <c r="TBK934" s="213"/>
      <c r="TBL934" s="213"/>
      <c r="TBM934" s="213"/>
      <c r="TBN934" s="213"/>
      <c r="TBO934" s="213"/>
      <c r="TBP934" s="213"/>
      <c r="TBQ934" s="213"/>
      <c r="TBR934" s="213"/>
      <c r="TBS934" s="213"/>
      <c r="TBT934" s="213"/>
      <c r="TBU934" s="213"/>
      <c r="TBV934" s="213"/>
      <c r="TBW934" s="213"/>
      <c r="TBX934" s="213"/>
      <c r="TBY934" s="213"/>
      <c r="TBZ934" s="213"/>
      <c r="TCA934" s="213"/>
      <c r="TCB934" s="213"/>
      <c r="TCC934" s="213"/>
      <c r="TCD934" s="213"/>
      <c r="TCE934" s="213"/>
      <c r="TCF934" s="213"/>
      <c r="TCG934" s="213"/>
      <c r="TCH934" s="213"/>
      <c r="TCI934" s="213"/>
      <c r="TCJ934" s="213"/>
      <c r="TCK934" s="213"/>
      <c r="TCL934" s="213"/>
      <c r="TCM934" s="213"/>
      <c r="TCN934" s="213"/>
      <c r="TCO934" s="213"/>
      <c r="TCP934" s="213"/>
      <c r="TCQ934" s="213"/>
      <c r="TCR934" s="213"/>
      <c r="TCS934" s="213"/>
      <c r="TCT934" s="213"/>
      <c r="TCU934" s="213"/>
      <c r="TCV934" s="213"/>
      <c r="TCW934" s="213"/>
      <c r="TCX934" s="213"/>
      <c r="TCY934" s="213"/>
      <c r="TCZ934" s="213"/>
      <c r="TDA934" s="213"/>
      <c r="TDB934" s="213"/>
      <c r="TDC934" s="213"/>
      <c r="TDD934" s="213"/>
      <c r="TDE934" s="213"/>
      <c r="TDF934" s="213"/>
      <c r="TDG934" s="213"/>
      <c r="TDH934" s="213"/>
      <c r="TDI934" s="213"/>
      <c r="TDJ934" s="213"/>
      <c r="TDK934" s="213"/>
      <c r="TDL934" s="213"/>
      <c r="TDM934" s="213"/>
      <c r="TDN934" s="213"/>
      <c r="TDO934" s="213"/>
      <c r="TDP934" s="213"/>
      <c r="TDQ934" s="213"/>
      <c r="TDR934" s="213"/>
      <c r="TDS934" s="213"/>
      <c r="TDT934" s="213"/>
      <c r="TDU934" s="213"/>
      <c r="TDV934" s="213"/>
      <c r="TDW934" s="213"/>
      <c r="TDX934" s="213"/>
      <c r="TDY934" s="213"/>
      <c r="TDZ934" s="213"/>
      <c r="TEA934" s="213"/>
      <c r="TEB934" s="213"/>
      <c r="TEC934" s="213"/>
      <c r="TED934" s="213"/>
      <c r="TEE934" s="213"/>
      <c r="TEF934" s="213"/>
      <c r="TEG934" s="213"/>
      <c r="TEH934" s="213"/>
      <c r="TEI934" s="213"/>
      <c r="TEJ934" s="213"/>
      <c r="TEK934" s="213"/>
      <c r="TEL934" s="213"/>
      <c r="TEM934" s="213"/>
      <c r="TEN934" s="213"/>
      <c r="TEO934" s="213"/>
      <c r="TEP934" s="213"/>
      <c r="TEQ934" s="213"/>
      <c r="TER934" s="213"/>
      <c r="TES934" s="213"/>
      <c r="TET934" s="213"/>
      <c r="TEU934" s="213"/>
      <c r="TEV934" s="213"/>
      <c r="TEW934" s="213"/>
      <c r="TEX934" s="213"/>
      <c r="TEY934" s="213"/>
      <c r="TEZ934" s="213"/>
      <c r="TFA934" s="213"/>
      <c r="TFB934" s="213"/>
      <c r="TFC934" s="213"/>
      <c r="TFD934" s="213"/>
      <c r="TFE934" s="213"/>
      <c r="TFF934" s="213"/>
      <c r="TFG934" s="213"/>
      <c r="TFH934" s="213"/>
      <c r="TFI934" s="213"/>
      <c r="TFJ934" s="213"/>
      <c r="TFK934" s="213"/>
      <c r="TFL934" s="213"/>
      <c r="TFM934" s="213"/>
      <c r="TFN934" s="213"/>
      <c r="TFO934" s="213"/>
      <c r="TFP934" s="213"/>
      <c r="TFQ934" s="213"/>
      <c r="TFR934" s="213"/>
      <c r="TFS934" s="213"/>
      <c r="TFT934" s="213"/>
      <c r="TFU934" s="213"/>
      <c r="TFV934" s="213"/>
      <c r="TFW934" s="213"/>
      <c r="TFX934" s="213"/>
      <c r="TFY934" s="213"/>
      <c r="TFZ934" s="213"/>
      <c r="TGA934" s="213"/>
      <c r="TGB934" s="213"/>
      <c r="TGC934" s="213"/>
      <c r="TGD934" s="213"/>
      <c r="TGE934" s="213"/>
      <c r="TGF934" s="213"/>
      <c r="TGG934" s="213"/>
      <c r="TGH934" s="213"/>
      <c r="TGI934" s="213"/>
      <c r="TGJ934" s="213"/>
      <c r="TGK934" s="213"/>
      <c r="TGL934" s="213"/>
      <c r="TGM934" s="213"/>
      <c r="TGN934" s="213"/>
      <c r="TGO934" s="213"/>
      <c r="TGP934" s="213"/>
      <c r="TGQ934" s="213"/>
      <c r="TGR934" s="213"/>
      <c r="TGS934" s="213"/>
      <c r="TGT934" s="213"/>
      <c r="TGU934" s="213"/>
      <c r="TGV934" s="213"/>
      <c r="TGW934" s="213"/>
      <c r="TGX934" s="213"/>
      <c r="TGY934" s="213"/>
      <c r="TGZ934" s="213"/>
      <c r="THA934" s="213"/>
      <c r="THB934" s="213"/>
      <c r="THC934" s="213"/>
      <c r="THD934" s="213"/>
      <c r="THE934" s="213"/>
      <c r="THF934" s="213"/>
      <c r="THG934" s="213"/>
      <c r="THH934" s="213"/>
      <c r="THI934" s="213"/>
      <c r="THJ934" s="213"/>
      <c r="THK934" s="213"/>
      <c r="THL934" s="213"/>
      <c r="THM934" s="213"/>
      <c r="THN934" s="213"/>
      <c r="THO934" s="213"/>
      <c r="THP934" s="213"/>
      <c r="THQ934" s="213"/>
      <c r="THR934" s="213"/>
      <c r="THS934" s="213"/>
      <c r="THT934" s="213"/>
      <c r="THU934" s="213"/>
      <c r="THV934" s="213"/>
      <c r="THW934" s="213"/>
      <c r="THX934" s="213"/>
      <c r="THY934" s="213"/>
      <c r="THZ934" s="213"/>
      <c r="TIA934" s="213"/>
      <c r="TIB934" s="213"/>
      <c r="TIC934" s="213"/>
      <c r="TID934" s="213"/>
      <c r="TIE934" s="213"/>
      <c r="TIF934" s="213"/>
      <c r="TIG934" s="213"/>
      <c r="TIH934" s="213"/>
      <c r="TII934" s="213"/>
      <c r="TIJ934" s="213"/>
      <c r="TIK934" s="213"/>
      <c r="TIL934" s="213"/>
      <c r="TIM934" s="213"/>
      <c r="TIN934" s="213"/>
      <c r="TIO934" s="213"/>
      <c r="TIP934" s="213"/>
      <c r="TIQ934" s="213"/>
      <c r="TIR934" s="213"/>
      <c r="TIS934" s="213"/>
      <c r="TIT934" s="213"/>
      <c r="TIU934" s="213"/>
      <c r="TIV934" s="213"/>
      <c r="TIW934" s="213"/>
      <c r="TIX934" s="213"/>
      <c r="TIY934" s="213"/>
      <c r="TIZ934" s="213"/>
      <c r="TJA934" s="213"/>
      <c r="TJB934" s="213"/>
      <c r="TJC934" s="213"/>
      <c r="TJD934" s="213"/>
      <c r="TJE934" s="213"/>
      <c r="TJF934" s="213"/>
      <c r="TJG934" s="213"/>
      <c r="TJH934" s="213"/>
      <c r="TJI934" s="213"/>
      <c r="TJJ934" s="213"/>
      <c r="TJK934" s="213"/>
      <c r="TJL934" s="213"/>
      <c r="TJM934" s="213"/>
      <c r="TJN934" s="213"/>
      <c r="TJO934" s="213"/>
      <c r="TJP934" s="213"/>
      <c r="TJQ934" s="213"/>
      <c r="TJR934" s="213"/>
      <c r="TJS934" s="213"/>
      <c r="TJT934" s="213"/>
      <c r="TJU934" s="213"/>
      <c r="TJV934" s="213"/>
      <c r="TJW934" s="213"/>
      <c r="TJX934" s="213"/>
      <c r="TJY934" s="213"/>
      <c r="TJZ934" s="213"/>
      <c r="TKA934" s="213"/>
      <c r="TKB934" s="213"/>
      <c r="TKC934" s="213"/>
      <c r="TKD934" s="213"/>
      <c r="TKE934" s="213"/>
      <c r="TKF934" s="213"/>
      <c r="TKG934" s="213"/>
      <c r="TKH934" s="213"/>
      <c r="TKI934" s="213"/>
      <c r="TKJ934" s="213"/>
      <c r="TKK934" s="213"/>
      <c r="TKL934" s="213"/>
      <c r="TKM934" s="213"/>
      <c r="TKN934" s="213"/>
      <c r="TKO934" s="213"/>
      <c r="TKP934" s="213"/>
      <c r="TKQ934" s="213"/>
      <c r="TKR934" s="213"/>
      <c r="TKS934" s="213"/>
      <c r="TKT934" s="213"/>
      <c r="TKU934" s="213"/>
      <c r="TKV934" s="213"/>
      <c r="TKW934" s="213"/>
      <c r="TKX934" s="213"/>
      <c r="TKY934" s="213"/>
      <c r="TKZ934" s="213"/>
      <c r="TLA934" s="213"/>
      <c r="TLB934" s="213"/>
      <c r="TLC934" s="213"/>
      <c r="TLD934" s="213"/>
      <c r="TLE934" s="213"/>
      <c r="TLF934" s="213"/>
      <c r="TLG934" s="213"/>
      <c r="TLH934" s="213"/>
      <c r="TLI934" s="213"/>
      <c r="TLJ934" s="213"/>
      <c r="TLK934" s="213"/>
      <c r="TLL934" s="213"/>
      <c r="TLM934" s="213"/>
      <c r="TLN934" s="213"/>
      <c r="TLO934" s="213"/>
      <c r="TLP934" s="213"/>
      <c r="TLQ934" s="213"/>
      <c r="TLR934" s="213"/>
      <c r="TLS934" s="213"/>
      <c r="TLT934" s="213"/>
      <c r="TLU934" s="213"/>
      <c r="TLV934" s="213"/>
      <c r="TLW934" s="213"/>
      <c r="TLX934" s="213"/>
      <c r="TLY934" s="213"/>
      <c r="TLZ934" s="213"/>
      <c r="TMA934" s="213"/>
      <c r="TMB934" s="213"/>
      <c r="TMC934" s="213"/>
      <c r="TMD934" s="213"/>
      <c r="TME934" s="213"/>
      <c r="TMF934" s="213"/>
      <c r="TMG934" s="213"/>
      <c r="TMH934" s="213"/>
      <c r="TMI934" s="213"/>
      <c r="TMJ934" s="213"/>
      <c r="TMK934" s="213"/>
      <c r="TML934" s="213"/>
      <c r="TMM934" s="213"/>
      <c r="TMN934" s="213"/>
      <c r="TMO934" s="213"/>
      <c r="TMP934" s="213"/>
      <c r="TMQ934" s="213"/>
      <c r="TMR934" s="213"/>
      <c r="TMS934" s="213"/>
      <c r="TMT934" s="213"/>
      <c r="TMU934" s="213"/>
      <c r="TMV934" s="213"/>
      <c r="TMW934" s="213"/>
      <c r="TMX934" s="213"/>
      <c r="TMY934" s="213"/>
      <c r="TMZ934" s="213"/>
      <c r="TNA934" s="213"/>
      <c r="TNB934" s="213"/>
      <c r="TNC934" s="213"/>
      <c r="TND934" s="213"/>
      <c r="TNE934" s="213"/>
      <c r="TNF934" s="213"/>
      <c r="TNG934" s="213"/>
      <c r="TNH934" s="213"/>
      <c r="TNI934" s="213"/>
      <c r="TNJ934" s="213"/>
      <c r="TNK934" s="213"/>
      <c r="TNL934" s="213"/>
      <c r="TNM934" s="213"/>
      <c r="TNN934" s="213"/>
      <c r="TNO934" s="213"/>
      <c r="TNP934" s="213"/>
      <c r="TNQ934" s="213"/>
      <c r="TNR934" s="213"/>
      <c r="TNS934" s="213"/>
      <c r="TNT934" s="213"/>
      <c r="TNU934" s="213"/>
      <c r="TNV934" s="213"/>
      <c r="TNW934" s="213"/>
      <c r="TNX934" s="213"/>
      <c r="TNY934" s="213"/>
      <c r="TNZ934" s="213"/>
      <c r="TOA934" s="213"/>
      <c r="TOB934" s="213"/>
      <c r="TOC934" s="213"/>
      <c r="TOD934" s="213"/>
      <c r="TOE934" s="213"/>
      <c r="TOF934" s="213"/>
      <c r="TOG934" s="213"/>
      <c r="TOH934" s="213"/>
      <c r="TOI934" s="213"/>
      <c r="TOJ934" s="213"/>
      <c r="TOK934" s="213"/>
      <c r="TOL934" s="213"/>
      <c r="TOM934" s="213"/>
      <c r="TON934" s="213"/>
      <c r="TOO934" s="213"/>
      <c r="TOP934" s="213"/>
      <c r="TOQ934" s="213"/>
      <c r="TOR934" s="213"/>
      <c r="TOS934" s="213"/>
      <c r="TOT934" s="213"/>
      <c r="TOU934" s="213"/>
      <c r="TOV934" s="213"/>
      <c r="TOW934" s="213"/>
      <c r="TOX934" s="213"/>
      <c r="TOY934" s="213"/>
      <c r="TOZ934" s="213"/>
      <c r="TPA934" s="213"/>
      <c r="TPB934" s="213"/>
      <c r="TPC934" s="213"/>
      <c r="TPD934" s="213"/>
      <c r="TPE934" s="213"/>
      <c r="TPF934" s="213"/>
      <c r="TPG934" s="213"/>
      <c r="TPH934" s="213"/>
      <c r="TPI934" s="213"/>
      <c r="TPJ934" s="213"/>
      <c r="TPK934" s="213"/>
      <c r="TPL934" s="213"/>
      <c r="TPM934" s="213"/>
      <c r="TPN934" s="213"/>
      <c r="TPO934" s="213"/>
      <c r="TPP934" s="213"/>
      <c r="TPQ934" s="213"/>
      <c r="TPR934" s="213"/>
      <c r="TPS934" s="213"/>
      <c r="TPT934" s="213"/>
      <c r="TPU934" s="213"/>
      <c r="TPV934" s="213"/>
      <c r="TPW934" s="213"/>
      <c r="TPX934" s="213"/>
      <c r="TPY934" s="213"/>
      <c r="TPZ934" s="213"/>
      <c r="TQA934" s="213"/>
      <c r="TQB934" s="213"/>
      <c r="TQC934" s="213"/>
      <c r="TQD934" s="213"/>
      <c r="TQE934" s="213"/>
      <c r="TQF934" s="213"/>
      <c r="TQG934" s="213"/>
      <c r="TQH934" s="213"/>
      <c r="TQI934" s="213"/>
      <c r="TQJ934" s="213"/>
      <c r="TQK934" s="213"/>
      <c r="TQL934" s="213"/>
      <c r="TQM934" s="213"/>
      <c r="TQN934" s="213"/>
      <c r="TQO934" s="213"/>
      <c r="TQP934" s="213"/>
      <c r="TQQ934" s="213"/>
      <c r="TQR934" s="213"/>
      <c r="TQS934" s="213"/>
      <c r="TQT934" s="213"/>
      <c r="TQU934" s="213"/>
      <c r="TQV934" s="213"/>
      <c r="TQW934" s="213"/>
      <c r="TQX934" s="213"/>
      <c r="TQY934" s="213"/>
      <c r="TQZ934" s="213"/>
      <c r="TRA934" s="213"/>
      <c r="TRB934" s="213"/>
      <c r="TRC934" s="213"/>
      <c r="TRD934" s="213"/>
      <c r="TRE934" s="213"/>
      <c r="TRF934" s="213"/>
      <c r="TRG934" s="213"/>
      <c r="TRH934" s="213"/>
      <c r="TRI934" s="213"/>
      <c r="TRJ934" s="213"/>
      <c r="TRK934" s="213"/>
      <c r="TRL934" s="213"/>
      <c r="TRM934" s="213"/>
      <c r="TRN934" s="213"/>
      <c r="TRO934" s="213"/>
      <c r="TRP934" s="213"/>
      <c r="TRQ934" s="213"/>
      <c r="TRR934" s="213"/>
      <c r="TRS934" s="213"/>
      <c r="TRT934" s="213"/>
      <c r="TRU934" s="213"/>
      <c r="TRV934" s="213"/>
      <c r="TRW934" s="213"/>
      <c r="TRX934" s="213"/>
      <c r="TRY934" s="213"/>
      <c r="TRZ934" s="213"/>
      <c r="TSA934" s="213"/>
      <c r="TSB934" s="213"/>
      <c r="TSC934" s="213"/>
      <c r="TSD934" s="213"/>
      <c r="TSE934" s="213"/>
      <c r="TSF934" s="213"/>
      <c r="TSG934" s="213"/>
      <c r="TSH934" s="213"/>
      <c r="TSI934" s="213"/>
      <c r="TSJ934" s="213"/>
      <c r="TSK934" s="213"/>
      <c r="TSL934" s="213"/>
      <c r="TSM934" s="213"/>
      <c r="TSN934" s="213"/>
      <c r="TSO934" s="213"/>
      <c r="TSP934" s="213"/>
      <c r="TSQ934" s="213"/>
      <c r="TSR934" s="213"/>
      <c r="TSS934" s="213"/>
      <c r="TST934" s="213"/>
      <c r="TSU934" s="213"/>
      <c r="TSV934" s="213"/>
      <c r="TSW934" s="213"/>
      <c r="TSX934" s="213"/>
      <c r="TSY934" s="213"/>
      <c r="TSZ934" s="213"/>
      <c r="TTA934" s="213"/>
      <c r="TTB934" s="213"/>
      <c r="TTC934" s="213"/>
      <c r="TTD934" s="213"/>
      <c r="TTE934" s="213"/>
      <c r="TTF934" s="213"/>
      <c r="TTG934" s="213"/>
      <c r="TTH934" s="213"/>
      <c r="TTI934" s="213"/>
      <c r="TTJ934" s="213"/>
      <c r="TTK934" s="213"/>
      <c r="TTL934" s="213"/>
      <c r="TTM934" s="213"/>
      <c r="TTN934" s="213"/>
      <c r="TTO934" s="213"/>
      <c r="TTP934" s="213"/>
      <c r="TTQ934" s="213"/>
      <c r="TTR934" s="213"/>
      <c r="TTS934" s="213"/>
      <c r="TTT934" s="213"/>
      <c r="TTU934" s="213"/>
      <c r="TTV934" s="213"/>
      <c r="TTW934" s="213"/>
      <c r="TTX934" s="213"/>
      <c r="TTY934" s="213"/>
      <c r="TTZ934" s="213"/>
      <c r="TUA934" s="213"/>
      <c r="TUB934" s="213"/>
      <c r="TUC934" s="213"/>
      <c r="TUD934" s="213"/>
      <c r="TUE934" s="213"/>
      <c r="TUF934" s="213"/>
      <c r="TUG934" s="213"/>
      <c r="TUH934" s="213"/>
      <c r="TUI934" s="213"/>
      <c r="TUJ934" s="213"/>
      <c r="TUK934" s="213"/>
      <c r="TUL934" s="213"/>
      <c r="TUM934" s="213"/>
      <c r="TUN934" s="213"/>
      <c r="TUO934" s="213"/>
      <c r="TUP934" s="213"/>
      <c r="TUQ934" s="213"/>
      <c r="TUR934" s="213"/>
      <c r="TUS934" s="213"/>
      <c r="TUT934" s="213"/>
      <c r="TUU934" s="213"/>
      <c r="TUV934" s="213"/>
      <c r="TUW934" s="213"/>
      <c r="TUX934" s="213"/>
      <c r="TUY934" s="213"/>
      <c r="TUZ934" s="213"/>
      <c r="TVA934" s="213"/>
      <c r="TVB934" s="213"/>
      <c r="TVC934" s="213"/>
      <c r="TVD934" s="213"/>
      <c r="TVE934" s="213"/>
      <c r="TVF934" s="213"/>
      <c r="TVG934" s="213"/>
      <c r="TVH934" s="213"/>
      <c r="TVI934" s="213"/>
      <c r="TVJ934" s="213"/>
      <c r="TVK934" s="213"/>
      <c r="TVL934" s="213"/>
      <c r="TVM934" s="213"/>
      <c r="TVN934" s="213"/>
      <c r="TVO934" s="213"/>
      <c r="TVP934" s="213"/>
      <c r="TVQ934" s="213"/>
      <c r="TVR934" s="213"/>
      <c r="TVS934" s="213"/>
      <c r="TVT934" s="213"/>
      <c r="TVU934" s="213"/>
      <c r="TVV934" s="213"/>
      <c r="TVW934" s="213"/>
      <c r="TVX934" s="213"/>
      <c r="TVY934" s="213"/>
      <c r="TVZ934" s="213"/>
      <c r="TWA934" s="213"/>
      <c r="TWB934" s="213"/>
      <c r="TWC934" s="213"/>
      <c r="TWD934" s="213"/>
      <c r="TWE934" s="213"/>
      <c r="TWF934" s="213"/>
      <c r="TWG934" s="213"/>
      <c r="TWH934" s="213"/>
      <c r="TWI934" s="213"/>
      <c r="TWJ934" s="213"/>
      <c r="TWK934" s="213"/>
      <c r="TWL934" s="213"/>
      <c r="TWM934" s="213"/>
      <c r="TWN934" s="213"/>
      <c r="TWO934" s="213"/>
      <c r="TWP934" s="213"/>
      <c r="TWQ934" s="213"/>
      <c r="TWR934" s="213"/>
      <c r="TWS934" s="213"/>
      <c r="TWT934" s="213"/>
      <c r="TWU934" s="213"/>
      <c r="TWV934" s="213"/>
      <c r="TWW934" s="213"/>
      <c r="TWX934" s="213"/>
      <c r="TWY934" s="213"/>
      <c r="TWZ934" s="213"/>
      <c r="TXA934" s="213"/>
      <c r="TXB934" s="213"/>
      <c r="TXC934" s="213"/>
      <c r="TXD934" s="213"/>
      <c r="TXE934" s="213"/>
      <c r="TXF934" s="213"/>
      <c r="TXG934" s="213"/>
      <c r="TXH934" s="213"/>
      <c r="TXI934" s="213"/>
      <c r="TXJ934" s="213"/>
      <c r="TXK934" s="213"/>
      <c r="TXL934" s="213"/>
      <c r="TXM934" s="213"/>
      <c r="TXN934" s="213"/>
      <c r="TXO934" s="213"/>
      <c r="TXP934" s="213"/>
      <c r="TXQ934" s="213"/>
      <c r="TXR934" s="213"/>
      <c r="TXS934" s="213"/>
      <c r="TXT934" s="213"/>
      <c r="TXU934" s="213"/>
      <c r="TXV934" s="213"/>
      <c r="TXW934" s="213"/>
      <c r="TXX934" s="213"/>
      <c r="TXY934" s="213"/>
      <c r="TXZ934" s="213"/>
      <c r="TYA934" s="213"/>
      <c r="TYB934" s="213"/>
      <c r="TYC934" s="213"/>
      <c r="TYD934" s="213"/>
      <c r="TYE934" s="213"/>
      <c r="TYF934" s="213"/>
      <c r="TYG934" s="213"/>
      <c r="TYH934" s="213"/>
      <c r="TYI934" s="213"/>
      <c r="TYJ934" s="213"/>
      <c r="TYK934" s="213"/>
      <c r="TYL934" s="213"/>
      <c r="TYM934" s="213"/>
      <c r="TYN934" s="213"/>
      <c r="TYO934" s="213"/>
      <c r="TYP934" s="213"/>
      <c r="TYQ934" s="213"/>
      <c r="TYR934" s="213"/>
      <c r="TYS934" s="213"/>
      <c r="TYT934" s="213"/>
      <c r="TYU934" s="213"/>
      <c r="TYV934" s="213"/>
      <c r="TYW934" s="213"/>
      <c r="TYX934" s="213"/>
      <c r="TYY934" s="213"/>
      <c r="TYZ934" s="213"/>
      <c r="TZA934" s="213"/>
      <c r="TZB934" s="213"/>
      <c r="TZC934" s="213"/>
      <c r="TZD934" s="213"/>
      <c r="TZE934" s="213"/>
      <c r="TZF934" s="213"/>
      <c r="TZG934" s="213"/>
      <c r="TZH934" s="213"/>
      <c r="TZI934" s="213"/>
      <c r="TZJ934" s="213"/>
      <c r="TZK934" s="213"/>
      <c r="TZL934" s="213"/>
      <c r="TZM934" s="213"/>
      <c r="TZN934" s="213"/>
      <c r="TZO934" s="213"/>
      <c r="TZP934" s="213"/>
      <c r="TZQ934" s="213"/>
      <c r="TZR934" s="213"/>
      <c r="TZS934" s="213"/>
      <c r="TZT934" s="213"/>
      <c r="TZU934" s="213"/>
      <c r="TZV934" s="213"/>
      <c r="TZW934" s="213"/>
      <c r="TZX934" s="213"/>
      <c r="TZY934" s="213"/>
      <c r="TZZ934" s="213"/>
      <c r="UAA934" s="213"/>
      <c r="UAB934" s="213"/>
      <c r="UAC934" s="213"/>
      <c r="UAD934" s="213"/>
      <c r="UAE934" s="213"/>
      <c r="UAF934" s="213"/>
      <c r="UAG934" s="213"/>
      <c r="UAH934" s="213"/>
      <c r="UAI934" s="213"/>
      <c r="UAJ934" s="213"/>
      <c r="UAK934" s="213"/>
      <c r="UAL934" s="213"/>
      <c r="UAM934" s="213"/>
      <c r="UAN934" s="213"/>
      <c r="UAO934" s="213"/>
      <c r="UAP934" s="213"/>
      <c r="UAQ934" s="213"/>
      <c r="UAR934" s="213"/>
      <c r="UAS934" s="213"/>
      <c r="UAT934" s="213"/>
      <c r="UAU934" s="213"/>
      <c r="UAV934" s="213"/>
      <c r="UAW934" s="213"/>
      <c r="UAX934" s="213"/>
      <c r="UAY934" s="213"/>
      <c r="UAZ934" s="213"/>
      <c r="UBA934" s="213"/>
      <c r="UBB934" s="213"/>
      <c r="UBC934" s="213"/>
      <c r="UBD934" s="213"/>
      <c r="UBE934" s="213"/>
      <c r="UBF934" s="213"/>
      <c r="UBG934" s="213"/>
      <c r="UBH934" s="213"/>
      <c r="UBI934" s="213"/>
      <c r="UBJ934" s="213"/>
      <c r="UBK934" s="213"/>
      <c r="UBL934" s="213"/>
      <c r="UBM934" s="213"/>
      <c r="UBN934" s="213"/>
      <c r="UBO934" s="213"/>
      <c r="UBP934" s="213"/>
      <c r="UBQ934" s="213"/>
      <c r="UBR934" s="213"/>
      <c r="UBS934" s="213"/>
      <c r="UBT934" s="213"/>
      <c r="UBU934" s="213"/>
      <c r="UBV934" s="213"/>
      <c r="UBW934" s="213"/>
      <c r="UBX934" s="213"/>
      <c r="UBY934" s="213"/>
      <c r="UBZ934" s="213"/>
      <c r="UCA934" s="213"/>
      <c r="UCB934" s="213"/>
      <c r="UCC934" s="213"/>
      <c r="UCD934" s="213"/>
      <c r="UCE934" s="213"/>
      <c r="UCF934" s="213"/>
      <c r="UCG934" s="213"/>
      <c r="UCH934" s="213"/>
      <c r="UCI934" s="213"/>
      <c r="UCJ934" s="213"/>
      <c r="UCK934" s="213"/>
      <c r="UCL934" s="213"/>
      <c r="UCM934" s="213"/>
      <c r="UCN934" s="213"/>
      <c r="UCO934" s="213"/>
      <c r="UCP934" s="213"/>
      <c r="UCQ934" s="213"/>
      <c r="UCR934" s="213"/>
      <c r="UCS934" s="213"/>
      <c r="UCT934" s="213"/>
      <c r="UCU934" s="213"/>
      <c r="UCV934" s="213"/>
      <c r="UCW934" s="213"/>
      <c r="UCX934" s="213"/>
      <c r="UCY934" s="213"/>
      <c r="UCZ934" s="213"/>
      <c r="UDA934" s="213"/>
      <c r="UDB934" s="213"/>
      <c r="UDC934" s="213"/>
      <c r="UDD934" s="213"/>
      <c r="UDE934" s="213"/>
      <c r="UDF934" s="213"/>
      <c r="UDG934" s="213"/>
      <c r="UDH934" s="213"/>
      <c r="UDI934" s="213"/>
      <c r="UDJ934" s="213"/>
      <c r="UDK934" s="213"/>
      <c r="UDL934" s="213"/>
      <c r="UDM934" s="213"/>
      <c r="UDN934" s="213"/>
      <c r="UDO934" s="213"/>
      <c r="UDP934" s="213"/>
      <c r="UDQ934" s="213"/>
      <c r="UDR934" s="213"/>
      <c r="UDS934" s="213"/>
      <c r="UDT934" s="213"/>
      <c r="UDU934" s="213"/>
      <c r="UDV934" s="213"/>
      <c r="UDW934" s="213"/>
      <c r="UDX934" s="213"/>
      <c r="UDY934" s="213"/>
      <c r="UDZ934" s="213"/>
      <c r="UEA934" s="213"/>
      <c r="UEB934" s="213"/>
      <c r="UEC934" s="213"/>
      <c r="UED934" s="213"/>
      <c r="UEE934" s="213"/>
      <c r="UEF934" s="213"/>
      <c r="UEG934" s="213"/>
      <c r="UEH934" s="213"/>
      <c r="UEI934" s="213"/>
      <c r="UEJ934" s="213"/>
      <c r="UEK934" s="213"/>
      <c r="UEL934" s="213"/>
      <c r="UEM934" s="213"/>
      <c r="UEN934" s="213"/>
      <c r="UEO934" s="213"/>
      <c r="UEP934" s="213"/>
      <c r="UEQ934" s="213"/>
      <c r="UER934" s="213"/>
      <c r="UES934" s="213"/>
      <c r="UET934" s="213"/>
      <c r="UEU934" s="213"/>
      <c r="UEV934" s="213"/>
      <c r="UEW934" s="213"/>
      <c r="UEX934" s="213"/>
      <c r="UEY934" s="213"/>
      <c r="UEZ934" s="213"/>
      <c r="UFA934" s="213"/>
      <c r="UFB934" s="213"/>
      <c r="UFC934" s="213"/>
      <c r="UFD934" s="213"/>
      <c r="UFE934" s="213"/>
      <c r="UFF934" s="213"/>
      <c r="UFG934" s="213"/>
      <c r="UFH934" s="213"/>
      <c r="UFI934" s="213"/>
      <c r="UFJ934" s="213"/>
      <c r="UFK934" s="213"/>
      <c r="UFL934" s="213"/>
      <c r="UFM934" s="213"/>
      <c r="UFN934" s="213"/>
      <c r="UFO934" s="213"/>
      <c r="UFP934" s="213"/>
      <c r="UFQ934" s="213"/>
      <c r="UFR934" s="213"/>
      <c r="UFS934" s="213"/>
      <c r="UFT934" s="213"/>
      <c r="UFU934" s="213"/>
      <c r="UFV934" s="213"/>
      <c r="UFW934" s="213"/>
      <c r="UFX934" s="213"/>
      <c r="UFY934" s="213"/>
      <c r="UFZ934" s="213"/>
      <c r="UGA934" s="213"/>
      <c r="UGB934" s="213"/>
      <c r="UGC934" s="213"/>
      <c r="UGD934" s="213"/>
      <c r="UGE934" s="213"/>
      <c r="UGF934" s="213"/>
      <c r="UGG934" s="213"/>
      <c r="UGH934" s="213"/>
      <c r="UGI934" s="213"/>
      <c r="UGJ934" s="213"/>
      <c r="UGK934" s="213"/>
      <c r="UGL934" s="213"/>
      <c r="UGM934" s="213"/>
      <c r="UGN934" s="213"/>
      <c r="UGO934" s="213"/>
      <c r="UGP934" s="213"/>
      <c r="UGQ934" s="213"/>
      <c r="UGR934" s="213"/>
      <c r="UGS934" s="213"/>
      <c r="UGT934" s="213"/>
      <c r="UGU934" s="213"/>
      <c r="UGV934" s="213"/>
      <c r="UGW934" s="213"/>
      <c r="UGX934" s="213"/>
      <c r="UGY934" s="213"/>
      <c r="UGZ934" s="213"/>
      <c r="UHA934" s="213"/>
      <c r="UHB934" s="213"/>
      <c r="UHC934" s="213"/>
      <c r="UHD934" s="213"/>
      <c r="UHE934" s="213"/>
      <c r="UHF934" s="213"/>
      <c r="UHG934" s="213"/>
      <c r="UHH934" s="213"/>
      <c r="UHI934" s="213"/>
      <c r="UHJ934" s="213"/>
      <c r="UHK934" s="213"/>
      <c r="UHL934" s="213"/>
      <c r="UHM934" s="213"/>
      <c r="UHN934" s="213"/>
      <c r="UHO934" s="213"/>
      <c r="UHP934" s="213"/>
      <c r="UHQ934" s="213"/>
      <c r="UHR934" s="213"/>
      <c r="UHS934" s="213"/>
      <c r="UHT934" s="213"/>
      <c r="UHU934" s="213"/>
      <c r="UHV934" s="213"/>
      <c r="UHW934" s="213"/>
      <c r="UHX934" s="213"/>
      <c r="UHY934" s="213"/>
      <c r="UHZ934" s="213"/>
      <c r="UIA934" s="213"/>
      <c r="UIB934" s="213"/>
      <c r="UIC934" s="213"/>
      <c r="UID934" s="213"/>
      <c r="UIE934" s="213"/>
      <c r="UIF934" s="213"/>
      <c r="UIG934" s="213"/>
      <c r="UIH934" s="213"/>
      <c r="UII934" s="213"/>
      <c r="UIJ934" s="213"/>
      <c r="UIK934" s="213"/>
      <c r="UIL934" s="213"/>
      <c r="UIM934" s="213"/>
      <c r="UIN934" s="213"/>
      <c r="UIO934" s="213"/>
      <c r="UIP934" s="213"/>
      <c r="UIQ934" s="213"/>
      <c r="UIR934" s="213"/>
      <c r="UIS934" s="213"/>
      <c r="UIT934" s="213"/>
      <c r="UIU934" s="213"/>
      <c r="UIV934" s="213"/>
      <c r="UIW934" s="213"/>
      <c r="UIX934" s="213"/>
      <c r="UIY934" s="213"/>
      <c r="UIZ934" s="213"/>
      <c r="UJA934" s="213"/>
      <c r="UJB934" s="213"/>
      <c r="UJC934" s="213"/>
      <c r="UJD934" s="213"/>
      <c r="UJE934" s="213"/>
      <c r="UJF934" s="213"/>
      <c r="UJG934" s="213"/>
      <c r="UJH934" s="213"/>
      <c r="UJI934" s="213"/>
      <c r="UJJ934" s="213"/>
      <c r="UJK934" s="213"/>
      <c r="UJL934" s="213"/>
      <c r="UJM934" s="213"/>
      <c r="UJN934" s="213"/>
      <c r="UJO934" s="213"/>
      <c r="UJP934" s="213"/>
      <c r="UJQ934" s="213"/>
      <c r="UJR934" s="213"/>
      <c r="UJS934" s="213"/>
      <c r="UJT934" s="213"/>
      <c r="UJU934" s="213"/>
      <c r="UJV934" s="213"/>
      <c r="UJW934" s="213"/>
      <c r="UJX934" s="213"/>
      <c r="UJY934" s="213"/>
      <c r="UJZ934" s="213"/>
      <c r="UKA934" s="213"/>
      <c r="UKB934" s="213"/>
      <c r="UKC934" s="213"/>
      <c r="UKD934" s="213"/>
      <c r="UKE934" s="213"/>
      <c r="UKF934" s="213"/>
      <c r="UKG934" s="213"/>
      <c r="UKH934" s="213"/>
      <c r="UKI934" s="213"/>
      <c r="UKJ934" s="213"/>
      <c r="UKK934" s="213"/>
      <c r="UKL934" s="213"/>
      <c r="UKM934" s="213"/>
      <c r="UKN934" s="213"/>
      <c r="UKO934" s="213"/>
      <c r="UKP934" s="213"/>
      <c r="UKQ934" s="213"/>
      <c r="UKR934" s="213"/>
      <c r="UKS934" s="213"/>
      <c r="UKT934" s="213"/>
      <c r="UKU934" s="213"/>
      <c r="UKV934" s="213"/>
      <c r="UKW934" s="213"/>
      <c r="UKX934" s="213"/>
      <c r="UKY934" s="213"/>
      <c r="UKZ934" s="213"/>
      <c r="ULA934" s="213"/>
      <c r="ULB934" s="213"/>
      <c r="ULC934" s="213"/>
      <c r="ULD934" s="213"/>
      <c r="ULE934" s="213"/>
      <c r="ULF934" s="213"/>
      <c r="ULG934" s="213"/>
      <c r="ULH934" s="213"/>
      <c r="ULI934" s="213"/>
      <c r="ULJ934" s="213"/>
      <c r="ULK934" s="213"/>
      <c r="ULL934" s="213"/>
      <c r="ULM934" s="213"/>
      <c r="ULN934" s="213"/>
      <c r="ULO934" s="213"/>
      <c r="ULP934" s="213"/>
      <c r="ULQ934" s="213"/>
      <c r="ULR934" s="213"/>
      <c r="ULS934" s="213"/>
      <c r="ULT934" s="213"/>
      <c r="ULU934" s="213"/>
      <c r="ULV934" s="213"/>
      <c r="ULW934" s="213"/>
      <c r="ULX934" s="213"/>
      <c r="ULY934" s="213"/>
      <c r="ULZ934" s="213"/>
      <c r="UMA934" s="213"/>
      <c r="UMB934" s="213"/>
      <c r="UMC934" s="213"/>
      <c r="UMD934" s="213"/>
      <c r="UME934" s="213"/>
      <c r="UMF934" s="213"/>
      <c r="UMG934" s="213"/>
      <c r="UMH934" s="213"/>
      <c r="UMI934" s="213"/>
      <c r="UMJ934" s="213"/>
      <c r="UMK934" s="213"/>
      <c r="UML934" s="213"/>
      <c r="UMM934" s="213"/>
      <c r="UMN934" s="213"/>
      <c r="UMO934" s="213"/>
      <c r="UMP934" s="213"/>
      <c r="UMQ934" s="213"/>
      <c r="UMR934" s="213"/>
      <c r="UMS934" s="213"/>
      <c r="UMT934" s="213"/>
      <c r="UMU934" s="213"/>
      <c r="UMV934" s="213"/>
      <c r="UMW934" s="213"/>
      <c r="UMX934" s="213"/>
      <c r="UMY934" s="213"/>
      <c r="UMZ934" s="213"/>
      <c r="UNA934" s="213"/>
      <c r="UNB934" s="213"/>
      <c r="UNC934" s="213"/>
      <c r="UND934" s="213"/>
      <c r="UNE934" s="213"/>
      <c r="UNF934" s="213"/>
      <c r="UNG934" s="213"/>
      <c r="UNH934" s="213"/>
      <c r="UNI934" s="213"/>
      <c r="UNJ934" s="213"/>
      <c r="UNK934" s="213"/>
      <c r="UNL934" s="213"/>
      <c r="UNM934" s="213"/>
      <c r="UNN934" s="213"/>
      <c r="UNO934" s="213"/>
      <c r="UNP934" s="213"/>
      <c r="UNQ934" s="213"/>
      <c r="UNR934" s="213"/>
      <c r="UNS934" s="213"/>
      <c r="UNT934" s="213"/>
      <c r="UNU934" s="213"/>
      <c r="UNV934" s="213"/>
      <c r="UNW934" s="213"/>
      <c r="UNX934" s="213"/>
      <c r="UNY934" s="213"/>
      <c r="UNZ934" s="213"/>
      <c r="UOA934" s="213"/>
      <c r="UOB934" s="213"/>
      <c r="UOC934" s="213"/>
      <c r="UOD934" s="213"/>
      <c r="UOE934" s="213"/>
      <c r="UOF934" s="213"/>
      <c r="UOG934" s="213"/>
      <c r="UOH934" s="213"/>
      <c r="UOI934" s="213"/>
      <c r="UOJ934" s="213"/>
      <c r="UOK934" s="213"/>
      <c r="UOL934" s="213"/>
      <c r="UOM934" s="213"/>
      <c r="UON934" s="213"/>
      <c r="UOO934" s="213"/>
      <c r="UOP934" s="213"/>
      <c r="UOQ934" s="213"/>
      <c r="UOR934" s="213"/>
      <c r="UOS934" s="213"/>
      <c r="UOT934" s="213"/>
      <c r="UOU934" s="213"/>
      <c r="UOV934" s="213"/>
      <c r="UOW934" s="213"/>
      <c r="UOX934" s="213"/>
      <c r="UOY934" s="213"/>
      <c r="UOZ934" s="213"/>
      <c r="UPA934" s="213"/>
      <c r="UPB934" s="213"/>
      <c r="UPC934" s="213"/>
      <c r="UPD934" s="213"/>
      <c r="UPE934" s="213"/>
      <c r="UPF934" s="213"/>
      <c r="UPG934" s="213"/>
      <c r="UPH934" s="213"/>
      <c r="UPI934" s="213"/>
      <c r="UPJ934" s="213"/>
      <c r="UPK934" s="213"/>
      <c r="UPL934" s="213"/>
      <c r="UPM934" s="213"/>
      <c r="UPN934" s="213"/>
      <c r="UPO934" s="213"/>
      <c r="UPP934" s="213"/>
      <c r="UPQ934" s="213"/>
      <c r="UPR934" s="213"/>
      <c r="UPS934" s="213"/>
      <c r="UPT934" s="213"/>
      <c r="UPU934" s="213"/>
      <c r="UPV934" s="213"/>
      <c r="UPW934" s="213"/>
      <c r="UPX934" s="213"/>
      <c r="UPY934" s="213"/>
      <c r="UPZ934" s="213"/>
      <c r="UQA934" s="213"/>
      <c r="UQB934" s="213"/>
      <c r="UQC934" s="213"/>
      <c r="UQD934" s="213"/>
      <c r="UQE934" s="213"/>
      <c r="UQF934" s="213"/>
      <c r="UQG934" s="213"/>
      <c r="UQH934" s="213"/>
      <c r="UQI934" s="213"/>
      <c r="UQJ934" s="213"/>
      <c r="UQK934" s="213"/>
      <c r="UQL934" s="213"/>
      <c r="UQM934" s="213"/>
      <c r="UQN934" s="213"/>
      <c r="UQO934" s="213"/>
      <c r="UQP934" s="213"/>
      <c r="UQQ934" s="213"/>
      <c r="UQR934" s="213"/>
      <c r="UQS934" s="213"/>
      <c r="UQT934" s="213"/>
      <c r="UQU934" s="213"/>
      <c r="UQV934" s="213"/>
      <c r="UQW934" s="213"/>
      <c r="UQX934" s="213"/>
      <c r="UQY934" s="213"/>
      <c r="UQZ934" s="213"/>
      <c r="URA934" s="213"/>
      <c r="URB934" s="213"/>
      <c r="URC934" s="213"/>
      <c r="URD934" s="213"/>
      <c r="URE934" s="213"/>
      <c r="URF934" s="213"/>
      <c r="URG934" s="213"/>
      <c r="URH934" s="213"/>
      <c r="URI934" s="213"/>
      <c r="URJ934" s="213"/>
      <c r="URK934" s="213"/>
      <c r="URL934" s="213"/>
      <c r="URM934" s="213"/>
      <c r="URN934" s="213"/>
      <c r="URO934" s="213"/>
      <c r="URP934" s="213"/>
      <c r="URQ934" s="213"/>
      <c r="URR934" s="213"/>
      <c r="URS934" s="213"/>
      <c r="URT934" s="213"/>
      <c r="URU934" s="213"/>
      <c r="URV934" s="213"/>
      <c r="URW934" s="213"/>
      <c r="URX934" s="213"/>
      <c r="URY934" s="213"/>
      <c r="URZ934" s="213"/>
      <c r="USA934" s="213"/>
      <c r="USB934" s="213"/>
      <c r="USC934" s="213"/>
      <c r="USD934" s="213"/>
      <c r="USE934" s="213"/>
      <c r="USF934" s="213"/>
      <c r="USG934" s="213"/>
      <c r="USH934" s="213"/>
      <c r="USI934" s="213"/>
      <c r="USJ934" s="213"/>
      <c r="USK934" s="213"/>
      <c r="USL934" s="213"/>
      <c r="USM934" s="213"/>
      <c r="USN934" s="213"/>
      <c r="USO934" s="213"/>
      <c r="USP934" s="213"/>
      <c r="USQ934" s="213"/>
      <c r="USR934" s="213"/>
      <c r="USS934" s="213"/>
      <c r="UST934" s="213"/>
      <c r="USU934" s="213"/>
      <c r="USV934" s="213"/>
      <c r="USW934" s="213"/>
      <c r="USX934" s="213"/>
      <c r="USY934" s="213"/>
      <c r="USZ934" s="213"/>
      <c r="UTA934" s="213"/>
      <c r="UTB934" s="213"/>
      <c r="UTC934" s="213"/>
      <c r="UTD934" s="213"/>
      <c r="UTE934" s="213"/>
      <c r="UTF934" s="213"/>
      <c r="UTG934" s="213"/>
      <c r="UTH934" s="213"/>
      <c r="UTI934" s="213"/>
      <c r="UTJ934" s="213"/>
      <c r="UTK934" s="213"/>
      <c r="UTL934" s="213"/>
      <c r="UTM934" s="213"/>
      <c r="UTN934" s="213"/>
      <c r="UTO934" s="213"/>
      <c r="UTP934" s="213"/>
      <c r="UTQ934" s="213"/>
      <c r="UTR934" s="213"/>
      <c r="UTS934" s="213"/>
      <c r="UTT934" s="213"/>
      <c r="UTU934" s="213"/>
      <c r="UTV934" s="213"/>
      <c r="UTW934" s="213"/>
      <c r="UTX934" s="213"/>
      <c r="UTY934" s="213"/>
      <c r="UTZ934" s="213"/>
      <c r="UUA934" s="213"/>
      <c r="UUB934" s="213"/>
      <c r="UUC934" s="213"/>
      <c r="UUD934" s="213"/>
      <c r="UUE934" s="213"/>
      <c r="UUF934" s="213"/>
      <c r="UUG934" s="213"/>
      <c r="UUH934" s="213"/>
      <c r="UUI934" s="213"/>
      <c r="UUJ934" s="213"/>
      <c r="UUK934" s="213"/>
      <c r="UUL934" s="213"/>
      <c r="UUM934" s="213"/>
      <c r="UUN934" s="213"/>
      <c r="UUO934" s="213"/>
      <c r="UUP934" s="213"/>
      <c r="UUQ934" s="213"/>
      <c r="UUR934" s="213"/>
      <c r="UUS934" s="213"/>
      <c r="UUT934" s="213"/>
      <c r="UUU934" s="213"/>
      <c r="UUV934" s="213"/>
      <c r="UUW934" s="213"/>
      <c r="UUX934" s="213"/>
      <c r="UUY934" s="213"/>
      <c r="UUZ934" s="213"/>
      <c r="UVA934" s="213"/>
      <c r="UVB934" s="213"/>
      <c r="UVC934" s="213"/>
      <c r="UVD934" s="213"/>
      <c r="UVE934" s="213"/>
      <c r="UVF934" s="213"/>
      <c r="UVG934" s="213"/>
      <c r="UVH934" s="213"/>
      <c r="UVI934" s="213"/>
      <c r="UVJ934" s="213"/>
      <c r="UVK934" s="213"/>
      <c r="UVL934" s="213"/>
      <c r="UVM934" s="213"/>
      <c r="UVN934" s="213"/>
      <c r="UVO934" s="213"/>
      <c r="UVP934" s="213"/>
      <c r="UVQ934" s="213"/>
      <c r="UVR934" s="213"/>
      <c r="UVS934" s="213"/>
      <c r="UVT934" s="213"/>
      <c r="UVU934" s="213"/>
      <c r="UVV934" s="213"/>
      <c r="UVW934" s="213"/>
      <c r="UVX934" s="213"/>
      <c r="UVY934" s="213"/>
      <c r="UVZ934" s="213"/>
      <c r="UWA934" s="213"/>
      <c r="UWB934" s="213"/>
      <c r="UWC934" s="213"/>
      <c r="UWD934" s="213"/>
      <c r="UWE934" s="213"/>
      <c r="UWF934" s="213"/>
      <c r="UWG934" s="213"/>
      <c r="UWH934" s="213"/>
      <c r="UWI934" s="213"/>
      <c r="UWJ934" s="213"/>
      <c r="UWK934" s="213"/>
      <c r="UWL934" s="213"/>
      <c r="UWM934" s="213"/>
      <c r="UWN934" s="213"/>
      <c r="UWO934" s="213"/>
      <c r="UWP934" s="213"/>
      <c r="UWQ934" s="213"/>
      <c r="UWR934" s="213"/>
      <c r="UWS934" s="213"/>
      <c r="UWT934" s="213"/>
      <c r="UWU934" s="213"/>
      <c r="UWV934" s="213"/>
      <c r="UWW934" s="213"/>
      <c r="UWX934" s="213"/>
      <c r="UWY934" s="213"/>
      <c r="UWZ934" s="213"/>
      <c r="UXA934" s="213"/>
      <c r="UXB934" s="213"/>
      <c r="UXC934" s="213"/>
      <c r="UXD934" s="213"/>
      <c r="UXE934" s="213"/>
      <c r="UXF934" s="213"/>
      <c r="UXG934" s="213"/>
      <c r="UXH934" s="213"/>
      <c r="UXI934" s="213"/>
      <c r="UXJ934" s="213"/>
      <c r="UXK934" s="213"/>
      <c r="UXL934" s="213"/>
      <c r="UXM934" s="213"/>
      <c r="UXN934" s="213"/>
      <c r="UXO934" s="213"/>
      <c r="UXP934" s="213"/>
      <c r="UXQ934" s="213"/>
      <c r="UXR934" s="213"/>
      <c r="UXS934" s="213"/>
      <c r="UXT934" s="213"/>
      <c r="UXU934" s="213"/>
      <c r="UXV934" s="213"/>
      <c r="UXW934" s="213"/>
      <c r="UXX934" s="213"/>
      <c r="UXY934" s="213"/>
      <c r="UXZ934" s="213"/>
      <c r="UYA934" s="213"/>
      <c r="UYB934" s="213"/>
      <c r="UYC934" s="213"/>
      <c r="UYD934" s="213"/>
      <c r="UYE934" s="213"/>
      <c r="UYF934" s="213"/>
      <c r="UYG934" s="213"/>
      <c r="UYH934" s="213"/>
      <c r="UYI934" s="213"/>
      <c r="UYJ934" s="213"/>
      <c r="UYK934" s="213"/>
      <c r="UYL934" s="213"/>
      <c r="UYM934" s="213"/>
      <c r="UYN934" s="213"/>
      <c r="UYO934" s="213"/>
      <c r="UYP934" s="213"/>
      <c r="UYQ934" s="213"/>
      <c r="UYR934" s="213"/>
      <c r="UYS934" s="213"/>
      <c r="UYT934" s="213"/>
      <c r="UYU934" s="213"/>
      <c r="UYV934" s="213"/>
      <c r="UYW934" s="213"/>
      <c r="UYX934" s="213"/>
      <c r="UYY934" s="213"/>
      <c r="UYZ934" s="213"/>
      <c r="UZA934" s="213"/>
      <c r="UZB934" s="213"/>
      <c r="UZC934" s="213"/>
      <c r="UZD934" s="213"/>
      <c r="UZE934" s="213"/>
      <c r="UZF934" s="213"/>
      <c r="UZG934" s="213"/>
      <c r="UZH934" s="213"/>
      <c r="UZI934" s="213"/>
      <c r="UZJ934" s="213"/>
      <c r="UZK934" s="213"/>
      <c r="UZL934" s="213"/>
      <c r="UZM934" s="213"/>
      <c r="UZN934" s="213"/>
      <c r="UZO934" s="213"/>
      <c r="UZP934" s="213"/>
      <c r="UZQ934" s="213"/>
      <c r="UZR934" s="213"/>
      <c r="UZS934" s="213"/>
      <c r="UZT934" s="213"/>
      <c r="UZU934" s="213"/>
      <c r="UZV934" s="213"/>
      <c r="UZW934" s="213"/>
      <c r="UZX934" s="213"/>
      <c r="UZY934" s="213"/>
      <c r="UZZ934" s="213"/>
      <c r="VAA934" s="213"/>
      <c r="VAB934" s="213"/>
      <c r="VAC934" s="213"/>
      <c r="VAD934" s="213"/>
      <c r="VAE934" s="213"/>
      <c r="VAF934" s="213"/>
      <c r="VAG934" s="213"/>
      <c r="VAH934" s="213"/>
      <c r="VAI934" s="213"/>
      <c r="VAJ934" s="213"/>
      <c r="VAK934" s="213"/>
      <c r="VAL934" s="213"/>
      <c r="VAM934" s="213"/>
      <c r="VAN934" s="213"/>
      <c r="VAO934" s="213"/>
      <c r="VAP934" s="213"/>
      <c r="VAQ934" s="213"/>
      <c r="VAR934" s="213"/>
      <c r="VAS934" s="213"/>
      <c r="VAT934" s="213"/>
      <c r="VAU934" s="213"/>
      <c r="VAV934" s="213"/>
      <c r="VAW934" s="213"/>
      <c r="VAX934" s="213"/>
      <c r="VAY934" s="213"/>
      <c r="VAZ934" s="213"/>
      <c r="VBA934" s="213"/>
      <c r="VBB934" s="213"/>
      <c r="VBC934" s="213"/>
      <c r="VBD934" s="213"/>
      <c r="VBE934" s="213"/>
      <c r="VBF934" s="213"/>
      <c r="VBG934" s="213"/>
      <c r="VBH934" s="213"/>
      <c r="VBI934" s="213"/>
      <c r="VBJ934" s="213"/>
      <c r="VBK934" s="213"/>
      <c r="VBL934" s="213"/>
      <c r="VBM934" s="213"/>
      <c r="VBN934" s="213"/>
      <c r="VBO934" s="213"/>
      <c r="VBP934" s="213"/>
      <c r="VBQ934" s="213"/>
      <c r="VBR934" s="213"/>
      <c r="VBS934" s="213"/>
      <c r="VBT934" s="213"/>
      <c r="VBU934" s="213"/>
      <c r="VBV934" s="213"/>
      <c r="VBW934" s="213"/>
      <c r="VBX934" s="213"/>
      <c r="VBY934" s="213"/>
      <c r="VBZ934" s="213"/>
      <c r="VCA934" s="213"/>
      <c r="VCB934" s="213"/>
      <c r="VCC934" s="213"/>
      <c r="VCD934" s="213"/>
      <c r="VCE934" s="213"/>
      <c r="VCF934" s="213"/>
      <c r="VCG934" s="213"/>
      <c r="VCH934" s="213"/>
      <c r="VCI934" s="213"/>
      <c r="VCJ934" s="213"/>
      <c r="VCK934" s="213"/>
      <c r="VCL934" s="213"/>
      <c r="VCM934" s="213"/>
      <c r="VCN934" s="213"/>
      <c r="VCO934" s="213"/>
      <c r="VCP934" s="213"/>
      <c r="VCQ934" s="213"/>
      <c r="VCR934" s="213"/>
      <c r="VCS934" s="213"/>
      <c r="VCT934" s="213"/>
      <c r="VCU934" s="213"/>
      <c r="VCV934" s="213"/>
      <c r="VCW934" s="213"/>
      <c r="VCX934" s="213"/>
      <c r="VCY934" s="213"/>
      <c r="VCZ934" s="213"/>
      <c r="VDA934" s="213"/>
      <c r="VDB934" s="213"/>
      <c r="VDC934" s="213"/>
      <c r="VDD934" s="213"/>
      <c r="VDE934" s="213"/>
      <c r="VDF934" s="213"/>
      <c r="VDG934" s="213"/>
      <c r="VDH934" s="213"/>
      <c r="VDI934" s="213"/>
      <c r="VDJ934" s="213"/>
      <c r="VDK934" s="213"/>
      <c r="VDL934" s="213"/>
      <c r="VDM934" s="213"/>
      <c r="VDN934" s="213"/>
      <c r="VDO934" s="213"/>
      <c r="VDP934" s="213"/>
      <c r="VDQ934" s="213"/>
      <c r="VDR934" s="213"/>
      <c r="VDS934" s="213"/>
      <c r="VDT934" s="213"/>
      <c r="VDU934" s="213"/>
      <c r="VDV934" s="213"/>
      <c r="VDW934" s="213"/>
      <c r="VDX934" s="213"/>
      <c r="VDY934" s="213"/>
      <c r="VDZ934" s="213"/>
      <c r="VEA934" s="213"/>
      <c r="VEB934" s="213"/>
      <c r="VEC934" s="213"/>
      <c r="VED934" s="213"/>
      <c r="VEE934" s="213"/>
      <c r="VEF934" s="213"/>
      <c r="VEG934" s="213"/>
      <c r="VEH934" s="213"/>
      <c r="VEI934" s="213"/>
      <c r="VEJ934" s="213"/>
      <c r="VEK934" s="213"/>
      <c r="VEL934" s="213"/>
      <c r="VEM934" s="213"/>
      <c r="VEN934" s="213"/>
      <c r="VEO934" s="213"/>
      <c r="VEP934" s="213"/>
      <c r="VEQ934" s="213"/>
      <c r="VER934" s="213"/>
      <c r="VES934" s="213"/>
      <c r="VET934" s="213"/>
      <c r="VEU934" s="213"/>
      <c r="VEV934" s="213"/>
      <c r="VEW934" s="213"/>
      <c r="VEX934" s="213"/>
      <c r="VEY934" s="213"/>
      <c r="VEZ934" s="213"/>
      <c r="VFA934" s="213"/>
      <c r="VFB934" s="213"/>
      <c r="VFC934" s="213"/>
      <c r="VFD934" s="213"/>
      <c r="VFE934" s="213"/>
      <c r="VFF934" s="213"/>
      <c r="VFG934" s="213"/>
      <c r="VFH934" s="213"/>
      <c r="VFI934" s="213"/>
      <c r="VFJ934" s="213"/>
      <c r="VFK934" s="213"/>
      <c r="VFL934" s="213"/>
      <c r="VFM934" s="213"/>
      <c r="VFN934" s="213"/>
      <c r="VFO934" s="213"/>
      <c r="VFP934" s="213"/>
      <c r="VFQ934" s="213"/>
      <c r="VFR934" s="213"/>
      <c r="VFS934" s="213"/>
      <c r="VFT934" s="213"/>
      <c r="VFU934" s="213"/>
      <c r="VFV934" s="213"/>
      <c r="VFW934" s="213"/>
      <c r="VFX934" s="213"/>
      <c r="VFY934" s="213"/>
      <c r="VFZ934" s="213"/>
      <c r="VGA934" s="213"/>
      <c r="VGB934" s="213"/>
      <c r="VGC934" s="213"/>
      <c r="VGD934" s="213"/>
      <c r="VGE934" s="213"/>
      <c r="VGF934" s="213"/>
      <c r="VGG934" s="213"/>
      <c r="VGH934" s="213"/>
      <c r="VGI934" s="213"/>
      <c r="VGJ934" s="213"/>
      <c r="VGK934" s="213"/>
      <c r="VGL934" s="213"/>
      <c r="VGM934" s="213"/>
      <c r="VGN934" s="213"/>
      <c r="VGO934" s="213"/>
      <c r="VGP934" s="213"/>
      <c r="VGQ934" s="213"/>
      <c r="VGR934" s="213"/>
      <c r="VGS934" s="213"/>
      <c r="VGT934" s="213"/>
      <c r="VGU934" s="213"/>
      <c r="VGV934" s="213"/>
      <c r="VGW934" s="213"/>
      <c r="VGX934" s="213"/>
      <c r="VGY934" s="213"/>
      <c r="VGZ934" s="213"/>
      <c r="VHA934" s="213"/>
      <c r="VHB934" s="213"/>
      <c r="VHC934" s="213"/>
      <c r="VHD934" s="213"/>
      <c r="VHE934" s="213"/>
      <c r="VHF934" s="213"/>
      <c r="VHG934" s="213"/>
      <c r="VHH934" s="213"/>
      <c r="VHI934" s="213"/>
      <c r="VHJ934" s="213"/>
      <c r="VHK934" s="213"/>
      <c r="VHL934" s="213"/>
      <c r="VHM934" s="213"/>
      <c r="VHN934" s="213"/>
      <c r="VHO934" s="213"/>
      <c r="VHP934" s="213"/>
      <c r="VHQ934" s="213"/>
      <c r="VHR934" s="213"/>
      <c r="VHS934" s="213"/>
      <c r="VHT934" s="213"/>
      <c r="VHU934" s="213"/>
      <c r="VHV934" s="213"/>
      <c r="VHW934" s="213"/>
      <c r="VHX934" s="213"/>
      <c r="VHY934" s="213"/>
      <c r="VHZ934" s="213"/>
      <c r="VIA934" s="213"/>
      <c r="VIB934" s="213"/>
      <c r="VIC934" s="213"/>
      <c r="VID934" s="213"/>
      <c r="VIE934" s="213"/>
      <c r="VIF934" s="213"/>
      <c r="VIG934" s="213"/>
      <c r="VIH934" s="213"/>
      <c r="VII934" s="213"/>
      <c r="VIJ934" s="213"/>
      <c r="VIK934" s="213"/>
      <c r="VIL934" s="213"/>
      <c r="VIM934" s="213"/>
      <c r="VIN934" s="213"/>
      <c r="VIO934" s="213"/>
      <c r="VIP934" s="213"/>
      <c r="VIQ934" s="213"/>
      <c r="VIR934" s="213"/>
      <c r="VIS934" s="213"/>
      <c r="VIT934" s="213"/>
      <c r="VIU934" s="213"/>
      <c r="VIV934" s="213"/>
      <c r="VIW934" s="213"/>
      <c r="VIX934" s="213"/>
      <c r="VIY934" s="213"/>
      <c r="VIZ934" s="213"/>
      <c r="VJA934" s="213"/>
      <c r="VJB934" s="213"/>
      <c r="VJC934" s="213"/>
      <c r="VJD934" s="213"/>
      <c r="VJE934" s="213"/>
      <c r="VJF934" s="213"/>
      <c r="VJG934" s="213"/>
      <c r="VJH934" s="213"/>
      <c r="VJI934" s="213"/>
      <c r="VJJ934" s="213"/>
      <c r="VJK934" s="213"/>
      <c r="VJL934" s="213"/>
      <c r="VJM934" s="213"/>
      <c r="VJN934" s="213"/>
      <c r="VJO934" s="213"/>
      <c r="VJP934" s="213"/>
      <c r="VJQ934" s="213"/>
      <c r="VJR934" s="213"/>
      <c r="VJS934" s="213"/>
      <c r="VJT934" s="213"/>
      <c r="VJU934" s="213"/>
      <c r="VJV934" s="213"/>
      <c r="VJW934" s="213"/>
      <c r="VJX934" s="213"/>
      <c r="VJY934" s="213"/>
      <c r="VJZ934" s="213"/>
      <c r="VKA934" s="213"/>
      <c r="VKB934" s="213"/>
      <c r="VKC934" s="213"/>
      <c r="VKD934" s="213"/>
      <c r="VKE934" s="213"/>
      <c r="VKF934" s="213"/>
      <c r="VKG934" s="213"/>
      <c r="VKH934" s="213"/>
      <c r="VKI934" s="213"/>
      <c r="VKJ934" s="213"/>
      <c r="VKK934" s="213"/>
      <c r="VKL934" s="213"/>
      <c r="VKM934" s="213"/>
      <c r="VKN934" s="213"/>
      <c r="VKO934" s="213"/>
      <c r="VKP934" s="213"/>
      <c r="VKQ934" s="213"/>
      <c r="VKR934" s="213"/>
      <c r="VKS934" s="213"/>
      <c r="VKT934" s="213"/>
      <c r="VKU934" s="213"/>
      <c r="VKV934" s="213"/>
      <c r="VKW934" s="213"/>
      <c r="VKX934" s="213"/>
      <c r="VKY934" s="213"/>
      <c r="VKZ934" s="213"/>
      <c r="VLA934" s="213"/>
      <c r="VLB934" s="213"/>
      <c r="VLC934" s="213"/>
      <c r="VLD934" s="213"/>
      <c r="VLE934" s="213"/>
      <c r="VLF934" s="213"/>
      <c r="VLG934" s="213"/>
      <c r="VLH934" s="213"/>
      <c r="VLI934" s="213"/>
      <c r="VLJ934" s="213"/>
      <c r="VLK934" s="213"/>
      <c r="VLL934" s="213"/>
      <c r="VLM934" s="213"/>
      <c r="VLN934" s="213"/>
      <c r="VLO934" s="213"/>
      <c r="VLP934" s="213"/>
      <c r="VLQ934" s="213"/>
      <c r="VLR934" s="213"/>
      <c r="VLS934" s="213"/>
      <c r="VLT934" s="213"/>
      <c r="VLU934" s="213"/>
      <c r="VLV934" s="213"/>
      <c r="VLW934" s="213"/>
      <c r="VLX934" s="213"/>
      <c r="VLY934" s="213"/>
      <c r="VLZ934" s="213"/>
      <c r="VMA934" s="213"/>
      <c r="VMB934" s="213"/>
      <c r="VMC934" s="213"/>
      <c r="VMD934" s="213"/>
      <c r="VME934" s="213"/>
      <c r="VMF934" s="213"/>
      <c r="VMG934" s="213"/>
      <c r="VMH934" s="213"/>
      <c r="VMI934" s="213"/>
      <c r="VMJ934" s="213"/>
      <c r="VMK934" s="213"/>
      <c r="VML934" s="213"/>
      <c r="VMM934" s="213"/>
      <c r="VMN934" s="213"/>
      <c r="VMO934" s="213"/>
      <c r="VMP934" s="213"/>
      <c r="VMQ934" s="213"/>
      <c r="VMR934" s="213"/>
      <c r="VMS934" s="213"/>
      <c r="VMT934" s="213"/>
      <c r="VMU934" s="213"/>
      <c r="VMV934" s="213"/>
      <c r="VMW934" s="213"/>
      <c r="VMX934" s="213"/>
      <c r="VMY934" s="213"/>
      <c r="VMZ934" s="213"/>
      <c r="VNA934" s="213"/>
      <c r="VNB934" s="213"/>
      <c r="VNC934" s="213"/>
      <c r="VND934" s="213"/>
      <c r="VNE934" s="213"/>
      <c r="VNF934" s="213"/>
      <c r="VNG934" s="213"/>
      <c r="VNH934" s="213"/>
      <c r="VNI934" s="213"/>
      <c r="VNJ934" s="213"/>
      <c r="VNK934" s="213"/>
      <c r="VNL934" s="213"/>
      <c r="VNM934" s="213"/>
      <c r="VNN934" s="213"/>
      <c r="VNO934" s="213"/>
      <c r="VNP934" s="213"/>
      <c r="VNQ934" s="213"/>
      <c r="VNR934" s="213"/>
      <c r="VNS934" s="213"/>
      <c r="VNT934" s="213"/>
      <c r="VNU934" s="213"/>
      <c r="VNV934" s="213"/>
      <c r="VNW934" s="213"/>
      <c r="VNX934" s="213"/>
      <c r="VNY934" s="213"/>
      <c r="VNZ934" s="213"/>
      <c r="VOA934" s="213"/>
      <c r="VOB934" s="213"/>
      <c r="VOC934" s="213"/>
      <c r="VOD934" s="213"/>
      <c r="VOE934" s="213"/>
      <c r="VOF934" s="213"/>
      <c r="VOG934" s="213"/>
      <c r="VOH934" s="213"/>
      <c r="VOI934" s="213"/>
      <c r="VOJ934" s="213"/>
      <c r="VOK934" s="213"/>
      <c r="VOL934" s="213"/>
      <c r="VOM934" s="213"/>
      <c r="VON934" s="213"/>
      <c r="VOO934" s="213"/>
      <c r="VOP934" s="213"/>
      <c r="VOQ934" s="213"/>
      <c r="VOR934" s="213"/>
      <c r="VOS934" s="213"/>
      <c r="VOT934" s="213"/>
      <c r="VOU934" s="213"/>
      <c r="VOV934" s="213"/>
      <c r="VOW934" s="213"/>
      <c r="VOX934" s="213"/>
      <c r="VOY934" s="213"/>
      <c r="VOZ934" s="213"/>
      <c r="VPA934" s="213"/>
      <c r="VPB934" s="213"/>
      <c r="VPC934" s="213"/>
      <c r="VPD934" s="213"/>
      <c r="VPE934" s="213"/>
      <c r="VPF934" s="213"/>
      <c r="VPG934" s="213"/>
      <c r="VPH934" s="213"/>
      <c r="VPI934" s="213"/>
      <c r="VPJ934" s="213"/>
      <c r="VPK934" s="213"/>
      <c r="VPL934" s="213"/>
      <c r="VPM934" s="213"/>
      <c r="VPN934" s="213"/>
      <c r="VPO934" s="213"/>
      <c r="VPP934" s="213"/>
      <c r="VPQ934" s="213"/>
      <c r="VPR934" s="213"/>
      <c r="VPS934" s="213"/>
      <c r="VPT934" s="213"/>
      <c r="VPU934" s="213"/>
      <c r="VPV934" s="213"/>
      <c r="VPW934" s="213"/>
      <c r="VPX934" s="213"/>
      <c r="VPY934" s="213"/>
      <c r="VPZ934" s="213"/>
      <c r="VQA934" s="213"/>
      <c r="VQB934" s="213"/>
      <c r="VQC934" s="213"/>
      <c r="VQD934" s="213"/>
      <c r="VQE934" s="213"/>
      <c r="VQF934" s="213"/>
      <c r="VQG934" s="213"/>
      <c r="VQH934" s="213"/>
      <c r="VQI934" s="213"/>
      <c r="VQJ934" s="213"/>
      <c r="VQK934" s="213"/>
      <c r="VQL934" s="213"/>
      <c r="VQM934" s="213"/>
      <c r="VQN934" s="213"/>
      <c r="VQO934" s="213"/>
      <c r="VQP934" s="213"/>
      <c r="VQQ934" s="213"/>
      <c r="VQR934" s="213"/>
      <c r="VQS934" s="213"/>
      <c r="VQT934" s="213"/>
      <c r="VQU934" s="213"/>
      <c r="VQV934" s="213"/>
      <c r="VQW934" s="213"/>
      <c r="VQX934" s="213"/>
      <c r="VQY934" s="213"/>
      <c r="VQZ934" s="213"/>
      <c r="VRA934" s="213"/>
      <c r="VRB934" s="213"/>
      <c r="VRC934" s="213"/>
      <c r="VRD934" s="213"/>
      <c r="VRE934" s="213"/>
      <c r="VRF934" s="213"/>
      <c r="VRG934" s="213"/>
      <c r="VRH934" s="213"/>
      <c r="VRI934" s="213"/>
      <c r="VRJ934" s="213"/>
      <c r="VRK934" s="213"/>
      <c r="VRL934" s="213"/>
      <c r="VRM934" s="213"/>
      <c r="VRN934" s="213"/>
      <c r="VRO934" s="213"/>
      <c r="VRP934" s="213"/>
      <c r="VRQ934" s="213"/>
      <c r="VRR934" s="213"/>
      <c r="VRS934" s="213"/>
      <c r="VRT934" s="213"/>
      <c r="VRU934" s="213"/>
      <c r="VRV934" s="213"/>
      <c r="VRW934" s="213"/>
      <c r="VRX934" s="213"/>
      <c r="VRY934" s="213"/>
      <c r="VRZ934" s="213"/>
      <c r="VSA934" s="213"/>
      <c r="VSB934" s="213"/>
      <c r="VSC934" s="213"/>
      <c r="VSD934" s="213"/>
      <c r="VSE934" s="213"/>
      <c r="VSF934" s="213"/>
      <c r="VSG934" s="213"/>
      <c r="VSH934" s="213"/>
      <c r="VSI934" s="213"/>
      <c r="VSJ934" s="213"/>
      <c r="VSK934" s="213"/>
      <c r="VSL934" s="213"/>
      <c r="VSM934" s="213"/>
      <c r="VSN934" s="213"/>
      <c r="VSO934" s="213"/>
      <c r="VSP934" s="213"/>
      <c r="VSQ934" s="213"/>
      <c r="VSR934" s="213"/>
      <c r="VSS934" s="213"/>
      <c r="VST934" s="213"/>
      <c r="VSU934" s="213"/>
      <c r="VSV934" s="213"/>
      <c r="VSW934" s="213"/>
      <c r="VSX934" s="213"/>
      <c r="VSY934" s="213"/>
      <c r="VSZ934" s="213"/>
      <c r="VTA934" s="213"/>
      <c r="VTB934" s="213"/>
      <c r="VTC934" s="213"/>
      <c r="VTD934" s="213"/>
      <c r="VTE934" s="213"/>
      <c r="VTF934" s="213"/>
      <c r="VTG934" s="213"/>
      <c r="VTH934" s="213"/>
      <c r="VTI934" s="213"/>
      <c r="VTJ934" s="213"/>
      <c r="VTK934" s="213"/>
      <c r="VTL934" s="213"/>
      <c r="VTM934" s="213"/>
      <c r="VTN934" s="213"/>
      <c r="VTO934" s="213"/>
      <c r="VTP934" s="213"/>
      <c r="VTQ934" s="213"/>
      <c r="VTR934" s="213"/>
      <c r="VTS934" s="213"/>
      <c r="VTT934" s="213"/>
      <c r="VTU934" s="213"/>
      <c r="VTV934" s="213"/>
      <c r="VTW934" s="213"/>
      <c r="VTX934" s="213"/>
      <c r="VTY934" s="213"/>
      <c r="VTZ934" s="213"/>
      <c r="VUA934" s="213"/>
      <c r="VUB934" s="213"/>
      <c r="VUC934" s="213"/>
      <c r="VUD934" s="213"/>
      <c r="VUE934" s="213"/>
      <c r="VUF934" s="213"/>
      <c r="VUG934" s="213"/>
      <c r="VUH934" s="213"/>
      <c r="VUI934" s="213"/>
      <c r="VUJ934" s="213"/>
      <c r="VUK934" s="213"/>
      <c r="VUL934" s="213"/>
      <c r="VUM934" s="213"/>
      <c r="VUN934" s="213"/>
      <c r="VUO934" s="213"/>
      <c r="VUP934" s="213"/>
      <c r="VUQ934" s="213"/>
      <c r="VUR934" s="213"/>
      <c r="VUS934" s="213"/>
      <c r="VUT934" s="213"/>
      <c r="VUU934" s="213"/>
      <c r="VUV934" s="213"/>
      <c r="VUW934" s="213"/>
      <c r="VUX934" s="213"/>
      <c r="VUY934" s="213"/>
      <c r="VUZ934" s="213"/>
      <c r="VVA934" s="213"/>
      <c r="VVB934" s="213"/>
      <c r="VVC934" s="213"/>
      <c r="VVD934" s="213"/>
      <c r="VVE934" s="213"/>
      <c r="VVF934" s="213"/>
      <c r="VVG934" s="213"/>
      <c r="VVH934" s="213"/>
      <c r="VVI934" s="213"/>
      <c r="VVJ934" s="213"/>
      <c r="VVK934" s="213"/>
      <c r="VVL934" s="213"/>
      <c r="VVM934" s="213"/>
      <c r="VVN934" s="213"/>
      <c r="VVO934" s="213"/>
      <c r="VVP934" s="213"/>
      <c r="VVQ934" s="213"/>
      <c r="VVR934" s="213"/>
      <c r="VVS934" s="213"/>
      <c r="VVT934" s="213"/>
      <c r="VVU934" s="213"/>
      <c r="VVV934" s="213"/>
      <c r="VVW934" s="213"/>
      <c r="VVX934" s="213"/>
      <c r="VVY934" s="213"/>
      <c r="VVZ934" s="213"/>
      <c r="VWA934" s="213"/>
      <c r="VWB934" s="213"/>
      <c r="VWC934" s="213"/>
      <c r="VWD934" s="213"/>
      <c r="VWE934" s="213"/>
      <c r="VWF934" s="213"/>
      <c r="VWG934" s="213"/>
      <c r="VWH934" s="213"/>
      <c r="VWI934" s="213"/>
      <c r="VWJ934" s="213"/>
      <c r="VWK934" s="213"/>
      <c r="VWL934" s="213"/>
      <c r="VWM934" s="213"/>
      <c r="VWN934" s="213"/>
      <c r="VWO934" s="213"/>
      <c r="VWP934" s="213"/>
      <c r="VWQ934" s="213"/>
      <c r="VWR934" s="213"/>
      <c r="VWS934" s="213"/>
      <c r="VWT934" s="213"/>
      <c r="VWU934" s="213"/>
      <c r="VWV934" s="213"/>
      <c r="VWW934" s="213"/>
      <c r="VWX934" s="213"/>
      <c r="VWY934" s="213"/>
      <c r="VWZ934" s="213"/>
      <c r="VXA934" s="213"/>
      <c r="VXB934" s="213"/>
      <c r="VXC934" s="213"/>
      <c r="VXD934" s="213"/>
      <c r="VXE934" s="213"/>
      <c r="VXF934" s="213"/>
      <c r="VXG934" s="213"/>
      <c r="VXH934" s="213"/>
      <c r="VXI934" s="213"/>
      <c r="VXJ934" s="213"/>
      <c r="VXK934" s="213"/>
      <c r="VXL934" s="213"/>
      <c r="VXM934" s="213"/>
      <c r="VXN934" s="213"/>
      <c r="VXO934" s="213"/>
      <c r="VXP934" s="213"/>
      <c r="VXQ934" s="213"/>
      <c r="VXR934" s="213"/>
      <c r="VXS934" s="213"/>
      <c r="VXT934" s="213"/>
      <c r="VXU934" s="213"/>
      <c r="VXV934" s="213"/>
      <c r="VXW934" s="213"/>
      <c r="VXX934" s="213"/>
      <c r="VXY934" s="213"/>
      <c r="VXZ934" s="213"/>
      <c r="VYA934" s="213"/>
      <c r="VYB934" s="213"/>
      <c r="VYC934" s="213"/>
      <c r="VYD934" s="213"/>
      <c r="VYE934" s="213"/>
      <c r="VYF934" s="213"/>
      <c r="VYG934" s="213"/>
      <c r="VYH934" s="213"/>
      <c r="VYI934" s="213"/>
      <c r="VYJ934" s="213"/>
      <c r="VYK934" s="213"/>
      <c r="VYL934" s="213"/>
      <c r="VYM934" s="213"/>
      <c r="VYN934" s="213"/>
      <c r="VYO934" s="213"/>
      <c r="VYP934" s="213"/>
      <c r="VYQ934" s="213"/>
      <c r="VYR934" s="213"/>
      <c r="VYS934" s="213"/>
      <c r="VYT934" s="213"/>
      <c r="VYU934" s="213"/>
      <c r="VYV934" s="213"/>
      <c r="VYW934" s="213"/>
      <c r="VYX934" s="213"/>
      <c r="VYY934" s="213"/>
      <c r="VYZ934" s="213"/>
      <c r="VZA934" s="213"/>
      <c r="VZB934" s="213"/>
      <c r="VZC934" s="213"/>
      <c r="VZD934" s="213"/>
      <c r="VZE934" s="213"/>
      <c r="VZF934" s="213"/>
      <c r="VZG934" s="213"/>
      <c r="VZH934" s="213"/>
      <c r="VZI934" s="213"/>
      <c r="VZJ934" s="213"/>
      <c r="VZK934" s="213"/>
      <c r="VZL934" s="213"/>
      <c r="VZM934" s="213"/>
      <c r="VZN934" s="213"/>
      <c r="VZO934" s="213"/>
      <c r="VZP934" s="213"/>
      <c r="VZQ934" s="213"/>
      <c r="VZR934" s="213"/>
      <c r="VZS934" s="213"/>
      <c r="VZT934" s="213"/>
      <c r="VZU934" s="213"/>
      <c r="VZV934" s="213"/>
      <c r="VZW934" s="213"/>
      <c r="VZX934" s="213"/>
      <c r="VZY934" s="213"/>
      <c r="VZZ934" s="213"/>
      <c r="WAA934" s="213"/>
      <c r="WAB934" s="213"/>
      <c r="WAC934" s="213"/>
      <c r="WAD934" s="213"/>
      <c r="WAE934" s="213"/>
      <c r="WAF934" s="213"/>
      <c r="WAG934" s="213"/>
      <c r="WAH934" s="213"/>
      <c r="WAI934" s="213"/>
      <c r="WAJ934" s="213"/>
      <c r="WAK934" s="213"/>
      <c r="WAL934" s="213"/>
      <c r="WAM934" s="213"/>
      <c r="WAN934" s="213"/>
      <c r="WAO934" s="213"/>
      <c r="WAP934" s="213"/>
      <c r="WAQ934" s="213"/>
      <c r="WAR934" s="213"/>
      <c r="WAS934" s="213"/>
      <c r="WAT934" s="213"/>
      <c r="WAU934" s="213"/>
      <c r="WAV934" s="213"/>
      <c r="WAW934" s="213"/>
      <c r="WAX934" s="213"/>
      <c r="WAY934" s="213"/>
      <c r="WAZ934" s="213"/>
      <c r="WBA934" s="213"/>
      <c r="WBB934" s="213"/>
      <c r="WBC934" s="213"/>
      <c r="WBD934" s="213"/>
      <c r="WBE934" s="213"/>
      <c r="WBF934" s="213"/>
      <c r="WBG934" s="213"/>
      <c r="WBH934" s="213"/>
      <c r="WBI934" s="213"/>
      <c r="WBJ934" s="213"/>
      <c r="WBK934" s="213"/>
      <c r="WBL934" s="213"/>
      <c r="WBM934" s="213"/>
      <c r="WBN934" s="213"/>
      <c r="WBO934" s="213"/>
      <c r="WBP934" s="213"/>
      <c r="WBQ934" s="213"/>
      <c r="WBR934" s="213"/>
      <c r="WBS934" s="213"/>
      <c r="WBT934" s="213"/>
      <c r="WBU934" s="213"/>
      <c r="WBV934" s="213"/>
      <c r="WBW934" s="213"/>
      <c r="WBX934" s="213"/>
      <c r="WBY934" s="213"/>
      <c r="WBZ934" s="213"/>
      <c r="WCA934" s="213"/>
      <c r="WCB934" s="213"/>
      <c r="WCC934" s="213"/>
      <c r="WCD934" s="213"/>
      <c r="WCE934" s="213"/>
      <c r="WCF934" s="213"/>
      <c r="WCG934" s="213"/>
      <c r="WCH934" s="213"/>
      <c r="WCI934" s="213"/>
      <c r="WCJ934" s="213"/>
      <c r="WCK934" s="213"/>
      <c r="WCL934" s="213"/>
      <c r="WCM934" s="213"/>
      <c r="WCN934" s="213"/>
      <c r="WCO934" s="213"/>
      <c r="WCP934" s="213"/>
      <c r="WCQ934" s="213"/>
      <c r="WCR934" s="213"/>
      <c r="WCS934" s="213"/>
      <c r="WCT934" s="213"/>
      <c r="WCU934" s="213"/>
      <c r="WCV934" s="213"/>
      <c r="WCW934" s="213"/>
      <c r="WCX934" s="213"/>
      <c r="WCY934" s="213"/>
      <c r="WCZ934" s="213"/>
      <c r="WDA934" s="213"/>
      <c r="WDB934" s="213"/>
      <c r="WDC934" s="213"/>
      <c r="WDD934" s="213"/>
      <c r="WDE934" s="213"/>
      <c r="WDF934" s="213"/>
      <c r="WDG934" s="213"/>
      <c r="WDH934" s="213"/>
      <c r="WDI934" s="213"/>
      <c r="WDJ934" s="213"/>
      <c r="WDK934" s="213"/>
      <c r="WDL934" s="213"/>
      <c r="WDM934" s="213"/>
      <c r="WDN934" s="213"/>
      <c r="WDO934" s="213"/>
      <c r="WDP934" s="213"/>
      <c r="WDQ934" s="213"/>
      <c r="WDR934" s="213"/>
      <c r="WDS934" s="213"/>
      <c r="WDT934" s="213"/>
      <c r="WDU934" s="213"/>
      <c r="WDV934" s="213"/>
      <c r="WDW934" s="213"/>
      <c r="WDX934" s="213"/>
      <c r="WDY934" s="213"/>
      <c r="WDZ934" s="213"/>
      <c r="WEA934" s="213"/>
      <c r="WEB934" s="213"/>
      <c r="WEC934" s="213"/>
      <c r="WED934" s="213"/>
      <c r="WEE934" s="213"/>
      <c r="WEF934" s="213"/>
      <c r="WEG934" s="213"/>
      <c r="WEH934" s="213"/>
      <c r="WEI934" s="213"/>
      <c r="WEJ934" s="213"/>
      <c r="WEK934" s="213"/>
      <c r="WEL934" s="213"/>
      <c r="WEM934" s="213"/>
      <c r="WEN934" s="213"/>
      <c r="WEO934" s="213"/>
      <c r="WEP934" s="213"/>
      <c r="WEQ934" s="213"/>
      <c r="WER934" s="213"/>
      <c r="WES934" s="213"/>
      <c r="WET934" s="213"/>
      <c r="WEU934" s="213"/>
      <c r="WEV934" s="213"/>
      <c r="WEW934" s="213"/>
      <c r="WEX934" s="213"/>
      <c r="WEY934" s="213"/>
      <c r="WEZ934" s="213"/>
      <c r="WFA934" s="213"/>
      <c r="WFB934" s="213"/>
      <c r="WFC934" s="213"/>
      <c r="WFD934" s="213"/>
      <c r="WFE934" s="213"/>
      <c r="WFF934" s="213"/>
      <c r="WFG934" s="213"/>
      <c r="WFH934" s="213"/>
      <c r="WFI934" s="213"/>
      <c r="WFJ934" s="213"/>
      <c r="WFK934" s="213"/>
      <c r="WFL934" s="213"/>
      <c r="WFM934" s="213"/>
      <c r="WFN934" s="213"/>
      <c r="WFO934" s="213"/>
      <c r="WFP934" s="213"/>
      <c r="WFQ934" s="213"/>
      <c r="WFR934" s="213"/>
      <c r="WFS934" s="213"/>
      <c r="WFT934" s="213"/>
      <c r="WFU934" s="213"/>
      <c r="WFV934" s="213"/>
      <c r="WFW934" s="213"/>
      <c r="WFX934" s="213"/>
      <c r="WFY934" s="213"/>
      <c r="WFZ934" s="213"/>
      <c r="WGA934" s="213"/>
      <c r="WGB934" s="213"/>
      <c r="WGC934" s="213"/>
      <c r="WGD934" s="213"/>
      <c r="WGE934" s="213"/>
      <c r="WGF934" s="213"/>
      <c r="WGG934" s="213"/>
      <c r="WGH934" s="213"/>
      <c r="WGI934" s="213"/>
      <c r="WGJ934" s="213"/>
      <c r="WGK934" s="213"/>
      <c r="WGL934" s="213"/>
      <c r="WGM934" s="213"/>
      <c r="WGN934" s="213"/>
      <c r="WGO934" s="213"/>
      <c r="WGP934" s="213"/>
      <c r="WGQ934" s="213"/>
      <c r="WGR934" s="213"/>
      <c r="WGS934" s="213"/>
      <c r="WGT934" s="213"/>
      <c r="WGU934" s="213"/>
      <c r="WGV934" s="213"/>
      <c r="WGW934" s="213"/>
    </row>
    <row r="935" spans="1:23" ht="38.25">
      <c r="A935" s="233" t="s">
        <v>3156</v>
      </c>
      <c r="B935" s="233" t="s">
        <v>3157</v>
      </c>
      <c r="C935" s="233" t="s">
        <v>81</v>
      </c>
      <c r="D935" s="233" t="s">
        <v>3158</v>
      </c>
      <c r="E935" s="346">
        <v>45000</v>
      </c>
      <c r="F935" s="346">
        <v>45156</v>
      </c>
      <c r="G935" s="346">
        <v>45156</v>
      </c>
      <c r="H935" s="233"/>
      <c r="I935" s="456">
        <v>554500</v>
      </c>
      <c r="J935" s="457"/>
      <c r="K935" s="458"/>
      <c r="L935" s="335">
        <v>100</v>
      </c>
      <c r="M935" s="240">
        <v>345</v>
      </c>
      <c r="N935" s="240" t="s">
        <v>22</v>
      </c>
      <c r="O935" s="240" t="s">
        <v>22</v>
      </c>
      <c r="P935" s="240" t="s">
        <v>22</v>
      </c>
      <c r="Q935" s="240" t="s">
        <v>22</v>
      </c>
      <c r="R935" s="240" t="s">
        <v>22</v>
      </c>
      <c r="S935" s="240" t="s">
        <v>22</v>
      </c>
      <c r="T935" s="240" t="s">
        <v>22</v>
      </c>
      <c r="U935" s="240" t="s">
        <v>22</v>
      </c>
      <c r="V935" s="240" t="s">
        <v>1315</v>
      </c>
      <c r="W935" s="297"/>
    </row>
    <row r="936" spans="1:23" ht="38.25">
      <c r="A936" s="233" t="s">
        <v>3159</v>
      </c>
      <c r="B936" s="233" t="s">
        <v>3160</v>
      </c>
      <c r="C936" s="261" t="s">
        <v>215</v>
      </c>
      <c r="D936" s="261" t="s">
        <v>3161</v>
      </c>
      <c r="E936" s="477">
        <v>44984</v>
      </c>
      <c r="F936" s="346">
        <v>45135</v>
      </c>
      <c r="G936" s="306">
        <v>45135</v>
      </c>
      <c r="H936" s="261"/>
      <c r="I936" s="437">
        <v>216119</v>
      </c>
      <c r="J936" s="309"/>
      <c r="K936" s="310"/>
      <c r="L936" s="335">
        <v>100</v>
      </c>
      <c r="M936" s="278">
        <v>138</v>
      </c>
      <c r="N936" s="278" t="s">
        <v>22</v>
      </c>
      <c r="O936" s="278" t="s">
        <v>22</v>
      </c>
      <c r="P936" s="278" t="s">
        <v>22</v>
      </c>
      <c r="Q936" s="278" t="s">
        <v>22</v>
      </c>
      <c r="R936" s="278" t="s">
        <v>22</v>
      </c>
      <c r="S936" s="278" t="s">
        <v>22</v>
      </c>
      <c r="T936" s="278" t="s">
        <v>22</v>
      </c>
      <c r="U936" s="278" t="s">
        <v>22</v>
      </c>
      <c r="V936" s="278" t="s">
        <v>1315</v>
      </c>
      <c r="W936" s="277"/>
    </row>
    <row r="937" spans="1:23" ht="38.25">
      <c r="A937" s="296" t="s">
        <v>3230</v>
      </c>
      <c r="B937" s="233" t="s">
        <v>3226</v>
      </c>
      <c r="C937" s="294" t="s">
        <v>2868</v>
      </c>
      <c r="D937" s="294" t="s">
        <v>3227</v>
      </c>
      <c r="E937" s="232">
        <v>45509</v>
      </c>
      <c r="F937" s="346">
        <v>45631</v>
      </c>
      <c r="G937" s="306"/>
      <c r="H937" s="261"/>
      <c r="I937" s="437"/>
      <c r="J937" s="309"/>
      <c r="K937" s="310"/>
      <c r="L937" s="335">
        <v>0</v>
      </c>
      <c r="M937" s="278" t="s">
        <v>22</v>
      </c>
      <c r="N937" s="278">
        <v>138</v>
      </c>
      <c r="O937" s="278" t="s">
        <v>22</v>
      </c>
      <c r="P937" s="278" t="s">
        <v>22</v>
      </c>
      <c r="Q937" s="278" t="s">
        <v>22</v>
      </c>
      <c r="R937" s="278" t="s">
        <v>22</v>
      </c>
      <c r="S937" s="278" t="s">
        <v>22</v>
      </c>
      <c r="T937" s="278" t="s">
        <v>22</v>
      </c>
      <c r="U937" s="278" t="s">
        <v>22</v>
      </c>
      <c r="V937" s="256" t="s">
        <v>138</v>
      </c>
      <c r="W937" s="277"/>
    </row>
    <row r="938" spans="1:23" ht="38.25">
      <c r="A938" s="296" t="s">
        <v>3229</v>
      </c>
      <c r="B938" s="233" t="s">
        <v>3228</v>
      </c>
      <c r="C938" s="294" t="s">
        <v>3262</v>
      </c>
      <c r="D938" s="294" t="s">
        <v>3263</v>
      </c>
      <c r="E938" s="477">
        <v>45352</v>
      </c>
      <c r="F938" s="346">
        <v>45536</v>
      </c>
      <c r="G938" s="306"/>
      <c r="H938" s="261"/>
      <c r="I938" s="456"/>
      <c r="J938" s="309"/>
      <c r="K938" s="310"/>
      <c r="L938" s="335">
        <v>0</v>
      </c>
      <c r="M938" s="278">
        <v>69</v>
      </c>
      <c r="N938" s="278" t="s">
        <v>22</v>
      </c>
      <c r="O938" s="278" t="s">
        <v>22</v>
      </c>
      <c r="P938" s="278" t="s">
        <v>22</v>
      </c>
      <c r="Q938" s="278" t="s">
        <v>22</v>
      </c>
      <c r="R938" s="278" t="s">
        <v>22</v>
      </c>
      <c r="S938" s="278" t="s">
        <v>22</v>
      </c>
      <c r="T938" s="278" t="s">
        <v>22</v>
      </c>
      <c r="U938" s="278" t="s">
        <v>22</v>
      </c>
      <c r="V938" s="256" t="s">
        <v>138</v>
      </c>
      <c r="W938" s="277"/>
    </row>
    <row r="939" spans="1:23" ht="38.25">
      <c r="A939" s="296" t="s">
        <v>3231</v>
      </c>
      <c r="B939" s="233" t="s">
        <v>3233</v>
      </c>
      <c r="C939" s="294" t="s">
        <v>102</v>
      </c>
      <c r="D939" s="294" t="s">
        <v>3232</v>
      </c>
      <c r="E939" s="472">
        <v>45334</v>
      </c>
      <c r="F939" s="346">
        <v>45458</v>
      </c>
      <c r="G939" s="306"/>
      <c r="H939" s="261"/>
      <c r="I939" s="324">
        <v>1292171.74</v>
      </c>
      <c r="J939" s="309"/>
      <c r="K939" s="310"/>
      <c r="L939" s="335">
        <v>0</v>
      </c>
      <c r="M939" s="278">
        <v>138</v>
      </c>
      <c r="N939" s="278" t="s">
        <v>22</v>
      </c>
      <c r="O939" s="278" t="s">
        <v>22</v>
      </c>
      <c r="P939" s="278" t="s">
        <v>22</v>
      </c>
      <c r="Q939" s="278" t="s">
        <v>22</v>
      </c>
      <c r="R939" s="278" t="s">
        <v>22</v>
      </c>
      <c r="S939" s="278" t="s">
        <v>22</v>
      </c>
      <c r="T939" s="278" t="s">
        <v>22</v>
      </c>
      <c r="U939" s="278" t="s">
        <v>22</v>
      </c>
      <c r="V939" s="256" t="s">
        <v>138</v>
      </c>
      <c r="W939" s="277"/>
    </row>
    <row r="940" spans="1:23" ht="83.45" customHeight="1">
      <c r="A940" s="296" t="s">
        <v>3234</v>
      </c>
      <c r="B940" s="233" t="s">
        <v>3264</v>
      </c>
      <c r="C940" s="294" t="s">
        <v>26</v>
      </c>
      <c r="D940" s="294" t="s">
        <v>2837</v>
      </c>
      <c r="E940" s="515">
        <v>45362</v>
      </c>
      <c r="F940" s="346">
        <v>45427</v>
      </c>
      <c r="G940" s="306"/>
      <c r="H940" s="261"/>
      <c r="I940" s="456"/>
      <c r="J940" s="309"/>
      <c r="K940" s="310"/>
      <c r="L940" s="335">
        <v>0</v>
      </c>
      <c r="M940" s="278">
        <v>345</v>
      </c>
      <c r="N940" s="278" t="s">
        <v>22</v>
      </c>
      <c r="O940" s="278" t="s">
        <v>22</v>
      </c>
      <c r="P940" s="278" t="s">
        <v>22</v>
      </c>
      <c r="Q940" s="278" t="s">
        <v>22</v>
      </c>
      <c r="R940" s="278" t="s">
        <v>22</v>
      </c>
      <c r="S940" s="278" t="s">
        <v>22</v>
      </c>
      <c r="T940" s="278" t="s">
        <v>22</v>
      </c>
      <c r="U940" s="278" t="s">
        <v>22</v>
      </c>
      <c r="V940" s="256" t="s">
        <v>138</v>
      </c>
      <c r="W940" s="277"/>
    </row>
    <row r="941" spans="1:23" ht="83.25" customHeight="1">
      <c r="A941" s="296" t="s">
        <v>3561</v>
      </c>
      <c r="B941" s="233" t="s">
        <v>3265</v>
      </c>
      <c r="C941" s="294" t="s">
        <v>93</v>
      </c>
      <c r="D941" s="294" t="s">
        <v>3313</v>
      </c>
      <c r="E941" s="346">
        <v>45278</v>
      </c>
      <c r="F941" s="346">
        <v>45657</v>
      </c>
      <c r="G941" s="306"/>
      <c r="H941" s="261"/>
      <c r="I941" s="308">
        <v>73905086.769999996</v>
      </c>
      <c r="J941" s="309"/>
      <c r="K941" s="310"/>
      <c r="L941" s="335">
        <v>2</v>
      </c>
      <c r="M941" s="278" t="s">
        <v>22</v>
      </c>
      <c r="N941" s="278">
        <v>345</v>
      </c>
      <c r="O941" s="278" t="s">
        <v>22</v>
      </c>
      <c r="P941" s="278" t="s">
        <v>22</v>
      </c>
      <c r="Q941" s="278" t="s">
        <v>22</v>
      </c>
      <c r="R941" s="278" t="s">
        <v>22</v>
      </c>
      <c r="S941" s="278" t="s">
        <v>22</v>
      </c>
      <c r="T941" s="278" t="s">
        <v>22</v>
      </c>
      <c r="U941" s="278" t="s">
        <v>22</v>
      </c>
      <c r="V941" s="256" t="s">
        <v>138</v>
      </c>
      <c r="W941" s="277"/>
    </row>
    <row r="942" spans="1:23" ht="43.5" customHeight="1">
      <c r="A942" s="296" t="s">
        <v>3235</v>
      </c>
      <c r="B942" s="233" t="s">
        <v>3219</v>
      </c>
      <c r="C942" s="294" t="s">
        <v>210</v>
      </c>
      <c r="D942" s="294" t="s">
        <v>3224</v>
      </c>
      <c r="E942" s="477">
        <v>45383</v>
      </c>
      <c r="F942" s="346">
        <v>45641</v>
      </c>
      <c r="G942" s="306"/>
      <c r="H942" s="261"/>
      <c r="I942" s="437"/>
      <c r="J942" s="309"/>
      <c r="K942" s="310"/>
      <c r="L942" s="335">
        <v>0</v>
      </c>
      <c r="M942" s="278" t="s">
        <v>22</v>
      </c>
      <c r="N942" s="278">
        <v>138</v>
      </c>
      <c r="O942" s="278" t="s">
        <v>22</v>
      </c>
      <c r="P942" s="278" t="s">
        <v>22</v>
      </c>
      <c r="Q942" s="278" t="s">
        <v>22</v>
      </c>
      <c r="R942" s="278" t="s">
        <v>22</v>
      </c>
      <c r="S942" s="278" t="s">
        <v>22</v>
      </c>
      <c r="T942" s="278" t="s">
        <v>22</v>
      </c>
      <c r="U942" s="278" t="s">
        <v>22</v>
      </c>
      <c r="V942" s="256" t="s">
        <v>138</v>
      </c>
      <c r="W942" s="277"/>
    </row>
    <row r="943" spans="1:23" ht="38.25">
      <c r="A943" s="296" t="s">
        <v>3238</v>
      </c>
      <c r="B943" s="233" t="s">
        <v>3236</v>
      </c>
      <c r="C943" s="294" t="s">
        <v>39</v>
      </c>
      <c r="D943" s="294" t="s">
        <v>3237</v>
      </c>
      <c r="E943" s="472">
        <v>45366</v>
      </c>
      <c r="F943" s="346">
        <v>45657</v>
      </c>
      <c r="G943" s="306"/>
      <c r="H943" s="261"/>
      <c r="I943" s="456"/>
      <c r="J943" s="309"/>
      <c r="K943" s="310"/>
      <c r="L943" s="335">
        <v>0</v>
      </c>
      <c r="M943" s="278">
        <v>138</v>
      </c>
      <c r="N943" s="278" t="s">
        <v>22</v>
      </c>
      <c r="O943" s="278" t="s">
        <v>22</v>
      </c>
      <c r="P943" s="278" t="s">
        <v>22</v>
      </c>
      <c r="Q943" s="278" t="s">
        <v>22</v>
      </c>
      <c r="R943" s="278" t="s">
        <v>22</v>
      </c>
      <c r="S943" s="278" t="s">
        <v>22</v>
      </c>
      <c r="T943" s="278" t="s">
        <v>22</v>
      </c>
      <c r="U943" s="278" t="s">
        <v>22</v>
      </c>
      <c r="V943" s="256" t="s">
        <v>138</v>
      </c>
      <c r="W943" s="277"/>
    </row>
    <row r="944" spans="1:23" ht="51.75" customHeight="1">
      <c r="A944" s="505" t="s">
        <v>3906</v>
      </c>
      <c r="B944" s="233" t="s">
        <v>3239</v>
      </c>
      <c r="C944" s="294" t="s">
        <v>2686</v>
      </c>
      <c r="D944" s="294" t="s">
        <v>3266</v>
      </c>
      <c r="E944" s="472">
        <v>45334</v>
      </c>
      <c r="F944" s="346">
        <v>45627</v>
      </c>
      <c r="G944" s="306"/>
      <c r="H944" s="261"/>
      <c r="I944" s="527">
        <v>22330477.02</v>
      </c>
      <c r="J944" s="309"/>
      <c r="K944" s="310"/>
      <c r="L944" s="335">
        <v>0</v>
      </c>
      <c r="M944" s="278" t="s">
        <v>22</v>
      </c>
      <c r="N944" s="278">
        <v>138</v>
      </c>
      <c r="O944" s="278" t="s">
        <v>22</v>
      </c>
      <c r="P944" s="278" t="s">
        <v>22</v>
      </c>
      <c r="Q944" s="278" t="s">
        <v>22</v>
      </c>
      <c r="R944" s="278" t="s">
        <v>22</v>
      </c>
      <c r="S944" s="278" t="s">
        <v>22</v>
      </c>
      <c r="T944" s="278" t="s">
        <v>22</v>
      </c>
      <c r="U944" s="278" t="s">
        <v>22</v>
      </c>
      <c r="V944" s="256" t="s">
        <v>138</v>
      </c>
      <c r="W944" s="277"/>
    </row>
    <row r="945" spans="1:23" ht="38.25">
      <c r="A945" s="233" t="s">
        <v>3240</v>
      </c>
      <c r="B945" s="233" t="s">
        <v>3220</v>
      </c>
      <c r="C945" s="294" t="s">
        <v>2854</v>
      </c>
      <c r="D945" s="294" t="s">
        <v>3267</v>
      </c>
      <c r="E945" s="472">
        <v>45387</v>
      </c>
      <c r="F945" s="346">
        <v>45641</v>
      </c>
      <c r="G945" s="306"/>
      <c r="H945" s="261"/>
      <c r="I945" s="324"/>
      <c r="J945" s="309"/>
      <c r="K945" s="310"/>
      <c r="L945" s="335">
        <v>0</v>
      </c>
      <c r="M945" s="278" t="s">
        <v>22</v>
      </c>
      <c r="N945" s="278">
        <v>138</v>
      </c>
      <c r="O945" s="278" t="s">
        <v>22</v>
      </c>
      <c r="P945" s="278" t="s">
        <v>22</v>
      </c>
      <c r="Q945" s="278" t="s">
        <v>22</v>
      </c>
      <c r="R945" s="278" t="s">
        <v>22</v>
      </c>
      <c r="S945" s="278" t="s">
        <v>22</v>
      </c>
      <c r="T945" s="278" t="s">
        <v>22</v>
      </c>
      <c r="U945" s="278" t="s">
        <v>22</v>
      </c>
      <c r="V945" s="256" t="s">
        <v>138</v>
      </c>
      <c r="W945" s="277"/>
    </row>
    <row r="946" spans="1:23" ht="25.5">
      <c r="A946" s="233" t="s">
        <v>3217</v>
      </c>
      <c r="B946" s="233" t="s">
        <v>3241</v>
      </c>
      <c r="C946" s="294" t="s">
        <v>26</v>
      </c>
      <c r="D946" s="294" t="s">
        <v>3242</v>
      </c>
      <c r="E946" s="232">
        <v>45355</v>
      </c>
      <c r="F946" s="346">
        <v>45427</v>
      </c>
      <c r="G946" s="306"/>
      <c r="H946" s="261"/>
      <c r="I946" s="437"/>
      <c r="J946" s="309"/>
      <c r="K946" s="310"/>
      <c r="L946" s="335">
        <v>0</v>
      </c>
      <c r="M946" s="278">
        <v>138</v>
      </c>
      <c r="N946" s="278" t="s">
        <v>22</v>
      </c>
      <c r="O946" s="278" t="s">
        <v>22</v>
      </c>
      <c r="P946" s="278" t="s">
        <v>22</v>
      </c>
      <c r="Q946" s="278" t="s">
        <v>22</v>
      </c>
      <c r="R946" s="278" t="s">
        <v>22</v>
      </c>
      <c r="S946" s="278" t="s">
        <v>22</v>
      </c>
      <c r="T946" s="278" t="s">
        <v>22</v>
      </c>
      <c r="U946" s="278" t="s">
        <v>22</v>
      </c>
      <c r="V946" s="256" t="s">
        <v>138</v>
      </c>
      <c r="W946" s="277"/>
    </row>
    <row r="947" spans="1:23" ht="25.5">
      <c r="A947" s="233" t="s">
        <v>3218</v>
      </c>
      <c r="B947" s="233" t="s">
        <v>3221</v>
      </c>
      <c r="C947" s="294" t="s">
        <v>137</v>
      </c>
      <c r="D947" s="294" t="s">
        <v>3243</v>
      </c>
      <c r="E947" s="542">
        <v>45362</v>
      </c>
      <c r="F947" s="346">
        <v>45473</v>
      </c>
      <c r="G947" s="306"/>
      <c r="H947" s="261"/>
      <c r="I947" s="437"/>
      <c r="J947" s="309"/>
      <c r="K947" s="310"/>
      <c r="L947" s="335">
        <v>0</v>
      </c>
      <c r="M947" s="278">
        <v>69</v>
      </c>
      <c r="N947" s="278">
        <v>138</v>
      </c>
      <c r="O947" s="278" t="s">
        <v>22</v>
      </c>
      <c r="P947" s="278" t="s">
        <v>22</v>
      </c>
      <c r="Q947" s="278" t="s">
        <v>22</v>
      </c>
      <c r="R947" s="278" t="s">
        <v>22</v>
      </c>
      <c r="S947" s="278" t="s">
        <v>22</v>
      </c>
      <c r="T947" s="278" t="s">
        <v>22</v>
      </c>
      <c r="U947" s="278" t="s">
        <v>22</v>
      </c>
      <c r="V947" s="256" t="s">
        <v>138</v>
      </c>
      <c r="W947" s="277"/>
    </row>
    <row r="948" spans="1:23" ht="51">
      <c r="A948" s="296" t="s">
        <v>3246</v>
      </c>
      <c r="B948" s="233" t="s">
        <v>3244</v>
      </c>
      <c r="C948" s="294" t="s">
        <v>1316</v>
      </c>
      <c r="D948" s="294" t="s">
        <v>3245</v>
      </c>
      <c r="E948" s="515">
        <v>45460</v>
      </c>
      <c r="F948" s="346">
        <v>45610</v>
      </c>
      <c r="G948" s="306"/>
      <c r="H948" s="261"/>
      <c r="I948" s="437"/>
      <c r="J948" s="309"/>
      <c r="K948" s="310"/>
      <c r="L948" s="335">
        <v>0</v>
      </c>
      <c r="M948" s="278">
        <v>345</v>
      </c>
      <c r="N948" s="278" t="s">
        <v>22</v>
      </c>
      <c r="O948" s="278" t="s">
        <v>22</v>
      </c>
      <c r="P948" s="278" t="s">
        <v>22</v>
      </c>
      <c r="Q948" s="278" t="s">
        <v>22</v>
      </c>
      <c r="R948" s="278" t="s">
        <v>22</v>
      </c>
      <c r="S948" s="278" t="s">
        <v>22</v>
      </c>
      <c r="T948" s="278" t="s">
        <v>22</v>
      </c>
      <c r="U948" s="278" t="s">
        <v>22</v>
      </c>
      <c r="V948" s="256" t="s">
        <v>138</v>
      </c>
      <c r="W948" s="277"/>
    </row>
    <row r="949" spans="1:23" ht="25.5">
      <c r="A949" s="296" t="s">
        <v>3253</v>
      </c>
      <c r="B949" s="233" t="s">
        <v>3222</v>
      </c>
      <c r="C949" s="294" t="s">
        <v>2854</v>
      </c>
      <c r="D949" s="294" t="s">
        <v>3254</v>
      </c>
      <c r="E949" s="477">
        <v>45383</v>
      </c>
      <c r="F949" s="477">
        <v>45473</v>
      </c>
      <c r="G949" s="306"/>
      <c r="H949" s="261"/>
      <c r="I949" s="456"/>
      <c r="J949" s="309"/>
      <c r="K949" s="310"/>
      <c r="L949" s="335">
        <v>0</v>
      </c>
      <c r="M949" s="278">
        <v>138</v>
      </c>
      <c r="N949" s="278" t="s">
        <v>22</v>
      </c>
      <c r="O949" s="278" t="s">
        <v>22</v>
      </c>
      <c r="P949" s="278" t="s">
        <v>22</v>
      </c>
      <c r="Q949" s="278" t="s">
        <v>22</v>
      </c>
      <c r="R949" s="278" t="s">
        <v>22</v>
      </c>
      <c r="S949" s="278" t="s">
        <v>22</v>
      </c>
      <c r="T949" s="278" t="s">
        <v>22</v>
      </c>
      <c r="U949" s="278" t="s">
        <v>22</v>
      </c>
      <c r="V949" s="256" t="s">
        <v>138</v>
      </c>
      <c r="W949" s="277"/>
    </row>
    <row r="950" spans="1:23" ht="41.25" customHeight="1">
      <c r="A950" s="233" t="s">
        <v>3248</v>
      </c>
      <c r="B950" s="261" t="s">
        <v>3223</v>
      </c>
      <c r="C950" s="294" t="s">
        <v>3225</v>
      </c>
      <c r="D950" s="294" t="s">
        <v>3247</v>
      </c>
      <c r="E950" s="472">
        <v>45327</v>
      </c>
      <c r="F950" s="547">
        <v>45427</v>
      </c>
      <c r="G950" s="306"/>
      <c r="H950" s="261"/>
      <c r="I950" s="586">
        <v>1196631.6399999999</v>
      </c>
      <c r="J950" s="309"/>
      <c r="K950" s="310"/>
      <c r="L950" s="335">
        <v>0</v>
      </c>
      <c r="M950" s="278" t="s">
        <v>22</v>
      </c>
      <c r="N950" s="278">
        <v>138</v>
      </c>
      <c r="O950" s="278" t="s">
        <v>22</v>
      </c>
      <c r="P950" s="278" t="s">
        <v>22</v>
      </c>
      <c r="Q950" s="278" t="s">
        <v>22</v>
      </c>
      <c r="R950" s="278" t="s">
        <v>22</v>
      </c>
      <c r="S950" s="278" t="s">
        <v>22</v>
      </c>
      <c r="T950" s="278" t="s">
        <v>22</v>
      </c>
      <c r="U950" s="278" t="s">
        <v>22</v>
      </c>
      <c r="V950" s="256" t="s">
        <v>138</v>
      </c>
      <c r="W950" s="277"/>
    </row>
    <row r="951" spans="1:23" ht="38.25">
      <c r="A951" s="233" t="s">
        <v>3479</v>
      </c>
      <c r="B951" s="294" t="s">
        <v>3443</v>
      </c>
      <c r="C951" s="294" t="s">
        <v>350</v>
      </c>
      <c r="D951" s="294" t="s">
        <v>3444</v>
      </c>
      <c r="E951" s="232">
        <v>45444</v>
      </c>
      <c r="F951" s="346">
        <v>45611</v>
      </c>
      <c r="G951" s="306"/>
      <c r="H951" s="261"/>
      <c r="I951" s="437"/>
      <c r="J951" s="309"/>
      <c r="K951" s="310"/>
      <c r="L951" s="335">
        <v>0</v>
      </c>
      <c r="M951" s="278" t="s">
        <v>22</v>
      </c>
      <c r="N951" s="278" t="s">
        <v>789</v>
      </c>
      <c r="O951" s="278" t="s">
        <v>22</v>
      </c>
      <c r="P951" s="278" t="s">
        <v>22</v>
      </c>
      <c r="Q951" s="278" t="s">
        <v>22</v>
      </c>
      <c r="R951" s="278" t="s">
        <v>22</v>
      </c>
      <c r="S951" s="278" t="s">
        <v>22</v>
      </c>
      <c r="T951" s="278" t="s">
        <v>22</v>
      </c>
      <c r="U951" s="278" t="s">
        <v>22</v>
      </c>
      <c r="V951" s="256" t="s">
        <v>138</v>
      </c>
      <c r="W951" s="277"/>
    </row>
    <row r="952" spans="1:23" ht="30.6" customHeight="1">
      <c r="A952" s="233" t="s">
        <v>3395</v>
      </c>
      <c r="B952" s="294" t="s">
        <v>3497</v>
      </c>
      <c r="C952" s="294" t="s">
        <v>186</v>
      </c>
      <c r="D952" s="294" t="s">
        <v>3498</v>
      </c>
      <c r="E952" s="346">
        <v>45383</v>
      </c>
      <c r="F952" s="346">
        <v>45458</v>
      </c>
      <c r="G952" s="306"/>
      <c r="H952" s="261"/>
      <c r="I952" s="437"/>
      <c r="J952" s="309"/>
      <c r="K952" s="310"/>
      <c r="L952" s="335">
        <v>0</v>
      </c>
      <c r="M952" s="278">
        <v>138</v>
      </c>
      <c r="N952" s="278" t="s">
        <v>22</v>
      </c>
      <c r="O952" s="278" t="s">
        <v>22</v>
      </c>
      <c r="P952" s="278" t="s">
        <v>22</v>
      </c>
      <c r="Q952" s="278" t="s">
        <v>22</v>
      </c>
      <c r="R952" s="278" t="s">
        <v>22</v>
      </c>
      <c r="S952" s="278" t="s">
        <v>22</v>
      </c>
      <c r="T952" s="278" t="s">
        <v>22</v>
      </c>
      <c r="U952" s="278" t="s">
        <v>22</v>
      </c>
      <c r="V952" s="256" t="s">
        <v>138</v>
      </c>
      <c r="W952" s="277"/>
    </row>
    <row r="953" spans="1:23" ht="40.5" customHeight="1">
      <c r="A953" s="233" t="s">
        <v>3474</v>
      </c>
      <c r="B953" s="294" t="s">
        <v>3425</v>
      </c>
      <c r="C953" s="294" t="s">
        <v>102</v>
      </c>
      <c r="D953" s="294" t="s">
        <v>3426</v>
      </c>
      <c r="E953" s="477">
        <v>45460</v>
      </c>
      <c r="F953" s="346">
        <v>45638</v>
      </c>
      <c r="G953" s="306"/>
      <c r="H953" s="261"/>
      <c r="I953" s="437"/>
      <c r="J953" s="309"/>
      <c r="K953" s="310"/>
      <c r="L953" s="335">
        <v>0</v>
      </c>
      <c r="M953" s="278" t="s">
        <v>22</v>
      </c>
      <c r="N953" s="278">
        <v>345</v>
      </c>
      <c r="O953" s="278" t="s">
        <v>22</v>
      </c>
      <c r="P953" s="278" t="s">
        <v>22</v>
      </c>
      <c r="Q953" s="278" t="s">
        <v>22</v>
      </c>
      <c r="R953" s="278" t="s">
        <v>22</v>
      </c>
      <c r="S953" s="278" t="s">
        <v>22</v>
      </c>
      <c r="T953" s="278" t="s">
        <v>22</v>
      </c>
      <c r="U953" s="278" t="s">
        <v>22</v>
      </c>
      <c r="V953" s="256" t="s">
        <v>138</v>
      </c>
      <c r="W953" s="277"/>
    </row>
    <row r="954" spans="1:23" ht="38.25">
      <c r="A954" s="233" t="s">
        <v>3473</v>
      </c>
      <c r="B954" s="294" t="s">
        <v>3430</v>
      </c>
      <c r="C954" s="294" t="s">
        <v>3371</v>
      </c>
      <c r="D954" s="294" t="s">
        <v>3427</v>
      </c>
      <c r="E954" s="472">
        <v>45476</v>
      </c>
      <c r="F954" s="346">
        <v>45631</v>
      </c>
      <c r="G954" s="306"/>
      <c r="H954" s="261"/>
      <c r="I954" s="437"/>
      <c r="J954" s="309"/>
      <c r="K954" s="310"/>
      <c r="L954" s="335">
        <v>0</v>
      </c>
      <c r="M954" s="278" t="s">
        <v>22</v>
      </c>
      <c r="N954" s="278">
        <v>345</v>
      </c>
      <c r="O954" s="278" t="s">
        <v>22</v>
      </c>
      <c r="P954" s="278" t="s">
        <v>22</v>
      </c>
      <c r="Q954" s="278" t="s">
        <v>22</v>
      </c>
      <c r="R954" s="278" t="s">
        <v>22</v>
      </c>
      <c r="S954" s="278" t="s">
        <v>22</v>
      </c>
      <c r="T954" s="278" t="s">
        <v>22</v>
      </c>
      <c r="U954" s="278" t="s">
        <v>22</v>
      </c>
      <c r="V954" s="256" t="s">
        <v>138</v>
      </c>
      <c r="W954" s="277"/>
    </row>
    <row r="955" spans="1:23" ht="38.25">
      <c r="A955" s="233" t="s">
        <v>3478</v>
      </c>
      <c r="B955" s="294" t="s">
        <v>3428</v>
      </c>
      <c r="C955" s="294" t="s">
        <v>167</v>
      </c>
      <c r="D955" s="294" t="s">
        <v>3429</v>
      </c>
      <c r="E955" s="232">
        <v>45383</v>
      </c>
      <c r="F955" s="346">
        <v>45641</v>
      </c>
      <c r="G955" s="306"/>
      <c r="H955" s="261"/>
      <c r="I955" s="437"/>
      <c r="J955" s="309"/>
      <c r="K955" s="310"/>
      <c r="L955" s="335">
        <v>0</v>
      </c>
      <c r="M955" s="278" t="s">
        <v>22</v>
      </c>
      <c r="N955" s="278">
        <v>138</v>
      </c>
      <c r="O955" s="278" t="s">
        <v>22</v>
      </c>
      <c r="P955" s="278" t="s">
        <v>22</v>
      </c>
      <c r="Q955" s="278" t="s">
        <v>22</v>
      </c>
      <c r="R955" s="278" t="s">
        <v>22</v>
      </c>
      <c r="S955" s="278" t="s">
        <v>22</v>
      </c>
      <c r="T955" s="278" t="s">
        <v>22</v>
      </c>
      <c r="U955" s="278" t="s">
        <v>22</v>
      </c>
      <c r="V955" s="256" t="s">
        <v>138</v>
      </c>
      <c r="W955" s="277"/>
    </row>
    <row r="956" spans="1:23" ht="35.1" customHeight="1">
      <c r="A956" s="233" t="s">
        <v>3472</v>
      </c>
      <c r="B956" s="294" t="s">
        <v>3431</v>
      </c>
      <c r="C956" s="294" t="s">
        <v>167</v>
      </c>
      <c r="D956" s="294" t="s">
        <v>3432</v>
      </c>
      <c r="E956" s="477">
        <v>45427</v>
      </c>
      <c r="F956" s="346">
        <v>45639</v>
      </c>
      <c r="G956" s="306"/>
      <c r="H956" s="261"/>
      <c r="I956" s="437"/>
      <c r="J956" s="309"/>
      <c r="K956" s="310"/>
      <c r="L956" s="335">
        <v>0</v>
      </c>
      <c r="M956" s="278">
        <v>69</v>
      </c>
      <c r="N956" s="278">
        <v>138</v>
      </c>
      <c r="O956" s="278" t="s">
        <v>22</v>
      </c>
      <c r="P956" s="278" t="s">
        <v>22</v>
      </c>
      <c r="Q956" s="278" t="s">
        <v>22</v>
      </c>
      <c r="R956" s="278" t="s">
        <v>22</v>
      </c>
      <c r="S956" s="278" t="s">
        <v>22</v>
      </c>
      <c r="T956" s="278" t="s">
        <v>22</v>
      </c>
      <c r="U956" s="278" t="s">
        <v>22</v>
      </c>
      <c r="V956" s="256" t="s">
        <v>138</v>
      </c>
      <c r="W956" s="277"/>
    </row>
    <row r="957" spans="1:23" ht="25.5">
      <c r="A957" s="478" t="s">
        <v>3170</v>
      </c>
      <c r="B957" s="294" t="s">
        <v>3108</v>
      </c>
      <c r="C957" s="294" t="s">
        <v>43</v>
      </c>
      <c r="D957" s="294" t="s">
        <v>3171</v>
      </c>
      <c r="E957" s="331">
        <v>45485</v>
      </c>
      <c r="F957" s="232">
        <v>45504</v>
      </c>
      <c r="G957" s="320"/>
      <c r="H957" s="320"/>
      <c r="I957" s="308"/>
      <c r="J957" s="322"/>
      <c r="K957" s="318"/>
      <c r="L957" s="335">
        <v>0</v>
      </c>
      <c r="M957" s="256">
        <v>69</v>
      </c>
      <c r="N957" s="256">
        <v>138</v>
      </c>
      <c r="O957" s="256" t="s">
        <v>22</v>
      </c>
      <c r="P957" s="256" t="s">
        <v>22</v>
      </c>
      <c r="Q957" s="256" t="s">
        <v>22</v>
      </c>
      <c r="R957" s="256" t="s">
        <v>22</v>
      </c>
      <c r="S957" s="256" t="s">
        <v>22</v>
      </c>
      <c r="T957" s="260" t="s">
        <v>22</v>
      </c>
      <c r="U957" s="260" t="s">
        <v>22</v>
      </c>
      <c r="V957" s="256" t="s">
        <v>138</v>
      </c>
      <c r="W957" s="256"/>
    </row>
    <row r="958" spans="1:23" ht="25.5">
      <c r="A958" s="233" t="s">
        <v>3471</v>
      </c>
      <c r="B958" s="294" t="s">
        <v>3433</v>
      </c>
      <c r="C958" s="294" t="s">
        <v>167</v>
      </c>
      <c r="D958" s="294" t="s">
        <v>3507</v>
      </c>
      <c r="E958" s="232">
        <v>45566</v>
      </c>
      <c r="F958" s="346">
        <v>45639</v>
      </c>
      <c r="G958" s="306"/>
      <c r="H958" s="261"/>
      <c r="I958" s="437"/>
      <c r="J958" s="309"/>
      <c r="K958" s="310"/>
      <c r="L958" s="335">
        <v>0</v>
      </c>
      <c r="M958" s="278">
        <v>138</v>
      </c>
      <c r="N958" s="278" t="s">
        <v>22</v>
      </c>
      <c r="O958" s="278" t="s">
        <v>22</v>
      </c>
      <c r="P958" s="278" t="s">
        <v>22</v>
      </c>
      <c r="Q958" s="278" t="s">
        <v>22</v>
      </c>
      <c r="R958" s="278" t="s">
        <v>22</v>
      </c>
      <c r="S958" s="278" t="s">
        <v>22</v>
      </c>
      <c r="T958" s="278" t="s">
        <v>22</v>
      </c>
      <c r="U958" s="278" t="s">
        <v>22</v>
      </c>
      <c r="V958" s="256" t="s">
        <v>138</v>
      </c>
      <c r="W958" s="277"/>
    </row>
    <row r="959" spans="1:23" ht="36.95" customHeight="1">
      <c r="A959" s="233" t="s">
        <v>3470</v>
      </c>
      <c r="B959" s="294" t="s">
        <v>3445</v>
      </c>
      <c r="C959" s="294" t="s">
        <v>167</v>
      </c>
      <c r="D959" s="294" t="s">
        <v>3507</v>
      </c>
      <c r="E959" s="346">
        <v>45427</v>
      </c>
      <c r="F959" s="346">
        <v>45639</v>
      </c>
      <c r="G959" s="306"/>
      <c r="H959" s="261"/>
      <c r="I959" s="437"/>
      <c r="J959" s="309"/>
      <c r="K959" s="310"/>
      <c r="L959" s="335">
        <v>0</v>
      </c>
      <c r="M959" s="278">
        <v>138</v>
      </c>
      <c r="N959" s="278" t="s">
        <v>22</v>
      </c>
      <c r="O959" s="278" t="s">
        <v>22</v>
      </c>
      <c r="P959" s="278" t="s">
        <v>22</v>
      </c>
      <c r="Q959" s="278" t="s">
        <v>22</v>
      </c>
      <c r="R959" s="278" t="s">
        <v>22</v>
      </c>
      <c r="S959" s="278" t="s">
        <v>22</v>
      </c>
      <c r="T959" s="278" t="s">
        <v>22</v>
      </c>
      <c r="U959" s="278" t="s">
        <v>22</v>
      </c>
      <c r="V959" s="256" t="s">
        <v>138</v>
      </c>
      <c r="W959" s="277"/>
    </row>
    <row r="960" spans="1:23" ht="38.25">
      <c r="A960" s="233" t="s">
        <v>3469</v>
      </c>
      <c r="B960" s="294" t="s">
        <v>3434</v>
      </c>
      <c r="C960" s="294" t="s">
        <v>372</v>
      </c>
      <c r="D960" s="294" t="s">
        <v>3435</v>
      </c>
      <c r="E960" s="477">
        <v>45413</v>
      </c>
      <c r="F960" s="346">
        <v>45638</v>
      </c>
      <c r="G960" s="306"/>
      <c r="H960" s="261"/>
      <c r="I960" s="437"/>
      <c r="J960" s="309"/>
      <c r="K960" s="310"/>
      <c r="L960" s="335">
        <v>0</v>
      </c>
      <c r="M960" s="278" t="s">
        <v>22</v>
      </c>
      <c r="N960" s="278">
        <v>345</v>
      </c>
      <c r="O960" s="278" t="s">
        <v>22</v>
      </c>
      <c r="P960" s="278" t="s">
        <v>22</v>
      </c>
      <c r="Q960" s="278" t="s">
        <v>22</v>
      </c>
      <c r="R960" s="278" t="s">
        <v>22</v>
      </c>
      <c r="S960" s="278" t="s">
        <v>22</v>
      </c>
      <c r="T960" s="278" t="s">
        <v>22</v>
      </c>
      <c r="U960" s="278" t="s">
        <v>22</v>
      </c>
      <c r="V960" s="256" t="s">
        <v>138</v>
      </c>
      <c r="W960" s="277"/>
    </row>
    <row r="961" spans="1:23" ht="39.95" customHeight="1">
      <c r="A961" s="233" t="s">
        <v>3468</v>
      </c>
      <c r="B961" s="294" t="s">
        <v>3436</v>
      </c>
      <c r="C961" s="294" t="s">
        <v>113</v>
      </c>
      <c r="D961" s="294" t="s">
        <v>3508</v>
      </c>
      <c r="E961" s="232">
        <v>45446</v>
      </c>
      <c r="F961" s="477">
        <v>45641</v>
      </c>
      <c r="G961" s="306"/>
      <c r="H961" s="261"/>
      <c r="I961" s="437"/>
      <c r="J961" s="309"/>
      <c r="K961" s="310"/>
      <c r="L961" s="335">
        <v>0</v>
      </c>
      <c r="M961" s="278" t="s">
        <v>22</v>
      </c>
      <c r="N961" s="278">
        <v>138</v>
      </c>
      <c r="O961" s="278" t="s">
        <v>22</v>
      </c>
      <c r="P961" s="278" t="s">
        <v>22</v>
      </c>
      <c r="Q961" s="278" t="s">
        <v>22</v>
      </c>
      <c r="R961" s="278" t="s">
        <v>22</v>
      </c>
      <c r="S961" s="278" t="s">
        <v>22</v>
      </c>
      <c r="T961" s="278" t="s">
        <v>22</v>
      </c>
      <c r="U961" s="278" t="s">
        <v>22</v>
      </c>
      <c r="V961" s="256" t="s">
        <v>138</v>
      </c>
      <c r="W961" s="277"/>
    </row>
    <row r="962" spans="1:23" ht="39.75" customHeight="1">
      <c r="A962" s="233" t="s">
        <v>3467</v>
      </c>
      <c r="B962" s="294" t="s">
        <v>3437</v>
      </c>
      <c r="C962" s="294" t="s">
        <v>663</v>
      </c>
      <c r="D962" s="294" t="s">
        <v>3438</v>
      </c>
      <c r="E962" s="477">
        <v>45450</v>
      </c>
      <c r="F962" s="547">
        <v>45995</v>
      </c>
      <c r="G962" s="306"/>
      <c r="H962" s="261"/>
      <c r="I962" s="437"/>
      <c r="J962" s="309"/>
      <c r="K962" s="310"/>
      <c r="L962" s="335">
        <v>0</v>
      </c>
      <c r="M962" s="278" t="s">
        <v>22</v>
      </c>
      <c r="N962" s="278">
        <v>138</v>
      </c>
      <c r="O962" s="278" t="s">
        <v>22</v>
      </c>
      <c r="P962" s="278" t="s">
        <v>22</v>
      </c>
      <c r="Q962" s="278" t="s">
        <v>22</v>
      </c>
      <c r="R962" s="278" t="s">
        <v>22</v>
      </c>
      <c r="S962" s="278" t="s">
        <v>22</v>
      </c>
      <c r="T962" s="278" t="s">
        <v>22</v>
      </c>
      <c r="U962" s="278" t="s">
        <v>22</v>
      </c>
      <c r="V962" s="256" t="s">
        <v>138</v>
      </c>
      <c r="W962" s="277"/>
    </row>
    <row r="963" spans="1:23" ht="38.25">
      <c r="A963" s="233" t="s">
        <v>3466</v>
      </c>
      <c r="B963" s="294" t="s">
        <v>3500</v>
      </c>
      <c r="C963" s="294" t="s">
        <v>939</v>
      </c>
      <c r="D963" s="294" t="s">
        <v>3501</v>
      </c>
      <c r="E963" s="232">
        <v>45551</v>
      </c>
      <c r="F963" s="346">
        <v>45643</v>
      </c>
      <c r="G963" s="306"/>
      <c r="H963" s="261"/>
      <c r="I963" s="437"/>
      <c r="J963" s="309"/>
      <c r="K963" s="310"/>
      <c r="L963" s="335">
        <v>0</v>
      </c>
      <c r="M963" s="278">
        <v>345</v>
      </c>
      <c r="N963" s="278" t="s">
        <v>22</v>
      </c>
      <c r="O963" s="278" t="s">
        <v>22</v>
      </c>
      <c r="P963" s="278" t="s">
        <v>22</v>
      </c>
      <c r="Q963" s="278" t="s">
        <v>22</v>
      </c>
      <c r="R963" s="278" t="s">
        <v>22</v>
      </c>
      <c r="S963" s="278" t="s">
        <v>22</v>
      </c>
      <c r="T963" s="278" t="s">
        <v>22</v>
      </c>
      <c r="U963" s="278" t="s">
        <v>22</v>
      </c>
      <c r="V963" s="256" t="s">
        <v>138</v>
      </c>
      <c r="W963" s="277"/>
    </row>
    <row r="964" spans="1:23" ht="42" customHeight="1">
      <c r="A964" s="233" t="s">
        <v>3476</v>
      </c>
      <c r="B964" s="294" t="s">
        <v>3439</v>
      </c>
      <c r="C964" s="294" t="s">
        <v>26</v>
      </c>
      <c r="D964" s="294" t="s">
        <v>3440</v>
      </c>
      <c r="E964" s="477">
        <v>45474</v>
      </c>
      <c r="F964" s="346">
        <v>45641</v>
      </c>
      <c r="G964" s="306"/>
      <c r="H964" s="261"/>
      <c r="I964" s="437"/>
      <c r="J964" s="309"/>
      <c r="K964" s="310"/>
      <c r="L964" s="335">
        <v>0</v>
      </c>
      <c r="M964" s="278">
        <v>138</v>
      </c>
      <c r="N964" s="278" t="s">
        <v>22</v>
      </c>
      <c r="O964" s="278" t="s">
        <v>22</v>
      </c>
      <c r="P964" s="278" t="s">
        <v>22</v>
      </c>
      <c r="Q964" s="278" t="s">
        <v>22</v>
      </c>
      <c r="R964" s="278" t="s">
        <v>22</v>
      </c>
      <c r="S964" s="278" t="s">
        <v>22</v>
      </c>
      <c r="T964" s="278" t="s">
        <v>22</v>
      </c>
      <c r="U964" s="278" t="s">
        <v>22</v>
      </c>
      <c r="V964" s="256" t="s">
        <v>138</v>
      </c>
      <c r="W964" s="277"/>
    </row>
    <row r="965" spans="1:23" ht="38.1" customHeight="1">
      <c r="A965" s="233" t="s">
        <v>3396</v>
      </c>
      <c r="B965" s="294" t="s">
        <v>3446</v>
      </c>
      <c r="C965" s="294" t="s">
        <v>113</v>
      </c>
      <c r="D965" s="294" t="s">
        <v>3447</v>
      </c>
      <c r="E965" s="331">
        <v>45493</v>
      </c>
      <c r="F965" s="346">
        <v>45657</v>
      </c>
      <c r="G965" s="306"/>
      <c r="H965" s="261"/>
      <c r="I965" s="437"/>
      <c r="J965" s="309"/>
      <c r="K965" s="310"/>
      <c r="L965" s="335">
        <v>0</v>
      </c>
      <c r="M965" s="278" t="s">
        <v>22</v>
      </c>
      <c r="N965" s="278">
        <v>138</v>
      </c>
      <c r="O965" s="278" t="s">
        <v>22</v>
      </c>
      <c r="P965" s="278" t="s">
        <v>22</v>
      </c>
      <c r="Q965" s="278" t="s">
        <v>22</v>
      </c>
      <c r="R965" s="278" t="s">
        <v>22</v>
      </c>
      <c r="S965" s="278" t="s">
        <v>22</v>
      </c>
      <c r="T965" s="278" t="s">
        <v>22</v>
      </c>
      <c r="U965" s="278" t="s">
        <v>22</v>
      </c>
      <c r="V965" s="256" t="s">
        <v>138</v>
      </c>
      <c r="W965" s="277"/>
    </row>
    <row r="966" spans="1:23" ht="39.6" customHeight="1">
      <c r="A966" s="233" t="s">
        <v>3475</v>
      </c>
      <c r="B966" s="294" t="s">
        <v>3441</v>
      </c>
      <c r="C966" s="294" t="s">
        <v>83</v>
      </c>
      <c r="D966" s="294" t="s">
        <v>3442</v>
      </c>
      <c r="E966" s="232">
        <v>45446</v>
      </c>
      <c r="F966" s="346">
        <v>45627</v>
      </c>
      <c r="G966" s="306"/>
      <c r="H966" s="261"/>
      <c r="I966" s="437"/>
      <c r="J966" s="309"/>
      <c r="K966" s="310"/>
      <c r="L966" s="335">
        <v>0</v>
      </c>
      <c r="M966" s="278" t="s">
        <v>22</v>
      </c>
      <c r="N966" s="278">
        <v>138</v>
      </c>
      <c r="O966" s="278" t="s">
        <v>22</v>
      </c>
      <c r="P966" s="278" t="s">
        <v>22</v>
      </c>
      <c r="Q966" s="278" t="s">
        <v>22</v>
      </c>
      <c r="R966" s="278" t="s">
        <v>22</v>
      </c>
      <c r="S966" s="278" t="s">
        <v>22</v>
      </c>
      <c r="T966" s="278" t="s">
        <v>22</v>
      </c>
      <c r="U966" s="278" t="s">
        <v>22</v>
      </c>
      <c r="V966" s="256" t="s">
        <v>138</v>
      </c>
      <c r="W966" s="277"/>
    </row>
    <row r="967" spans="1:23" ht="29.45" customHeight="1">
      <c r="A967" s="233" t="s">
        <v>3465</v>
      </c>
      <c r="B967" s="294" t="s">
        <v>3448</v>
      </c>
      <c r="C967" s="294" t="s">
        <v>83</v>
      </c>
      <c r="D967" s="294" t="s">
        <v>3449</v>
      </c>
      <c r="E967" s="477">
        <v>45474</v>
      </c>
      <c r="F967" s="346">
        <v>45641</v>
      </c>
      <c r="G967" s="306"/>
      <c r="H967" s="261"/>
      <c r="I967" s="437"/>
      <c r="J967" s="309"/>
      <c r="K967" s="310"/>
      <c r="L967" s="335">
        <v>0</v>
      </c>
      <c r="M967" s="278" t="s">
        <v>22</v>
      </c>
      <c r="N967" s="278">
        <v>138</v>
      </c>
      <c r="O967" s="278" t="s">
        <v>22</v>
      </c>
      <c r="P967" s="278" t="s">
        <v>22</v>
      </c>
      <c r="Q967" s="278" t="s">
        <v>22</v>
      </c>
      <c r="R967" s="278" t="s">
        <v>22</v>
      </c>
      <c r="S967" s="278" t="s">
        <v>22</v>
      </c>
      <c r="T967" s="278" t="s">
        <v>22</v>
      </c>
      <c r="U967" s="278" t="s">
        <v>22</v>
      </c>
      <c r="V967" s="256" t="s">
        <v>138</v>
      </c>
      <c r="W967" s="277"/>
    </row>
    <row r="968" spans="1:23" ht="38.25">
      <c r="A968" s="233" t="s">
        <v>3397</v>
      </c>
      <c r="B968" s="294" t="s">
        <v>3450</v>
      </c>
      <c r="C968" s="294" t="s">
        <v>178</v>
      </c>
      <c r="D968" s="294" t="s">
        <v>3451</v>
      </c>
      <c r="E968" s="232">
        <v>45418</v>
      </c>
      <c r="F968" s="346">
        <v>45580</v>
      </c>
      <c r="G968" s="306"/>
      <c r="H968" s="261"/>
      <c r="I968" s="437"/>
      <c r="J968" s="309"/>
      <c r="K968" s="310"/>
      <c r="L968" s="335">
        <v>0</v>
      </c>
      <c r="M968" s="278">
        <v>138</v>
      </c>
      <c r="N968" s="278" t="s">
        <v>22</v>
      </c>
      <c r="O968" s="278" t="s">
        <v>22</v>
      </c>
      <c r="P968" s="278" t="s">
        <v>22</v>
      </c>
      <c r="Q968" s="278" t="s">
        <v>22</v>
      </c>
      <c r="R968" s="278" t="s">
        <v>22</v>
      </c>
      <c r="S968" s="278" t="s">
        <v>22</v>
      </c>
      <c r="T968" s="278" t="s">
        <v>22</v>
      </c>
      <c r="U968" s="278" t="s">
        <v>22</v>
      </c>
      <c r="V968" s="256" t="s">
        <v>138</v>
      </c>
      <c r="W968" s="277"/>
    </row>
    <row r="969" spans="1:23" ht="71.25" customHeight="1">
      <c r="A969" s="233" t="s">
        <v>3551</v>
      </c>
      <c r="B969" s="294" t="s">
        <v>3542</v>
      </c>
      <c r="C969" s="294" t="s">
        <v>167</v>
      </c>
      <c r="D969" s="294" t="s">
        <v>3541</v>
      </c>
      <c r="E969" s="346">
        <v>45383</v>
      </c>
      <c r="F969" s="346">
        <v>45646</v>
      </c>
      <c r="G969" s="306"/>
      <c r="H969" s="261"/>
      <c r="I969" s="437"/>
      <c r="J969" s="309"/>
      <c r="K969" s="310"/>
      <c r="L969" s="335">
        <v>0</v>
      </c>
      <c r="M969" s="278" t="s">
        <v>22</v>
      </c>
      <c r="N969" s="278">
        <v>345</v>
      </c>
      <c r="O969" s="278" t="s">
        <v>22</v>
      </c>
      <c r="P969" s="278" t="s">
        <v>22</v>
      </c>
      <c r="Q969" s="278" t="s">
        <v>22</v>
      </c>
      <c r="R969" s="278" t="s">
        <v>22</v>
      </c>
      <c r="S969" s="278" t="s">
        <v>22</v>
      </c>
      <c r="T969" s="278" t="s">
        <v>22</v>
      </c>
      <c r="U969" s="278" t="s">
        <v>22</v>
      </c>
      <c r="V969" s="256" t="s">
        <v>138</v>
      </c>
      <c r="W969" s="277"/>
    </row>
    <row r="970" spans="1:23" ht="25.5">
      <c r="A970" s="233" t="s">
        <v>3464</v>
      </c>
      <c r="B970" s="294" t="s">
        <v>3452</v>
      </c>
      <c r="C970" s="294" t="s">
        <v>99</v>
      </c>
      <c r="D970" s="294" t="s">
        <v>3453</v>
      </c>
      <c r="E970" s="346">
        <v>45429</v>
      </c>
      <c r="F970" s="346">
        <v>45656</v>
      </c>
      <c r="G970" s="306"/>
      <c r="H970" s="261"/>
      <c r="I970" s="437"/>
      <c r="J970" s="309"/>
      <c r="K970" s="310"/>
      <c r="L970" s="335">
        <v>0</v>
      </c>
      <c r="M970" s="278" t="s">
        <v>22</v>
      </c>
      <c r="N970" s="278">
        <v>138</v>
      </c>
      <c r="O970" s="278" t="s">
        <v>22</v>
      </c>
      <c r="P970" s="278" t="s">
        <v>22</v>
      </c>
      <c r="Q970" s="278" t="s">
        <v>22</v>
      </c>
      <c r="R970" s="278" t="s">
        <v>22</v>
      </c>
      <c r="S970" s="278" t="s">
        <v>22</v>
      </c>
      <c r="T970" s="278" t="s">
        <v>22</v>
      </c>
      <c r="U970" s="278" t="s">
        <v>22</v>
      </c>
      <c r="V970" s="256" t="s">
        <v>138</v>
      </c>
      <c r="W970" s="277"/>
    </row>
    <row r="971" spans="1:23" ht="51">
      <c r="A971" s="233" t="s">
        <v>3463</v>
      </c>
      <c r="B971" s="294" t="s">
        <v>3502</v>
      </c>
      <c r="C971" s="294" t="s">
        <v>167</v>
      </c>
      <c r="D971" s="294" t="s">
        <v>3503</v>
      </c>
      <c r="E971" s="477">
        <v>45464</v>
      </c>
      <c r="F971" s="346">
        <v>45641</v>
      </c>
      <c r="G971" s="306"/>
      <c r="H971" s="261"/>
      <c r="I971" s="437"/>
      <c r="J971" s="309"/>
      <c r="K971" s="310"/>
      <c r="L971" s="335">
        <v>0</v>
      </c>
      <c r="M971" s="278">
        <v>138</v>
      </c>
      <c r="N971" s="278" t="s">
        <v>22</v>
      </c>
      <c r="O971" s="278" t="s">
        <v>22</v>
      </c>
      <c r="P971" s="278" t="s">
        <v>22</v>
      </c>
      <c r="Q971" s="278" t="s">
        <v>22</v>
      </c>
      <c r="R971" s="278" t="s">
        <v>22</v>
      </c>
      <c r="S971" s="278" t="s">
        <v>22</v>
      </c>
      <c r="T971" s="278" t="s">
        <v>22</v>
      </c>
      <c r="U971" s="278" t="s">
        <v>22</v>
      </c>
      <c r="V971" s="256" t="s">
        <v>138</v>
      </c>
      <c r="W971" s="277"/>
    </row>
    <row r="972" spans="1:23" ht="40.5" customHeight="1">
      <c r="A972" s="233" t="s">
        <v>3667</v>
      </c>
      <c r="B972" s="261" t="s">
        <v>3608</v>
      </c>
      <c r="C972" s="306" t="s">
        <v>142</v>
      </c>
      <c r="D972" s="261" t="s">
        <v>3607</v>
      </c>
      <c r="E972" s="472">
        <v>45551</v>
      </c>
      <c r="F972" s="348">
        <v>45641</v>
      </c>
      <c r="G972" s="306"/>
      <c r="H972" s="261"/>
      <c r="I972" s="437"/>
      <c r="J972" s="309"/>
      <c r="K972" s="310"/>
      <c r="L972" s="335">
        <v>0</v>
      </c>
      <c r="M972" s="278" t="s">
        <v>22</v>
      </c>
      <c r="N972" s="278">
        <v>138</v>
      </c>
      <c r="O972" s="278" t="s">
        <v>22</v>
      </c>
      <c r="P972" s="278" t="s">
        <v>22</v>
      </c>
      <c r="Q972" s="278" t="s">
        <v>22</v>
      </c>
      <c r="R972" s="278" t="s">
        <v>22</v>
      </c>
      <c r="S972" s="278" t="s">
        <v>22</v>
      </c>
      <c r="T972" s="278" t="s">
        <v>22</v>
      </c>
      <c r="U972" s="278" t="s">
        <v>22</v>
      </c>
      <c r="V972" s="278" t="s">
        <v>138</v>
      </c>
      <c r="W972" s="277"/>
    </row>
    <row r="973" spans="1:23" ht="39.75" customHeight="1">
      <c r="A973" s="233" t="s">
        <v>3462</v>
      </c>
      <c r="B973" s="294" t="s">
        <v>3455</v>
      </c>
      <c r="C973" s="294" t="s">
        <v>44</v>
      </c>
      <c r="D973" s="294" t="s">
        <v>1931</v>
      </c>
      <c r="E973" s="331">
        <v>45449</v>
      </c>
      <c r="F973" s="346">
        <v>45642</v>
      </c>
      <c r="G973" s="306"/>
      <c r="H973" s="261"/>
      <c r="I973" s="437"/>
      <c r="J973" s="309"/>
      <c r="K973" s="310"/>
      <c r="L973" s="335">
        <v>0</v>
      </c>
      <c r="M973" s="278" t="s">
        <v>22</v>
      </c>
      <c r="N973" s="278">
        <v>138</v>
      </c>
      <c r="O973" s="278" t="s">
        <v>22</v>
      </c>
      <c r="P973" s="278" t="s">
        <v>22</v>
      </c>
      <c r="Q973" s="278" t="s">
        <v>22</v>
      </c>
      <c r="R973" s="278" t="s">
        <v>22</v>
      </c>
      <c r="S973" s="278" t="s">
        <v>22</v>
      </c>
      <c r="T973" s="278" t="s">
        <v>22</v>
      </c>
      <c r="U973" s="278" t="s">
        <v>22</v>
      </c>
      <c r="V973" s="256" t="s">
        <v>138</v>
      </c>
      <c r="W973" s="277"/>
    </row>
    <row r="974" spans="1:23" ht="38.25" customHeight="1">
      <c r="A974" s="233" t="s">
        <v>3399</v>
      </c>
      <c r="B974" s="294" t="s">
        <v>3456</v>
      </c>
      <c r="C974" s="294" t="s">
        <v>3400</v>
      </c>
      <c r="D974" s="294" t="s">
        <v>3457</v>
      </c>
      <c r="E974" s="472">
        <v>45330</v>
      </c>
      <c r="F974" s="346">
        <v>45397</v>
      </c>
      <c r="G974" s="306"/>
      <c r="H974" s="261"/>
      <c r="I974" s="437"/>
      <c r="J974" s="309"/>
      <c r="K974" s="310"/>
      <c r="L974" s="335">
        <v>0</v>
      </c>
      <c r="M974" s="278">
        <v>138</v>
      </c>
      <c r="N974" s="278" t="s">
        <v>22</v>
      </c>
      <c r="O974" s="278" t="s">
        <v>22</v>
      </c>
      <c r="P974" s="278" t="s">
        <v>22</v>
      </c>
      <c r="Q974" s="278" t="s">
        <v>22</v>
      </c>
      <c r="R974" s="278" t="s">
        <v>22</v>
      </c>
      <c r="S974" s="278" t="s">
        <v>22</v>
      </c>
      <c r="T974" s="278" t="s">
        <v>22</v>
      </c>
      <c r="U974" s="278" t="s">
        <v>22</v>
      </c>
      <c r="V974" s="256" t="s">
        <v>138</v>
      </c>
      <c r="W974" s="277"/>
    </row>
    <row r="975" spans="1:23" ht="40.5" customHeight="1">
      <c r="A975" s="261" t="s">
        <v>3461</v>
      </c>
      <c r="B975" s="294" t="s">
        <v>3504</v>
      </c>
      <c r="C975" s="294" t="s">
        <v>3505</v>
      </c>
      <c r="D975" s="294" t="s">
        <v>3506</v>
      </c>
      <c r="E975" s="331">
        <v>45474</v>
      </c>
      <c r="F975" s="477">
        <v>45642</v>
      </c>
      <c r="G975" s="306"/>
      <c r="H975" s="261"/>
      <c r="I975" s="437"/>
      <c r="J975" s="309"/>
      <c r="K975" s="310"/>
      <c r="L975" s="335">
        <v>0</v>
      </c>
      <c r="M975" s="278" t="s">
        <v>22</v>
      </c>
      <c r="N975" s="278">
        <v>138</v>
      </c>
      <c r="O975" s="278" t="s">
        <v>22</v>
      </c>
      <c r="P975" s="278" t="s">
        <v>22</v>
      </c>
      <c r="Q975" s="278" t="s">
        <v>22</v>
      </c>
      <c r="R975" s="278" t="s">
        <v>22</v>
      </c>
      <c r="S975" s="278" t="s">
        <v>22</v>
      </c>
      <c r="T975" s="278" t="s">
        <v>22</v>
      </c>
      <c r="U975" s="278" t="s">
        <v>22</v>
      </c>
      <c r="V975" s="256" t="s">
        <v>138</v>
      </c>
      <c r="W975" s="277"/>
    </row>
    <row r="976" spans="1:23" s="213" customFormat="1" ht="63.75">
      <c r="A976" s="261" t="s">
        <v>3458</v>
      </c>
      <c r="B976" s="294" t="s">
        <v>3459</v>
      </c>
      <c r="C976" s="294" t="s">
        <v>102</v>
      </c>
      <c r="D976" s="294" t="s">
        <v>3460</v>
      </c>
      <c r="E976" s="327">
        <v>45670</v>
      </c>
      <c r="F976" s="327">
        <v>45995</v>
      </c>
      <c r="G976" s="306"/>
      <c r="H976" s="261"/>
      <c r="I976" s="437"/>
      <c r="J976" s="309"/>
      <c r="K976" s="310"/>
      <c r="L976" s="335">
        <v>0</v>
      </c>
      <c r="M976" s="278">
        <v>138</v>
      </c>
      <c r="N976" s="278" t="s">
        <v>22</v>
      </c>
      <c r="O976" s="278" t="s">
        <v>22</v>
      </c>
      <c r="P976" s="278" t="s">
        <v>22</v>
      </c>
      <c r="Q976" s="278" t="s">
        <v>22</v>
      </c>
      <c r="R976" s="278" t="s">
        <v>22</v>
      </c>
      <c r="S976" s="278" t="s">
        <v>22</v>
      </c>
      <c r="T976" s="278" t="s">
        <v>22</v>
      </c>
      <c r="U976" s="278" t="s">
        <v>22</v>
      </c>
      <c r="V976" s="256" t="s">
        <v>138</v>
      </c>
      <c r="W976" s="277"/>
    </row>
    <row r="977" spans="1:23" s="213" customFormat="1" ht="38.25">
      <c r="A977" s="261" t="s">
        <v>3520</v>
      </c>
      <c r="B977" s="261" t="s">
        <v>3521</v>
      </c>
      <c r="C977" s="261" t="s">
        <v>206</v>
      </c>
      <c r="D977" s="261" t="s">
        <v>3522</v>
      </c>
      <c r="E977" s="471">
        <v>45354</v>
      </c>
      <c r="F977" s="471">
        <v>45382</v>
      </c>
      <c r="G977" s="306"/>
      <c r="H977" s="261"/>
      <c r="I977" s="437"/>
      <c r="J977" s="309"/>
      <c r="K977" s="310"/>
      <c r="L977" s="335">
        <v>0</v>
      </c>
      <c r="M977" s="278">
        <v>345</v>
      </c>
      <c r="N977" s="278" t="s">
        <v>22</v>
      </c>
      <c r="O977" s="278" t="s">
        <v>22</v>
      </c>
      <c r="P977" s="278" t="s">
        <v>22</v>
      </c>
      <c r="Q977" s="278" t="s">
        <v>22</v>
      </c>
      <c r="R977" s="278" t="s">
        <v>22</v>
      </c>
      <c r="S977" s="278" t="s">
        <v>22</v>
      </c>
      <c r="T977" s="278" t="s">
        <v>22</v>
      </c>
      <c r="U977" s="278" t="s">
        <v>22</v>
      </c>
      <c r="V977" s="278" t="s">
        <v>138</v>
      </c>
      <c r="W977" s="277"/>
    </row>
    <row r="978" spans="1:23" s="213" customFormat="1" ht="25.5">
      <c r="A978" s="261" t="s">
        <v>3580</v>
      </c>
      <c r="B978" s="261" t="s">
        <v>3685</v>
      </c>
      <c r="C978" s="261" t="s">
        <v>43</v>
      </c>
      <c r="D978" s="261" t="s">
        <v>3686</v>
      </c>
      <c r="E978" s="306">
        <v>45444</v>
      </c>
      <c r="F978" s="306">
        <v>45550</v>
      </c>
      <c r="G978" s="306"/>
      <c r="H978" s="261"/>
      <c r="I978" s="437"/>
      <c r="J978" s="309"/>
      <c r="K978" s="310"/>
      <c r="L978" s="335">
        <v>0</v>
      </c>
      <c r="M978" s="278">
        <v>345</v>
      </c>
      <c r="N978" s="278" t="s">
        <v>22</v>
      </c>
      <c r="O978" s="278" t="s">
        <v>22</v>
      </c>
      <c r="P978" s="278" t="s">
        <v>22</v>
      </c>
      <c r="Q978" s="278" t="s">
        <v>22</v>
      </c>
      <c r="R978" s="278" t="s">
        <v>22</v>
      </c>
      <c r="S978" s="278" t="s">
        <v>22</v>
      </c>
      <c r="T978" s="278" t="s">
        <v>22</v>
      </c>
      <c r="U978" s="278" t="s">
        <v>22</v>
      </c>
      <c r="V978" s="278" t="s">
        <v>138</v>
      </c>
      <c r="W978" s="277"/>
    </row>
    <row r="979" spans="1:23" s="213" customFormat="1" ht="51">
      <c r="A979" s="261" t="s">
        <v>3632</v>
      </c>
      <c r="B979" s="261" t="s">
        <v>3687</v>
      </c>
      <c r="C979" s="261" t="s">
        <v>167</v>
      </c>
      <c r="D979" s="261" t="s">
        <v>3688</v>
      </c>
      <c r="E979" s="477">
        <v>45383</v>
      </c>
      <c r="F979" s="306">
        <v>45636</v>
      </c>
      <c r="G979" s="306"/>
      <c r="H979" s="261"/>
      <c r="I979" s="437"/>
      <c r="J979" s="309"/>
      <c r="K979" s="310"/>
      <c r="L979" s="335">
        <v>0</v>
      </c>
      <c r="M979" s="278" t="s">
        <v>22</v>
      </c>
      <c r="N979" s="278">
        <v>345</v>
      </c>
      <c r="O979" s="278" t="s">
        <v>22</v>
      </c>
      <c r="P979" s="278" t="s">
        <v>22</v>
      </c>
      <c r="Q979" s="278" t="s">
        <v>22</v>
      </c>
      <c r="R979" s="278" t="s">
        <v>22</v>
      </c>
      <c r="S979" s="278" t="s">
        <v>22</v>
      </c>
      <c r="T979" s="278" t="s">
        <v>22</v>
      </c>
      <c r="U979" s="278" t="s">
        <v>22</v>
      </c>
      <c r="V979" s="278" t="s">
        <v>138</v>
      </c>
      <c r="W979" s="277"/>
    </row>
    <row r="980" spans="1:23" s="213" customFormat="1" ht="25.5">
      <c r="A980" s="261" t="s">
        <v>3586</v>
      </c>
      <c r="B980" s="261" t="s">
        <v>3590</v>
      </c>
      <c r="C980" s="261" t="s">
        <v>233</v>
      </c>
      <c r="D980" s="261" t="s">
        <v>3594</v>
      </c>
      <c r="E980" s="511">
        <v>45474</v>
      </c>
      <c r="F980" s="306">
        <v>45639</v>
      </c>
      <c r="G980" s="306"/>
      <c r="H980" s="261"/>
      <c r="I980" s="437"/>
      <c r="J980" s="309"/>
      <c r="K980" s="310"/>
      <c r="L980" s="335">
        <v>0</v>
      </c>
      <c r="M980" s="278" t="s">
        <v>22</v>
      </c>
      <c r="N980" s="278">
        <v>138</v>
      </c>
      <c r="O980" s="278" t="s">
        <v>22</v>
      </c>
      <c r="P980" s="278" t="s">
        <v>22</v>
      </c>
      <c r="Q980" s="278" t="s">
        <v>22</v>
      </c>
      <c r="R980" s="278" t="s">
        <v>22</v>
      </c>
      <c r="S980" s="278" t="s">
        <v>22</v>
      </c>
      <c r="T980" s="278" t="s">
        <v>22</v>
      </c>
      <c r="U980" s="278" t="s">
        <v>22</v>
      </c>
      <c r="V980" s="278" t="s">
        <v>138</v>
      </c>
      <c r="W980" s="277"/>
    </row>
    <row r="981" spans="1:23" s="213" customFormat="1" ht="38.25">
      <c r="A981" s="261" t="s">
        <v>3593</v>
      </c>
      <c r="B981" s="261" t="s">
        <v>3591</v>
      </c>
      <c r="C981" s="261" t="s">
        <v>2148</v>
      </c>
      <c r="D981" s="261" t="s">
        <v>3592</v>
      </c>
      <c r="E981" s="477">
        <v>45474</v>
      </c>
      <c r="F981" s="306">
        <v>45639</v>
      </c>
      <c r="G981" s="306"/>
      <c r="H981" s="261"/>
      <c r="I981" s="437"/>
      <c r="J981" s="309"/>
      <c r="K981" s="310"/>
      <c r="L981" s="335">
        <v>0</v>
      </c>
      <c r="M981" s="278" t="s">
        <v>22</v>
      </c>
      <c r="N981" s="278">
        <v>345</v>
      </c>
      <c r="O981" s="278" t="s">
        <v>22</v>
      </c>
      <c r="P981" s="278" t="s">
        <v>22</v>
      </c>
      <c r="Q981" s="278" t="s">
        <v>22</v>
      </c>
      <c r="R981" s="278" t="s">
        <v>22</v>
      </c>
      <c r="S981" s="278" t="s">
        <v>22</v>
      </c>
      <c r="T981" s="278" t="s">
        <v>22</v>
      </c>
      <c r="U981" s="278" t="s">
        <v>22</v>
      </c>
      <c r="V981" s="278" t="s">
        <v>138</v>
      </c>
      <c r="W981" s="277"/>
    </row>
    <row r="982" spans="1:23" s="213" customFormat="1" ht="25.5">
      <c r="A982" s="261" t="s">
        <v>3587</v>
      </c>
      <c r="B982" s="261" t="s">
        <v>3689</v>
      </c>
      <c r="C982" s="306" t="s">
        <v>107</v>
      </c>
      <c r="D982" s="261" t="s">
        <v>3690</v>
      </c>
      <c r="E982" s="472">
        <v>45530</v>
      </c>
      <c r="F982" s="306">
        <v>45641</v>
      </c>
      <c r="G982" s="306"/>
      <c r="H982" s="261"/>
      <c r="I982" s="437"/>
      <c r="J982" s="309"/>
      <c r="K982" s="310"/>
      <c r="L982" s="335">
        <v>0</v>
      </c>
      <c r="M982" s="278">
        <v>138</v>
      </c>
      <c r="N982" s="278" t="s">
        <v>22</v>
      </c>
      <c r="O982" s="278" t="s">
        <v>22</v>
      </c>
      <c r="P982" s="278" t="s">
        <v>22</v>
      </c>
      <c r="Q982" s="278" t="s">
        <v>22</v>
      </c>
      <c r="R982" s="278" t="s">
        <v>22</v>
      </c>
      <c r="S982" s="278" t="s">
        <v>22</v>
      </c>
      <c r="T982" s="278" t="s">
        <v>22</v>
      </c>
      <c r="U982" s="278" t="s">
        <v>22</v>
      </c>
      <c r="V982" s="278" t="s">
        <v>138</v>
      </c>
      <c r="W982" s="277"/>
    </row>
    <row r="983" spans="1:23" s="213" customFormat="1" ht="51">
      <c r="A983" s="294" t="s">
        <v>3538</v>
      </c>
      <c r="B983" s="294" t="s">
        <v>3368</v>
      </c>
      <c r="C983" s="294" t="s">
        <v>113</v>
      </c>
      <c r="D983" s="294" t="s">
        <v>3369</v>
      </c>
      <c r="E983" s="327">
        <v>45550</v>
      </c>
      <c r="F983" s="323">
        <v>45641</v>
      </c>
      <c r="G983" s="454"/>
      <c r="H983" s="465"/>
      <c r="I983" s="465"/>
      <c r="J983" s="465"/>
      <c r="K983" s="465"/>
      <c r="L983" s="335">
        <v>0</v>
      </c>
      <c r="M983" s="294" t="s">
        <v>789</v>
      </c>
      <c r="N983" s="294" t="s">
        <v>22</v>
      </c>
      <c r="O983" s="294" t="s">
        <v>3370</v>
      </c>
      <c r="P983" s="294" t="s">
        <v>1618</v>
      </c>
      <c r="Q983" s="294" t="s">
        <v>85</v>
      </c>
      <c r="R983" s="294" t="s">
        <v>27</v>
      </c>
      <c r="S983" s="294" t="s">
        <v>3539</v>
      </c>
      <c r="T983" s="294" t="s">
        <v>3202</v>
      </c>
      <c r="U983" s="294" t="s">
        <v>3540</v>
      </c>
      <c r="V983" s="294" t="s">
        <v>24</v>
      </c>
      <c r="W983" s="294"/>
    </row>
    <row r="984" spans="1:23" s="213" customFormat="1" ht="45.95" customHeight="1">
      <c r="A984" s="261" t="s">
        <v>3615</v>
      </c>
      <c r="B984" s="261" t="s">
        <v>3613</v>
      </c>
      <c r="C984" s="261" t="s">
        <v>32</v>
      </c>
      <c r="D984" s="261" t="s">
        <v>3614</v>
      </c>
      <c r="E984" s="306">
        <v>45474</v>
      </c>
      <c r="F984" s="323">
        <v>45641</v>
      </c>
      <c r="G984" s="306"/>
      <c r="H984" s="261"/>
      <c r="I984" s="437"/>
      <c r="J984" s="309"/>
      <c r="K984" s="310"/>
      <c r="L984" s="335">
        <v>0</v>
      </c>
      <c r="M984" s="278" t="s">
        <v>22</v>
      </c>
      <c r="N984" s="278">
        <v>138</v>
      </c>
      <c r="O984" s="278" t="s">
        <v>22</v>
      </c>
      <c r="P984" s="278" t="s">
        <v>22</v>
      </c>
      <c r="Q984" s="278" t="s">
        <v>22</v>
      </c>
      <c r="R984" s="278" t="s">
        <v>22</v>
      </c>
      <c r="S984" s="278" t="s">
        <v>22</v>
      </c>
      <c r="T984" s="278" t="s">
        <v>22</v>
      </c>
      <c r="U984" s="278" t="s">
        <v>22</v>
      </c>
      <c r="V984" s="278" t="s">
        <v>138</v>
      </c>
      <c r="W984" s="277"/>
    </row>
    <row r="985" spans="1:23" s="213" customFormat="1" ht="25.5">
      <c r="A985" s="261" t="s">
        <v>3595</v>
      </c>
      <c r="B985" s="261" t="s">
        <v>3598</v>
      </c>
      <c r="C985" s="306" t="s">
        <v>2813</v>
      </c>
      <c r="D985" s="261" t="s">
        <v>3599</v>
      </c>
      <c r="E985" s="306">
        <v>45467</v>
      </c>
      <c r="F985" s="323">
        <v>45641</v>
      </c>
      <c r="G985" s="306"/>
      <c r="H985" s="261"/>
      <c r="I985" s="437"/>
      <c r="J985" s="309"/>
      <c r="K985" s="310"/>
      <c r="L985" s="335">
        <v>0</v>
      </c>
      <c r="M985" s="278">
        <v>138</v>
      </c>
      <c r="N985" s="278" t="s">
        <v>22</v>
      </c>
      <c r="O985" s="278" t="s">
        <v>22</v>
      </c>
      <c r="P985" s="278" t="s">
        <v>22</v>
      </c>
      <c r="Q985" s="278" t="s">
        <v>22</v>
      </c>
      <c r="R985" s="278" t="s">
        <v>22</v>
      </c>
      <c r="S985" s="278" t="s">
        <v>22</v>
      </c>
      <c r="T985" s="278" t="s">
        <v>22</v>
      </c>
      <c r="U985" s="278" t="s">
        <v>22</v>
      </c>
      <c r="V985" s="278" t="s">
        <v>138</v>
      </c>
      <c r="W985" s="277"/>
    </row>
    <row r="986" spans="1:23" s="213" customFormat="1" ht="38.25">
      <c r="A986" s="261" t="s">
        <v>3581</v>
      </c>
      <c r="B986" s="261" t="s">
        <v>3597</v>
      </c>
      <c r="C986" s="261" t="s">
        <v>32</v>
      </c>
      <c r="D986" s="261" t="s">
        <v>3596</v>
      </c>
      <c r="E986" s="306">
        <v>45418</v>
      </c>
      <c r="F986" s="323">
        <v>45627</v>
      </c>
      <c r="G986" s="306"/>
      <c r="H986" s="261"/>
      <c r="I986" s="437"/>
      <c r="J986" s="309"/>
      <c r="K986" s="310"/>
      <c r="L986" s="335">
        <v>0</v>
      </c>
      <c r="M986" s="278">
        <v>345</v>
      </c>
      <c r="N986" s="278">
        <v>138</v>
      </c>
      <c r="O986" s="278" t="s">
        <v>22</v>
      </c>
      <c r="P986" s="278" t="s">
        <v>22</v>
      </c>
      <c r="Q986" s="278" t="s">
        <v>22</v>
      </c>
      <c r="R986" s="278" t="s">
        <v>22</v>
      </c>
      <c r="S986" s="278" t="s">
        <v>22</v>
      </c>
      <c r="T986" s="278" t="s">
        <v>22</v>
      </c>
      <c r="U986" s="278" t="s">
        <v>22</v>
      </c>
      <c r="V986" s="278" t="s">
        <v>138</v>
      </c>
      <c r="W986" s="277"/>
    </row>
    <row r="987" spans="1:23" s="213" customFormat="1" ht="38.25">
      <c r="A987" s="261" t="s">
        <v>3668</v>
      </c>
      <c r="B987" s="261" t="s">
        <v>3691</v>
      </c>
      <c r="C987" s="261" t="s">
        <v>3600</v>
      </c>
      <c r="D987" s="261" t="s">
        <v>3601</v>
      </c>
      <c r="E987" s="306">
        <v>45446</v>
      </c>
      <c r="F987" s="323">
        <v>45627</v>
      </c>
      <c r="G987" s="306"/>
      <c r="H987" s="261"/>
      <c r="I987" s="437"/>
      <c r="J987" s="309"/>
      <c r="K987" s="310"/>
      <c r="L987" s="335">
        <v>0</v>
      </c>
      <c r="M987" s="278">
        <v>138</v>
      </c>
      <c r="N987" s="278" t="s">
        <v>22</v>
      </c>
      <c r="O987" s="278" t="s">
        <v>22</v>
      </c>
      <c r="P987" s="278" t="s">
        <v>22</v>
      </c>
      <c r="Q987" s="278" t="s">
        <v>22</v>
      </c>
      <c r="R987" s="278" t="s">
        <v>22</v>
      </c>
      <c r="S987" s="278" t="s">
        <v>22</v>
      </c>
      <c r="T987" s="278" t="s">
        <v>22</v>
      </c>
      <c r="U987" s="278" t="s">
        <v>22</v>
      </c>
      <c r="V987" s="278" t="s">
        <v>138</v>
      </c>
      <c r="W987" s="277"/>
    </row>
    <row r="988" spans="1:23" s="213" customFormat="1" ht="38.25">
      <c r="A988" s="261" t="s">
        <v>3582</v>
      </c>
      <c r="B988" s="261" t="s">
        <v>3603</v>
      </c>
      <c r="C988" s="306" t="s">
        <v>3650</v>
      </c>
      <c r="D988" s="261" t="s">
        <v>3602</v>
      </c>
      <c r="E988" s="306">
        <v>45397</v>
      </c>
      <c r="F988" s="323">
        <v>45641</v>
      </c>
      <c r="G988" s="306"/>
      <c r="H988" s="261"/>
      <c r="I988" s="437"/>
      <c r="J988" s="309"/>
      <c r="K988" s="310"/>
      <c r="L988" s="335">
        <v>0</v>
      </c>
      <c r="M988" s="278">
        <v>138</v>
      </c>
      <c r="N988" s="278" t="s">
        <v>22</v>
      </c>
      <c r="O988" s="278" t="s">
        <v>22</v>
      </c>
      <c r="P988" s="278" t="s">
        <v>22</v>
      </c>
      <c r="Q988" s="278" t="s">
        <v>22</v>
      </c>
      <c r="R988" s="278" t="s">
        <v>22</v>
      </c>
      <c r="S988" s="278" t="s">
        <v>22</v>
      </c>
      <c r="T988" s="278" t="s">
        <v>22</v>
      </c>
      <c r="U988" s="278" t="s">
        <v>22</v>
      </c>
      <c r="V988" s="278" t="s">
        <v>138</v>
      </c>
      <c r="W988" s="277"/>
    </row>
    <row r="989" spans="1:23" s="213" customFormat="1" ht="44.1" customHeight="1">
      <c r="A989" s="294" t="s">
        <v>3550</v>
      </c>
      <c r="B989" s="294" t="s">
        <v>3524</v>
      </c>
      <c r="C989" s="294" t="s">
        <v>210</v>
      </c>
      <c r="D989" s="294" t="s">
        <v>3532</v>
      </c>
      <c r="E989" s="327">
        <v>45573</v>
      </c>
      <c r="F989" s="538">
        <v>45641</v>
      </c>
      <c r="G989" s="454"/>
      <c r="H989" s="465"/>
      <c r="I989" s="465"/>
      <c r="J989" s="465"/>
      <c r="K989" s="465"/>
      <c r="L989" s="335">
        <v>0</v>
      </c>
      <c r="M989" s="294" t="s">
        <v>22</v>
      </c>
      <c r="N989" s="294" t="s">
        <v>789</v>
      </c>
      <c r="O989" s="294" t="s">
        <v>3486</v>
      </c>
      <c r="P989" s="294" t="s">
        <v>1618</v>
      </c>
      <c r="Q989" s="294" t="s">
        <v>85</v>
      </c>
      <c r="R989" s="294" t="s">
        <v>22</v>
      </c>
      <c r="S989" s="294" t="s">
        <v>22</v>
      </c>
      <c r="T989" s="294" t="s">
        <v>3202</v>
      </c>
      <c r="U989" s="294" t="s">
        <v>3486</v>
      </c>
      <c r="V989" s="294" t="s">
        <v>38</v>
      </c>
      <c r="W989" s="294"/>
    </row>
    <row r="990" spans="1:23" s="213" customFormat="1" ht="38.25">
      <c r="A990" s="256" t="s">
        <v>1792</v>
      </c>
      <c r="B990" s="256" t="s">
        <v>1760</v>
      </c>
      <c r="C990" s="256" t="s">
        <v>510</v>
      </c>
      <c r="D990" s="256" t="s">
        <v>1761</v>
      </c>
      <c r="E990" s="320">
        <v>45597</v>
      </c>
      <c r="F990" s="327">
        <v>45656</v>
      </c>
      <c r="G990" s="448"/>
      <c r="H990" s="308"/>
      <c r="I990" s="324"/>
      <c r="J990" s="322"/>
      <c r="K990" s="318" t="s">
        <v>203</v>
      </c>
      <c r="L990" s="335">
        <v>0</v>
      </c>
      <c r="M990" s="256">
        <v>69</v>
      </c>
      <c r="N990" s="256">
        <v>138</v>
      </c>
      <c r="O990" s="256" t="s">
        <v>22</v>
      </c>
      <c r="P990" s="256" t="s">
        <v>22</v>
      </c>
      <c r="Q990" s="256" t="s">
        <v>22</v>
      </c>
      <c r="R990" s="256" t="s">
        <v>22</v>
      </c>
      <c r="S990" s="256" t="s">
        <v>22</v>
      </c>
      <c r="T990" s="260" t="s">
        <v>22</v>
      </c>
      <c r="U990" s="260" t="s">
        <v>22</v>
      </c>
      <c r="V990" s="256" t="s">
        <v>138</v>
      </c>
      <c r="W990" s="256"/>
    </row>
    <row r="991" spans="1:23" s="213" customFormat="1" ht="38.25">
      <c r="A991" s="261" t="s">
        <v>3609</v>
      </c>
      <c r="B991" s="261" t="s">
        <v>3585</v>
      </c>
      <c r="C991" s="261" t="s">
        <v>833</v>
      </c>
      <c r="D991" s="261" t="s">
        <v>3610</v>
      </c>
      <c r="E991" s="477">
        <v>45384</v>
      </c>
      <c r="F991" s="306">
        <v>45473</v>
      </c>
      <c r="G991" s="306"/>
      <c r="H991" s="261"/>
      <c r="I991" s="437"/>
      <c r="J991" s="309"/>
      <c r="K991" s="310"/>
      <c r="L991" s="335">
        <v>0</v>
      </c>
      <c r="M991" s="278">
        <v>69</v>
      </c>
      <c r="N991" s="278" t="s">
        <v>22</v>
      </c>
      <c r="O991" s="278" t="s">
        <v>22</v>
      </c>
      <c r="P991" s="278" t="s">
        <v>22</v>
      </c>
      <c r="Q991" s="278" t="s">
        <v>22</v>
      </c>
      <c r="R991" s="278" t="s">
        <v>22</v>
      </c>
      <c r="S991" s="278" t="s">
        <v>22</v>
      </c>
      <c r="T991" s="278" t="s">
        <v>22</v>
      </c>
      <c r="U991" s="278" t="s">
        <v>22</v>
      </c>
      <c r="V991" s="278" t="s">
        <v>138</v>
      </c>
      <c r="W991" s="277"/>
    </row>
    <row r="992" spans="1:23" s="213" customFormat="1" ht="38.25">
      <c r="A992" s="261" t="s">
        <v>3684</v>
      </c>
      <c r="B992" s="261" t="s">
        <v>3611</v>
      </c>
      <c r="C992" s="261" t="s">
        <v>93</v>
      </c>
      <c r="D992" s="261" t="s">
        <v>3584</v>
      </c>
      <c r="E992" s="327">
        <v>45551</v>
      </c>
      <c r="F992" s="323">
        <v>45627</v>
      </c>
      <c r="G992" s="306"/>
      <c r="H992" s="261"/>
      <c r="I992" s="437"/>
      <c r="J992" s="309"/>
      <c r="K992" s="310"/>
      <c r="L992" s="335">
        <v>0</v>
      </c>
      <c r="M992" s="278">
        <v>345</v>
      </c>
      <c r="N992" s="278" t="s">
        <v>22</v>
      </c>
      <c r="O992" s="278" t="s">
        <v>22</v>
      </c>
      <c r="P992" s="278" t="s">
        <v>22</v>
      </c>
      <c r="Q992" s="278" t="s">
        <v>22</v>
      </c>
      <c r="R992" s="278" t="s">
        <v>22</v>
      </c>
      <c r="S992" s="278" t="s">
        <v>22</v>
      </c>
      <c r="T992" s="278" t="s">
        <v>22</v>
      </c>
      <c r="U992" s="278" t="s">
        <v>22</v>
      </c>
      <c r="V992" s="278" t="s">
        <v>138</v>
      </c>
      <c r="W992" s="277"/>
    </row>
    <row r="993" spans="1:23" s="213" customFormat="1" ht="25.5">
      <c r="A993" s="261" t="s">
        <v>3583</v>
      </c>
      <c r="B993" s="261" t="s">
        <v>3670</v>
      </c>
      <c r="C993" s="261" t="s">
        <v>41</v>
      </c>
      <c r="D993" s="261" t="s">
        <v>3612</v>
      </c>
      <c r="E993" s="306">
        <v>45464</v>
      </c>
      <c r="F993" s="538">
        <v>45639</v>
      </c>
      <c r="G993" s="306"/>
      <c r="H993" s="261"/>
      <c r="I993" s="437"/>
      <c r="J993" s="309"/>
      <c r="K993" s="310"/>
      <c r="L993" s="335">
        <v>0</v>
      </c>
      <c r="M993" s="278">
        <v>138</v>
      </c>
      <c r="N993" s="278" t="s">
        <v>22</v>
      </c>
      <c r="O993" s="278" t="s">
        <v>22</v>
      </c>
      <c r="P993" s="278" t="s">
        <v>22</v>
      </c>
      <c r="Q993" s="278" t="s">
        <v>22</v>
      </c>
      <c r="R993" s="278" t="s">
        <v>22</v>
      </c>
      <c r="S993" s="278" t="s">
        <v>22</v>
      </c>
      <c r="T993" s="278" t="s">
        <v>22</v>
      </c>
      <c r="U993" s="278" t="s">
        <v>22</v>
      </c>
      <c r="V993" s="278" t="s">
        <v>138</v>
      </c>
      <c r="W993" s="277"/>
    </row>
    <row r="994" spans="1:23" s="213" customFormat="1" ht="38.25">
      <c r="A994" s="256" t="s">
        <v>2478</v>
      </c>
      <c r="B994" s="256" t="s">
        <v>2520</v>
      </c>
      <c r="C994" s="256" t="s">
        <v>437</v>
      </c>
      <c r="D994" s="256" t="s">
        <v>2521</v>
      </c>
      <c r="E994" s="323">
        <v>45201</v>
      </c>
      <c r="F994" s="473">
        <v>46006</v>
      </c>
      <c r="G994" s="320"/>
      <c r="H994" s="320"/>
      <c r="I994" s="324">
        <v>5113741</v>
      </c>
      <c r="J994" s="322"/>
      <c r="K994" s="318" t="s">
        <v>203</v>
      </c>
      <c r="L994" s="474">
        <v>50</v>
      </c>
      <c r="M994" s="256">
        <v>138</v>
      </c>
      <c r="N994" s="256" t="s">
        <v>22</v>
      </c>
      <c r="O994" s="256" t="s">
        <v>22</v>
      </c>
      <c r="P994" s="256" t="s">
        <v>22</v>
      </c>
      <c r="Q994" s="256" t="s">
        <v>22</v>
      </c>
      <c r="R994" s="256" t="s">
        <v>22</v>
      </c>
      <c r="S994" s="256" t="s">
        <v>22</v>
      </c>
      <c r="T994" s="260" t="s">
        <v>22</v>
      </c>
      <c r="U994" s="260" t="s">
        <v>22</v>
      </c>
      <c r="V994" s="256" t="s">
        <v>138</v>
      </c>
      <c r="W994" s="256"/>
    </row>
    <row r="995" spans="1:23" s="213" customFormat="1" ht="38.25">
      <c r="A995" s="256" t="s">
        <v>1527</v>
      </c>
      <c r="B995" s="256" t="s">
        <v>2689</v>
      </c>
      <c r="C995" s="256" t="s">
        <v>1528</v>
      </c>
      <c r="D995" s="256" t="s">
        <v>2690</v>
      </c>
      <c r="E995" s="538">
        <v>45078</v>
      </c>
      <c r="F995" s="331">
        <v>45329</v>
      </c>
      <c r="G995" s="448"/>
      <c r="H995" s="308"/>
      <c r="I995" s="324">
        <v>5451267.3799999999</v>
      </c>
      <c r="J995" s="322"/>
      <c r="K995" s="318" t="s">
        <v>203</v>
      </c>
      <c r="L995" s="335">
        <v>99</v>
      </c>
      <c r="M995" s="256">
        <v>138</v>
      </c>
      <c r="N995" s="256" t="s">
        <v>22</v>
      </c>
      <c r="O995" s="256" t="s">
        <v>22</v>
      </c>
      <c r="P995" s="256" t="s">
        <v>22</v>
      </c>
      <c r="Q995" s="256" t="s">
        <v>22</v>
      </c>
      <c r="R995" s="256" t="s">
        <v>22</v>
      </c>
      <c r="S995" s="256" t="s">
        <v>22</v>
      </c>
      <c r="T995" s="260" t="s">
        <v>22</v>
      </c>
      <c r="U995" s="260" t="s">
        <v>22</v>
      </c>
      <c r="V995" s="256" t="s">
        <v>138</v>
      </c>
      <c r="W995" s="256"/>
    </row>
    <row r="996" spans="1:23" s="213" customFormat="1" ht="51">
      <c r="A996" s="261" t="s">
        <v>3647</v>
      </c>
      <c r="B996" s="261" t="s">
        <v>3648</v>
      </c>
      <c r="C996" s="261" t="s">
        <v>1166</v>
      </c>
      <c r="D996" s="261" t="s">
        <v>3649</v>
      </c>
      <c r="E996" s="511">
        <v>45397</v>
      </c>
      <c r="F996" s="546">
        <v>45596</v>
      </c>
      <c r="G996" s="306"/>
      <c r="H996" s="261"/>
      <c r="I996" s="456"/>
      <c r="J996" s="309"/>
      <c r="K996" s="310"/>
      <c r="L996" s="335">
        <v>0</v>
      </c>
      <c r="M996" s="278">
        <v>138</v>
      </c>
      <c r="N996" s="278" t="s">
        <v>22</v>
      </c>
      <c r="O996" s="278" t="s">
        <v>22</v>
      </c>
      <c r="P996" s="278" t="s">
        <v>22</v>
      </c>
      <c r="Q996" s="278" t="s">
        <v>22</v>
      </c>
      <c r="R996" s="278" t="s">
        <v>22</v>
      </c>
      <c r="S996" s="278" t="s">
        <v>22</v>
      </c>
      <c r="T996" s="278" t="s">
        <v>22</v>
      </c>
      <c r="U996" s="278" t="s">
        <v>22</v>
      </c>
      <c r="V996" s="278" t="s">
        <v>138</v>
      </c>
      <c r="W996" s="277"/>
    </row>
    <row r="997" spans="1:23" s="213" customFormat="1" ht="38.25">
      <c r="A997" s="261" t="s">
        <v>3633</v>
      </c>
      <c r="B997" s="261" t="s">
        <v>3669</v>
      </c>
      <c r="C997" s="261" t="s">
        <v>3634</v>
      </c>
      <c r="D997" s="261" t="s">
        <v>3635</v>
      </c>
      <c r="E997" s="306">
        <v>45320</v>
      </c>
      <c r="F997" s="306">
        <v>45412</v>
      </c>
      <c r="G997" s="306"/>
      <c r="H997" s="261"/>
      <c r="I997" s="324">
        <v>302745</v>
      </c>
      <c r="J997" s="309"/>
      <c r="K997" s="310"/>
      <c r="L997" s="335">
        <v>0</v>
      </c>
      <c r="M997" s="278">
        <v>69</v>
      </c>
      <c r="N997" s="278" t="s">
        <v>22</v>
      </c>
      <c r="O997" s="278" t="s">
        <v>22</v>
      </c>
      <c r="P997" s="278" t="s">
        <v>22</v>
      </c>
      <c r="Q997" s="278" t="s">
        <v>22</v>
      </c>
      <c r="R997" s="278" t="s">
        <v>22</v>
      </c>
      <c r="S997" s="278" t="s">
        <v>22</v>
      </c>
      <c r="T997" s="278" t="s">
        <v>22</v>
      </c>
      <c r="U997" s="278" t="s">
        <v>22</v>
      </c>
      <c r="V997" s="256" t="s">
        <v>138</v>
      </c>
      <c r="W997" s="277"/>
    </row>
    <row r="998" spans="1:23" s="213" customFormat="1" ht="38.25">
      <c r="A998" s="294" t="s">
        <v>3706</v>
      </c>
      <c r="B998" s="294" t="s">
        <v>3715</v>
      </c>
      <c r="C998" s="294" t="s">
        <v>220</v>
      </c>
      <c r="D998" s="294" t="s">
        <v>3716</v>
      </c>
      <c r="E998" s="306">
        <v>45474</v>
      </c>
      <c r="F998" s="306">
        <v>45641</v>
      </c>
      <c r="G998" s="306"/>
      <c r="H998" s="261"/>
      <c r="I998" s="437"/>
      <c r="J998" s="309"/>
      <c r="K998" s="310"/>
      <c r="L998" s="335">
        <v>0</v>
      </c>
      <c r="M998" s="278">
        <v>138</v>
      </c>
      <c r="N998" s="278" t="s">
        <v>22</v>
      </c>
      <c r="O998" s="278" t="s">
        <v>22</v>
      </c>
      <c r="P998" s="278" t="s">
        <v>22</v>
      </c>
      <c r="Q998" s="278" t="s">
        <v>22</v>
      </c>
      <c r="R998" s="278" t="s">
        <v>22</v>
      </c>
      <c r="S998" s="278" t="s">
        <v>22</v>
      </c>
      <c r="T998" s="278" t="s">
        <v>22</v>
      </c>
      <c r="U998" s="278" t="s">
        <v>22</v>
      </c>
      <c r="V998" s="256" t="s">
        <v>138</v>
      </c>
      <c r="W998" s="277"/>
    </row>
    <row r="999" spans="1:23" s="213" customFormat="1" ht="45" customHeight="1">
      <c r="A999" s="294" t="s">
        <v>3707</v>
      </c>
      <c r="B999" s="294" t="s">
        <v>3717</v>
      </c>
      <c r="C999" s="294" t="s">
        <v>78</v>
      </c>
      <c r="D999" s="294" t="s">
        <v>3718</v>
      </c>
      <c r="E999" s="306">
        <v>45481</v>
      </c>
      <c r="F999" s="306">
        <v>45641</v>
      </c>
      <c r="G999" s="306"/>
      <c r="H999" s="261"/>
      <c r="I999" s="437"/>
      <c r="J999" s="309"/>
      <c r="K999" s="310"/>
      <c r="L999" s="335">
        <v>0</v>
      </c>
      <c r="M999" s="278">
        <v>138</v>
      </c>
      <c r="N999" s="278" t="s">
        <v>22</v>
      </c>
      <c r="O999" s="278" t="s">
        <v>22</v>
      </c>
      <c r="P999" s="278" t="s">
        <v>22</v>
      </c>
      <c r="Q999" s="278" t="s">
        <v>22</v>
      </c>
      <c r="R999" s="278" t="s">
        <v>22</v>
      </c>
      <c r="S999" s="278" t="s">
        <v>22</v>
      </c>
      <c r="T999" s="278" t="s">
        <v>22</v>
      </c>
      <c r="U999" s="278" t="s">
        <v>22</v>
      </c>
      <c r="V999" s="256" t="s">
        <v>138</v>
      </c>
      <c r="W999" s="277"/>
    </row>
    <row r="1000" spans="1:23" s="213" customFormat="1" ht="25.5">
      <c r="A1000" s="294" t="s">
        <v>3708</v>
      </c>
      <c r="B1000" s="294" t="s">
        <v>3719</v>
      </c>
      <c r="C1000" s="294" t="s">
        <v>167</v>
      </c>
      <c r="D1000" s="294" t="s">
        <v>3720</v>
      </c>
      <c r="E1000" s="306">
        <v>45355</v>
      </c>
      <c r="F1000" s="306">
        <v>45427</v>
      </c>
      <c r="G1000" s="306"/>
      <c r="H1000" s="261"/>
      <c r="I1000" s="437"/>
      <c r="J1000" s="309"/>
      <c r="K1000" s="310"/>
      <c r="L1000" s="335">
        <v>0</v>
      </c>
      <c r="M1000" s="278">
        <v>138</v>
      </c>
      <c r="N1000" s="278" t="s">
        <v>22</v>
      </c>
      <c r="O1000" s="278" t="s">
        <v>22</v>
      </c>
      <c r="P1000" s="278" t="s">
        <v>22</v>
      </c>
      <c r="Q1000" s="278" t="s">
        <v>22</v>
      </c>
      <c r="R1000" s="278" t="s">
        <v>22</v>
      </c>
      <c r="S1000" s="278" t="s">
        <v>22</v>
      </c>
      <c r="T1000" s="278" t="s">
        <v>22</v>
      </c>
      <c r="U1000" s="278" t="s">
        <v>22</v>
      </c>
      <c r="V1000" s="256" t="s">
        <v>138</v>
      </c>
      <c r="W1000" s="277"/>
    </row>
    <row r="1001" spans="1:23" s="213" customFormat="1" ht="40.7" customHeight="1">
      <c r="A1001" s="294" t="s">
        <v>3709</v>
      </c>
      <c r="B1001" s="294" t="s">
        <v>3721</v>
      </c>
      <c r="C1001" s="294" t="s">
        <v>105</v>
      </c>
      <c r="D1001" s="294" t="s">
        <v>3722</v>
      </c>
      <c r="E1001" s="306">
        <v>45481</v>
      </c>
      <c r="F1001" s="306">
        <v>45627</v>
      </c>
      <c r="G1001" s="306"/>
      <c r="H1001" s="261"/>
      <c r="I1001" s="437"/>
      <c r="J1001" s="309"/>
      <c r="K1001" s="310"/>
      <c r="L1001" s="335">
        <v>0</v>
      </c>
      <c r="M1001" s="278">
        <v>138</v>
      </c>
      <c r="N1001" s="278" t="s">
        <v>22</v>
      </c>
      <c r="O1001" s="278" t="s">
        <v>22</v>
      </c>
      <c r="P1001" s="278" t="s">
        <v>22</v>
      </c>
      <c r="Q1001" s="278" t="s">
        <v>22</v>
      </c>
      <c r="R1001" s="278" t="s">
        <v>22</v>
      </c>
      <c r="S1001" s="278" t="s">
        <v>22</v>
      </c>
      <c r="T1001" s="278" t="s">
        <v>22</v>
      </c>
      <c r="U1001" s="278" t="s">
        <v>22</v>
      </c>
      <c r="V1001" s="256" t="s">
        <v>138</v>
      </c>
      <c r="W1001" s="277"/>
    </row>
    <row r="1002" spans="1:23" s="213" customFormat="1" ht="51">
      <c r="A1002" s="294" t="s">
        <v>3710</v>
      </c>
      <c r="B1002" s="294" t="s">
        <v>3723</v>
      </c>
      <c r="C1002" s="294" t="s">
        <v>302</v>
      </c>
      <c r="D1002" s="294" t="s">
        <v>3724</v>
      </c>
      <c r="E1002" s="477">
        <v>45427</v>
      </c>
      <c r="F1002" s="306">
        <v>45641</v>
      </c>
      <c r="G1002" s="306"/>
      <c r="H1002" s="261"/>
      <c r="I1002" s="437"/>
      <c r="J1002" s="309"/>
      <c r="K1002" s="310"/>
      <c r="L1002" s="335">
        <v>0</v>
      </c>
      <c r="M1002" s="278">
        <v>138</v>
      </c>
      <c r="N1002" s="278" t="s">
        <v>22</v>
      </c>
      <c r="O1002" s="278" t="s">
        <v>22</v>
      </c>
      <c r="P1002" s="278" t="s">
        <v>22</v>
      </c>
      <c r="Q1002" s="278" t="s">
        <v>22</v>
      </c>
      <c r="R1002" s="278" t="s">
        <v>22</v>
      </c>
      <c r="S1002" s="278" t="s">
        <v>22</v>
      </c>
      <c r="T1002" s="278" t="s">
        <v>22</v>
      </c>
      <c r="U1002" s="278" t="s">
        <v>22</v>
      </c>
      <c r="V1002" s="256" t="s">
        <v>138</v>
      </c>
      <c r="W1002" s="277"/>
    </row>
    <row r="1003" spans="1:23" s="213" customFormat="1" ht="38.25">
      <c r="A1003" s="294" t="s">
        <v>3711</v>
      </c>
      <c r="B1003" s="294" t="s">
        <v>3725</v>
      </c>
      <c r="C1003" s="294" t="s">
        <v>3726</v>
      </c>
      <c r="D1003" s="294" t="s">
        <v>3727</v>
      </c>
      <c r="E1003" s="472">
        <v>45572</v>
      </c>
      <c r="F1003" s="306">
        <v>45627</v>
      </c>
      <c r="G1003" s="306"/>
      <c r="H1003" s="261"/>
      <c r="I1003" s="437"/>
      <c r="J1003" s="309"/>
      <c r="K1003" s="310"/>
      <c r="L1003" s="335">
        <v>0</v>
      </c>
      <c r="M1003" s="278" t="s">
        <v>22</v>
      </c>
      <c r="N1003" s="278">
        <v>138</v>
      </c>
      <c r="O1003" s="278" t="s">
        <v>22</v>
      </c>
      <c r="P1003" s="278" t="s">
        <v>22</v>
      </c>
      <c r="Q1003" s="278" t="s">
        <v>22</v>
      </c>
      <c r="R1003" s="278" t="s">
        <v>22</v>
      </c>
      <c r="S1003" s="278" t="s">
        <v>22</v>
      </c>
      <c r="T1003" s="278" t="s">
        <v>22</v>
      </c>
      <c r="U1003" s="278" t="s">
        <v>22</v>
      </c>
      <c r="V1003" s="256" t="s">
        <v>138</v>
      </c>
      <c r="W1003" s="277"/>
    </row>
    <row r="1004" spans="1:23" s="213" customFormat="1" ht="38.25">
      <c r="A1004" s="294" t="s">
        <v>3712</v>
      </c>
      <c r="B1004" s="294" t="s">
        <v>3728</v>
      </c>
      <c r="C1004" s="294" t="s">
        <v>3729</v>
      </c>
      <c r="D1004" s="294" t="s">
        <v>3730</v>
      </c>
      <c r="E1004" s="511">
        <v>45505</v>
      </c>
      <c r="F1004" s="306">
        <v>45641</v>
      </c>
      <c r="G1004" s="306"/>
      <c r="H1004" s="261"/>
      <c r="I1004" s="437"/>
      <c r="J1004" s="309"/>
      <c r="K1004" s="310"/>
      <c r="L1004" s="335">
        <v>0</v>
      </c>
      <c r="M1004" s="278" t="s">
        <v>22</v>
      </c>
      <c r="N1004" s="278">
        <v>138</v>
      </c>
      <c r="O1004" s="278" t="s">
        <v>22</v>
      </c>
      <c r="P1004" s="278" t="s">
        <v>22</v>
      </c>
      <c r="Q1004" s="278" t="s">
        <v>22</v>
      </c>
      <c r="R1004" s="278" t="s">
        <v>22</v>
      </c>
      <c r="S1004" s="278" t="s">
        <v>22</v>
      </c>
      <c r="T1004" s="278" t="s">
        <v>22</v>
      </c>
      <c r="U1004" s="278" t="s">
        <v>22</v>
      </c>
      <c r="V1004" s="256" t="s">
        <v>138</v>
      </c>
      <c r="W1004" s="277"/>
    </row>
    <row r="1005" spans="1:23" s="213" customFormat="1" ht="42" customHeight="1">
      <c r="A1005" s="294" t="s">
        <v>3713</v>
      </c>
      <c r="B1005" s="294" t="s">
        <v>3731</v>
      </c>
      <c r="C1005" s="294" t="s">
        <v>186</v>
      </c>
      <c r="D1005" s="294" t="s">
        <v>352</v>
      </c>
      <c r="E1005" s="306">
        <v>45352</v>
      </c>
      <c r="F1005" s="306">
        <v>45473</v>
      </c>
      <c r="G1005" s="306"/>
      <c r="H1005" s="261"/>
      <c r="I1005" s="437"/>
      <c r="J1005" s="309"/>
      <c r="K1005" s="310"/>
      <c r="L1005" s="335">
        <v>0</v>
      </c>
      <c r="M1005" s="278">
        <v>138</v>
      </c>
      <c r="N1005" s="278" t="s">
        <v>22</v>
      </c>
      <c r="O1005" s="278" t="s">
        <v>22</v>
      </c>
      <c r="P1005" s="278" t="s">
        <v>22</v>
      </c>
      <c r="Q1005" s="278" t="s">
        <v>22</v>
      </c>
      <c r="R1005" s="278" t="s">
        <v>22</v>
      </c>
      <c r="S1005" s="278" t="s">
        <v>22</v>
      </c>
      <c r="T1005" s="278" t="s">
        <v>22</v>
      </c>
      <c r="U1005" s="278" t="s">
        <v>22</v>
      </c>
      <c r="V1005" s="256" t="s">
        <v>138</v>
      </c>
      <c r="W1005" s="277"/>
    </row>
    <row r="1006" spans="1:23" s="213" customFormat="1" ht="25.5">
      <c r="A1006" s="294" t="s">
        <v>3714</v>
      </c>
      <c r="B1006" s="294" t="s">
        <v>3732</v>
      </c>
      <c r="C1006" s="294" t="s">
        <v>186</v>
      </c>
      <c r="D1006" s="294" t="s">
        <v>352</v>
      </c>
      <c r="E1006" s="477">
        <v>45359</v>
      </c>
      <c r="F1006" s="306">
        <v>45657</v>
      </c>
      <c r="G1006" s="306"/>
      <c r="H1006" s="261"/>
      <c r="I1006" s="456"/>
      <c r="J1006" s="309"/>
      <c r="K1006" s="310"/>
      <c r="L1006" s="335">
        <v>0</v>
      </c>
      <c r="M1006" s="278">
        <v>138</v>
      </c>
      <c r="N1006" s="278" t="s">
        <v>22</v>
      </c>
      <c r="O1006" s="278" t="s">
        <v>22</v>
      </c>
      <c r="P1006" s="278" t="s">
        <v>22</v>
      </c>
      <c r="Q1006" s="278" t="s">
        <v>22</v>
      </c>
      <c r="R1006" s="278" t="s">
        <v>22</v>
      </c>
      <c r="S1006" s="278" t="s">
        <v>22</v>
      </c>
      <c r="T1006" s="278" t="s">
        <v>22</v>
      </c>
      <c r="U1006" s="278" t="s">
        <v>22</v>
      </c>
      <c r="V1006" s="256" t="s">
        <v>138</v>
      </c>
      <c r="W1006" s="277"/>
    </row>
    <row r="1007" spans="1:23" s="213" customFormat="1" ht="25.5">
      <c r="A1007" s="294" t="s">
        <v>3735</v>
      </c>
      <c r="B1007" s="294" t="s">
        <v>3733</v>
      </c>
      <c r="C1007" s="294" t="s">
        <v>30</v>
      </c>
      <c r="D1007" s="294" t="s">
        <v>3734</v>
      </c>
      <c r="E1007" s="472">
        <v>45348</v>
      </c>
      <c r="F1007" s="306">
        <v>45443</v>
      </c>
      <c r="G1007" s="306"/>
      <c r="H1007" s="261"/>
      <c r="I1007" s="586">
        <v>493862.35999999999</v>
      </c>
      <c r="J1007" s="309"/>
      <c r="K1007" s="310"/>
      <c r="L1007" s="335">
        <v>0</v>
      </c>
      <c r="M1007" s="278">
        <v>138</v>
      </c>
      <c r="N1007" s="278" t="s">
        <v>22</v>
      </c>
      <c r="O1007" s="278" t="s">
        <v>22</v>
      </c>
      <c r="P1007" s="278" t="s">
        <v>22</v>
      </c>
      <c r="Q1007" s="278" t="s">
        <v>22</v>
      </c>
      <c r="R1007" s="278" t="s">
        <v>22</v>
      </c>
      <c r="S1007" s="278" t="s">
        <v>22</v>
      </c>
      <c r="T1007" s="278" t="s">
        <v>22</v>
      </c>
      <c r="U1007" s="278" t="s">
        <v>22</v>
      </c>
      <c r="V1007" s="256" t="s">
        <v>138</v>
      </c>
      <c r="W1007" s="277"/>
    </row>
    <row r="1008" spans="1:23" s="213" customFormat="1" ht="38.25">
      <c r="A1008" s="294" t="s">
        <v>3738</v>
      </c>
      <c r="B1008" s="294" t="s">
        <v>3736</v>
      </c>
      <c r="C1008" s="294" t="s">
        <v>2434</v>
      </c>
      <c r="D1008" s="294" t="s">
        <v>3737</v>
      </c>
      <c r="E1008" s="511">
        <v>45425</v>
      </c>
      <c r="F1008" s="471">
        <v>45459</v>
      </c>
      <c r="G1008" s="306"/>
      <c r="H1008" s="261"/>
      <c r="I1008" s="437"/>
      <c r="J1008" s="309"/>
      <c r="K1008" s="310"/>
      <c r="L1008" s="335">
        <v>0</v>
      </c>
      <c r="M1008" s="278">
        <v>69</v>
      </c>
      <c r="N1008" s="278">
        <v>138</v>
      </c>
      <c r="O1008" s="278" t="s">
        <v>22</v>
      </c>
      <c r="P1008" s="278" t="s">
        <v>22</v>
      </c>
      <c r="Q1008" s="278" t="s">
        <v>22</v>
      </c>
      <c r="R1008" s="278" t="s">
        <v>22</v>
      </c>
      <c r="S1008" s="278" t="s">
        <v>22</v>
      </c>
      <c r="T1008" s="278" t="s">
        <v>22</v>
      </c>
      <c r="U1008" s="278" t="s">
        <v>22</v>
      </c>
      <c r="V1008" s="256" t="s">
        <v>138</v>
      </c>
      <c r="W1008" s="277"/>
    </row>
    <row r="1009" spans="1:23" s="516" customFormat="1" ht="62.45" customHeight="1">
      <c r="A1009" s="294" t="s">
        <v>3741</v>
      </c>
      <c r="B1009" s="294" t="s">
        <v>3740</v>
      </c>
      <c r="C1009" s="294" t="s">
        <v>3726</v>
      </c>
      <c r="D1009" s="294" t="s">
        <v>3739</v>
      </c>
      <c r="E1009" s="477">
        <v>45474</v>
      </c>
      <c r="F1009" s="477">
        <v>45627</v>
      </c>
      <c r="G1009" s="306"/>
      <c r="H1009" s="261"/>
      <c r="I1009" s="437"/>
      <c r="J1009" s="309"/>
      <c r="K1009" s="310"/>
      <c r="L1009" s="335">
        <v>0</v>
      </c>
      <c r="M1009" s="278" t="s">
        <v>22</v>
      </c>
      <c r="N1009" s="278">
        <v>138</v>
      </c>
      <c r="O1009" s="278" t="s">
        <v>22</v>
      </c>
      <c r="P1009" s="278" t="s">
        <v>22</v>
      </c>
      <c r="Q1009" s="278" t="s">
        <v>22</v>
      </c>
      <c r="R1009" s="278" t="s">
        <v>22</v>
      </c>
      <c r="S1009" s="278" t="s">
        <v>22</v>
      </c>
      <c r="T1009" s="278" t="s">
        <v>22</v>
      </c>
      <c r="U1009" s="278" t="s">
        <v>22</v>
      </c>
      <c r="V1009" s="256" t="s">
        <v>138</v>
      </c>
      <c r="W1009" s="277"/>
    </row>
    <row r="1010" spans="1:23" s="612" customFormat="1" ht="42.75" customHeight="1">
      <c r="A1010" s="583" t="s">
        <v>3827</v>
      </c>
      <c r="B1010" s="583" t="s">
        <v>3833</v>
      </c>
      <c r="C1010" s="583" t="s">
        <v>1002</v>
      </c>
      <c r="D1010" s="583" t="s">
        <v>3834</v>
      </c>
      <c r="E1010" s="511">
        <v>45505</v>
      </c>
      <c r="F1010" s="473">
        <v>45628</v>
      </c>
      <c r="G1010" s="471"/>
      <c r="H1010" s="585"/>
      <c r="I1010" s="586"/>
      <c r="J1010" s="587"/>
      <c r="K1010" s="588"/>
      <c r="L1010" s="474"/>
      <c r="M1010" s="590">
        <v>138</v>
      </c>
      <c r="N1010" s="590" t="s">
        <v>22</v>
      </c>
      <c r="O1010" s="590" t="s">
        <v>22</v>
      </c>
      <c r="P1010" s="590" t="s">
        <v>22</v>
      </c>
      <c r="Q1010" s="590" t="s">
        <v>22</v>
      </c>
      <c r="R1010" s="590" t="s">
        <v>22</v>
      </c>
      <c r="S1010" s="590" t="s">
        <v>22</v>
      </c>
      <c r="T1010" s="590" t="s">
        <v>22</v>
      </c>
      <c r="U1010" s="590" t="s">
        <v>22</v>
      </c>
      <c r="V1010" s="610" t="s">
        <v>138</v>
      </c>
      <c r="W1010" s="611"/>
    </row>
    <row r="1011" spans="1:23" s="612" customFormat="1" ht="42.75" customHeight="1">
      <c r="A1011" s="583" t="s">
        <v>3843</v>
      </c>
      <c r="B1011" s="583" t="s">
        <v>3835</v>
      </c>
      <c r="C1011" s="583" t="s">
        <v>3837</v>
      </c>
      <c r="D1011" s="583" t="s">
        <v>3836</v>
      </c>
      <c r="E1011" s="542">
        <v>45506</v>
      </c>
      <c r="F1011" s="473">
        <v>45641</v>
      </c>
      <c r="G1011" s="471"/>
      <c r="H1011" s="585"/>
      <c r="I1011" s="586"/>
      <c r="J1011" s="587"/>
      <c r="K1011" s="588"/>
      <c r="L1011" s="474"/>
      <c r="M1011" s="590">
        <v>138</v>
      </c>
      <c r="N1011" s="590" t="s">
        <v>22</v>
      </c>
      <c r="O1011" s="590" t="s">
        <v>22</v>
      </c>
      <c r="P1011" s="590" t="s">
        <v>22</v>
      </c>
      <c r="Q1011" s="590" t="s">
        <v>22</v>
      </c>
      <c r="R1011" s="590" t="s">
        <v>22</v>
      </c>
      <c r="S1011" s="590" t="s">
        <v>22</v>
      </c>
      <c r="T1011" s="590" t="s">
        <v>22</v>
      </c>
      <c r="U1011" s="590" t="s">
        <v>22</v>
      </c>
      <c r="V1011" s="610" t="s">
        <v>138</v>
      </c>
      <c r="W1011" s="611"/>
    </row>
    <row r="1012" spans="1:23" s="612" customFormat="1" ht="42.75" customHeight="1">
      <c r="A1012" s="583" t="s">
        <v>3828</v>
      </c>
      <c r="B1012" s="583" t="s">
        <v>3838</v>
      </c>
      <c r="C1012" s="583" t="s">
        <v>142</v>
      </c>
      <c r="D1012" s="583" t="s">
        <v>3839</v>
      </c>
      <c r="E1012" s="472">
        <v>45485</v>
      </c>
      <c r="F1012" s="473">
        <v>45641</v>
      </c>
      <c r="G1012" s="471"/>
      <c r="H1012" s="585"/>
      <c r="I1012" s="586"/>
      <c r="J1012" s="587"/>
      <c r="K1012" s="588"/>
      <c r="L1012" s="474"/>
      <c r="M1012" s="590" t="s">
        <v>22</v>
      </c>
      <c r="N1012" s="590">
        <v>138</v>
      </c>
      <c r="O1012" s="590" t="s">
        <v>22</v>
      </c>
      <c r="P1012" s="590" t="s">
        <v>22</v>
      </c>
      <c r="Q1012" s="590" t="s">
        <v>22</v>
      </c>
      <c r="R1012" s="590" t="s">
        <v>22</v>
      </c>
      <c r="S1012" s="590" t="s">
        <v>22</v>
      </c>
      <c r="T1012" s="590" t="s">
        <v>22</v>
      </c>
      <c r="U1012" s="590" t="s">
        <v>22</v>
      </c>
      <c r="V1012" s="610" t="s">
        <v>138</v>
      </c>
      <c r="W1012" s="611"/>
    </row>
    <row r="1013" spans="1:23" s="612" customFormat="1" ht="42.75" customHeight="1">
      <c r="A1013" s="583" t="s">
        <v>3842</v>
      </c>
      <c r="B1013" s="583" t="s">
        <v>3840</v>
      </c>
      <c r="C1013" s="583" t="s">
        <v>2136</v>
      </c>
      <c r="D1013" s="583" t="s">
        <v>3841</v>
      </c>
      <c r="E1013" s="472">
        <v>45550</v>
      </c>
      <c r="F1013" s="473">
        <v>45641</v>
      </c>
      <c r="G1013" s="471"/>
      <c r="H1013" s="585"/>
      <c r="I1013" s="586"/>
      <c r="J1013" s="587"/>
      <c r="K1013" s="588"/>
      <c r="L1013" s="474"/>
      <c r="M1013" s="590">
        <v>138</v>
      </c>
      <c r="N1013" s="590" t="s">
        <v>22</v>
      </c>
      <c r="O1013" s="590" t="s">
        <v>22</v>
      </c>
      <c r="P1013" s="590" t="s">
        <v>22</v>
      </c>
      <c r="Q1013" s="590" t="s">
        <v>22</v>
      </c>
      <c r="R1013" s="590" t="s">
        <v>22</v>
      </c>
      <c r="S1013" s="590" t="s">
        <v>22</v>
      </c>
      <c r="T1013" s="590" t="s">
        <v>22</v>
      </c>
      <c r="U1013" s="590" t="s">
        <v>22</v>
      </c>
      <c r="V1013" s="610" t="s">
        <v>138</v>
      </c>
      <c r="W1013" s="611"/>
    </row>
    <row r="1014" spans="1:23" s="612" customFormat="1" ht="42.75" customHeight="1">
      <c r="A1014" s="583" t="s">
        <v>3844</v>
      </c>
      <c r="B1014" s="583" t="s">
        <v>3845</v>
      </c>
      <c r="C1014" s="583" t="s">
        <v>2593</v>
      </c>
      <c r="D1014" s="583" t="s">
        <v>3903</v>
      </c>
      <c r="E1014" s="472">
        <v>45551</v>
      </c>
      <c r="F1014" s="473">
        <v>45627</v>
      </c>
      <c r="G1014" s="471"/>
      <c r="H1014" s="585"/>
      <c r="I1014" s="586"/>
      <c r="J1014" s="587"/>
      <c r="K1014" s="588"/>
      <c r="L1014" s="474"/>
      <c r="M1014" s="590" t="s">
        <v>22</v>
      </c>
      <c r="N1014" s="590">
        <v>138</v>
      </c>
      <c r="O1014" s="590" t="s">
        <v>22</v>
      </c>
      <c r="P1014" s="590" t="s">
        <v>22</v>
      </c>
      <c r="Q1014" s="590" t="s">
        <v>22</v>
      </c>
      <c r="R1014" s="590" t="s">
        <v>22</v>
      </c>
      <c r="S1014" s="590" t="s">
        <v>22</v>
      </c>
      <c r="T1014" s="590" t="s">
        <v>22</v>
      </c>
      <c r="U1014" s="590" t="s">
        <v>22</v>
      </c>
      <c r="V1014" s="610" t="s">
        <v>138</v>
      </c>
      <c r="W1014" s="611"/>
    </row>
    <row r="1015" spans="1:23" s="612" customFormat="1" ht="42.75" customHeight="1">
      <c r="A1015" s="583" t="s">
        <v>3927</v>
      </c>
      <c r="B1015" s="583" t="s">
        <v>3928</v>
      </c>
      <c r="C1015" s="583" t="s">
        <v>26</v>
      </c>
      <c r="D1015" s="583" t="s">
        <v>3929</v>
      </c>
      <c r="E1015" s="472">
        <v>45383</v>
      </c>
      <c r="F1015" s="473">
        <v>45427</v>
      </c>
      <c r="G1015" s="471"/>
      <c r="H1015" s="585"/>
      <c r="I1015" s="586"/>
      <c r="J1015" s="587"/>
      <c r="K1015" s="588"/>
      <c r="L1015" s="474"/>
      <c r="M1015" s="583" t="s">
        <v>789</v>
      </c>
      <c r="N1015" s="583" t="s">
        <v>22</v>
      </c>
      <c r="O1015" s="583" t="s">
        <v>22</v>
      </c>
      <c r="P1015" s="583" t="s">
        <v>22</v>
      </c>
      <c r="Q1015" s="583" t="s">
        <v>22</v>
      </c>
      <c r="R1015" s="583" t="s">
        <v>22</v>
      </c>
      <c r="S1015" s="583" t="s">
        <v>22</v>
      </c>
      <c r="T1015" s="583" t="s">
        <v>22</v>
      </c>
      <c r="U1015" s="583" t="s">
        <v>22</v>
      </c>
      <c r="V1015" s="610" t="s">
        <v>138</v>
      </c>
      <c r="W1015" s="583" t="s">
        <v>823</v>
      </c>
    </row>
    <row r="1016" spans="1:23" s="612" customFormat="1" ht="42.75" customHeight="1">
      <c r="A1016" s="583" t="s">
        <v>3848</v>
      </c>
      <c r="B1016" s="583" t="s">
        <v>3847</v>
      </c>
      <c r="C1016" s="583" t="s">
        <v>1128</v>
      </c>
      <c r="D1016" s="583" t="s">
        <v>3846</v>
      </c>
      <c r="E1016" s="472">
        <v>45474</v>
      </c>
      <c r="F1016" s="473">
        <v>45641</v>
      </c>
      <c r="G1016" s="471"/>
      <c r="H1016" s="585"/>
      <c r="I1016" s="586"/>
      <c r="J1016" s="587"/>
      <c r="K1016" s="588"/>
      <c r="L1016" s="474"/>
      <c r="M1016" s="590">
        <v>138</v>
      </c>
      <c r="N1016" s="590" t="s">
        <v>22</v>
      </c>
      <c r="O1016" s="590" t="s">
        <v>22</v>
      </c>
      <c r="P1016" s="590" t="s">
        <v>22</v>
      </c>
      <c r="Q1016" s="590" t="s">
        <v>22</v>
      </c>
      <c r="R1016" s="590" t="s">
        <v>22</v>
      </c>
      <c r="S1016" s="590" t="s">
        <v>22</v>
      </c>
      <c r="T1016" s="590" t="s">
        <v>22</v>
      </c>
      <c r="U1016" s="590" t="s">
        <v>22</v>
      </c>
      <c r="V1016" s="610" t="s">
        <v>138</v>
      </c>
      <c r="W1016" s="611"/>
    </row>
    <row r="1017" spans="1:23" s="612" customFormat="1" ht="42.75" customHeight="1">
      <c r="A1017" s="583" t="s">
        <v>3829</v>
      </c>
      <c r="B1017" s="583" t="s">
        <v>3850</v>
      </c>
      <c r="C1017" s="583" t="s">
        <v>2772</v>
      </c>
      <c r="D1017" s="583" t="s">
        <v>3849</v>
      </c>
      <c r="E1017" s="472">
        <v>45519</v>
      </c>
      <c r="F1017" s="473">
        <v>45642</v>
      </c>
      <c r="G1017" s="471"/>
      <c r="H1017" s="585"/>
      <c r="I1017" s="586"/>
      <c r="J1017" s="587"/>
      <c r="K1017" s="588"/>
      <c r="L1017" s="474"/>
      <c r="M1017" s="590">
        <v>345</v>
      </c>
      <c r="N1017" s="590" t="s">
        <v>22</v>
      </c>
      <c r="O1017" s="590" t="s">
        <v>22</v>
      </c>
      <c r="P1017" s="590" t="s">
        <v>22</v>
      </c>
      <c r="Q1017" s="590" t="s">
        <v>22</v>
      </c>
      <c r="R1017" s="590" t="s">
        <v>22</v>
      </c>
      <c r="S1017" s="590" t="s">
        <v>22</v>
      </c>
      <c r="T1017" s="590" t="s">
        <v>22</v>
      </c>
      <c r="U1017" s="590" t="s">
        <v>22</v>
      </c>
      <c r="V1017" s="610" t="s">
        <v>138</v>
      </c>
      <c r="W1017" s="611"/>
    </row>
    <row r="1018" spans="1:23" s="612" customFormat="1" ht="42.75" customHeight="1">
      <c r="A1018" s="583" t="s">
        <v>3851</v>
      </c>
      <c r="B1018" s="583" t="s">
        <v>3853</v>
      </c>
      <c r="C1018" s="583" t="s">
        <v>1472</v>
      </c>
      <c r="D1018" s="583" t="s">
        <v>3852</v>
      </c>
      <c r="E1018" s="472">
        <v>45488</v>
      </c>
      <c r="F1018" s="473">
        <v>45641</v>
      </c>
      <c r="G1018" s="471"/>
      <c r="H1018" s="585"/>
      <c r="I1018" s="586"/>
      <c r="J1018" s="587"/>
      <c r="K1018" s="588"/>
      <c r="L1018" s="474"/>
      <c r="M1018" s="590">
        <v>69</v>
      </c>
      <c r="N1018" s="590">
        <v>138</v>
      </c>
      <c r="O1018" s="590" t="s">
        <v>22</v>
      </c>
      <c r="P1018" s="590" t="s">
        <v>22</v>
      </c>
      <c r="Q1018" s="590" t="s">
        <v>22</v>
      </c>
      <c r="R1018" s="590" t="s">
        <v>22</v>
      </c>
      <c r="S1018" s="590" t="s">
        <v>22</v>
      </c>
      <c r="T1018" s="590" t="s">
        <v>22</v>
      </c>
      <c r="U1018" s="590" t="s">
        <v>22</v>
      </c>
      <c r="V1018" s="610" t="s">
        <v>138</v>
      </c>
      <c r="W1018" s="611"/>
    </row>
    <row r="1019" spans="1:23" s="612" customFormat="1" ht="42.75" customHeight="1">
      <c r="A1019" s="583" t="s">
        <v>3854</v>
      </c>
      <c r="B1019" s="583" t="s">
        <v>3855</v>
      </c>
      <c r="C1019" s="583" t="s">
        <v>535</v>
      </c>
      <c r="D1019" s="583" t="s">
        <v>3856</v>
      </c>
      <c r="E1019" s="472">
        <v>45541</v>
      </c>
      <c r="F1019" s="473">
        <v>45627</v>
      </c>
      <c r="G1019" s="471"/>
      <c r="H1019" s="585"/>
      <c r="I1019" s="586"/>
      <c r="J1019" s="587"/>
      <c r="K1019" s="588"/>
      <c r="L1019" s="474"/>
      <c r="M1019" s="590">
        <v>138</v>
      </c>
      <c r="N1019" s="590" t="s">
        <v>22</v>
      </c>
      <c r="O1019" s="590" t="s">
        <v>22</v>
      </c>
      <c r="P1019" s="590" t="s">
        <v>22</v>
      </c>
      <c r="Q1019" s="590" t="s">
        <v>22</v>
      </c>
      <c r="R1019" s="590" t="s">
        <v>22</v>
      </c>
      <c r="S1019" s="590" t="s">
        <v>22</v>
      </c>
      <c r="T1019" s="590" t="s">
        <v>22</v>
      </c>
      <c r="U1019" s="590" t="s">
        <v>22</v>
      </c>
      <c r="V1019" s="610" t="s">
        <v>138</v>
      </c>
      <c r="W1019" s="611"/>
    </row>
    <row r="1020" spans="1:23" s="612" customFormat="1" ht="42.75" customHeight="1">
      <c r="A1020" s="583" t="s">
        <v>3857</v>
      </c>
      <c r="B1020" s="583" t="s">
        <v>3858</v>
      </c>
      <c r="C1020" s="583" t="s">
        <v>32</v>
      </c>
      <c r="D1020" s="583" t="s">
        <v>3859</v>
      </c>
      <c r="E1020" s="472">
        <v>45551</v>
      </c>
      <c r="F1020" s="473">
        <v>45600</v>
      </c>
      <c r="G1020" s="471"/>
      <c r="H1020" s="585"/>
      <c r="I1020" s="586"/>
      <c r="J1020" s="587"/>
      <c r="K1020" s="588"/>
      <c r="L1020" s="474"/>
      <c r="M1020" s="590">
        <v>138</v>
      </c>
      <c r="N1020" s="590" t="s">
        <v>22</v>
      </c>
      <c r="O1020" s="590" t="s">
        <v>22</v>
      </c>
      <c r="P1020" s="590" t="s">
        <v>22</v>
      </c>
      <c r="Q1020" s="590" t="s">
        <v>22</v>
      </c>
      <c r="R1020" s="590" t="s">
        <v>22</v>
      </c>
      <c r="S1020" s="590" t="s">
        <v>22</v>
      </c>
      <c r="T1020" s="590" t="s">
        <v>22</v>
      </c>
      <c r="U1020" s="590" t="s">
        <v>22</v>
      </c>
      <c r="V1020" s="610" t="s">
        <v>138</v>
      </c>
      <c r="W1020" s="611"/>
    </row>
    <row r="1021" spans="1:23" s="612" customFormat="1" ht="42.75" customHeight="1">
      <c r="A1021" s="583" t="s">
        <v>3830</v>
      </c>
      <c r="B1021" s="583" t="s">
        <v>3861</v>
      </c>
      <c r="C1021" s="583" t="s">
        <v>3862</v>
      </c>
      <c r="D1021" s="583" t="s">
        <v>3860</v>
      </c>
      <c r="E1021" s="472">
        <v>45551</v>
      </c>
      <c r="F1021" s="546">
        <v>45641</v>
      </c>
      <c r="G1021" s="471"/>
      <c r="H1021" s="585"/>
      <c r="I1021" s="586"/>
      <c r="J1021" s="587"/>
      <c r="K1021" s="588"/>
      <c r="L1021" s="474"/>
      <c r="M1021" s="590" t="s">
        <v>22</v>
      </c>
      <c r="N1021" s="590">
        <v>138</v>
      </c>
      <c r="O1021" s="590" t="s">
        <v>22</v>
      </c>
      <c r="P1021" s="590" t="s">
        <v>22</v>
      </c>
      <c r="Q1021" s="590" t="s">
        <v>22</v>
      </c>
      <c r="R1021" s="590" t="s">
        <v>22</v>
      </c>
      <c r="S1021" s="590" t="s">
        <v>22</v>
      </c>
      <c r="T1021" s="590" t="s">
        <v>22</v>
      </c>
      <c r="U1021" s="590" t="s">
        <v>22</v>
      </c>
      <c r="V1021" s="610" t="s">
        <v>138</v>
      </c>
      <c r="W1021" s="611"/>
    </row>
    <row r="1022" spans="1:23" s="612" customFormat="1" ht="42.75" customHeight="1">
      <c r="A1022" s="583" t="s">
        <v>3831</v>
      </c>
      <c r="B1022" s="583" t="s">
        <v>3864</v>
      </c>
      <c r="C1022" s="583" t="s">
        <v>3863</v>
      </c>
      <c r="D1022" s="583" t="s">
        <v>3904</v>
      </c>
      <c r="E1022" s="472">
        <v>45551</v>
      </c>
      <c r="F1022" s="471">
        <v>45641</v>
      </c>
      <c r="G1022" s="471"/>
      <c r="H1022" s="585"/>
      <c r="I1022" s="586"/>
      <c r="J1022" s="587"/>
      <c r="K1022" s="588"/>
      <c r="L1022" s="474"/>
      <c r="M1022" s="590">
        <v>138</v>
      </c>
      <c r="N1022" s="590" t="s">
        <v>22</v>
      </c>
      <c r="O1022" s="590" t="s">
        <v>22</v>
      </c>
      <c r="P1022" s="590" t="s">
        <v>22</v>
      </c>
      <c r="Q1022" s="590" t="s">
        <v>22</v>
      </c>
      <c r="R1022" s="590" t="s">
        <v>22</v>
      </c>
      <c r="S1022" s="590" t="s">
        <v>22</v>
      </c>
      <c r="T1022" s="590" t="s">
        <v>22</v>
      </c>
      <c r="U1022" s="590" t="s">
        <v>22</v>
      </c>
      <c r="V1022" s="610" t="s">
        <v>138</v>
      </c>
      <c r="W1022" s="611"/>
    </row>
    <row r="1023" spans="1:23" s="612" customFormat="1" ht="42.75" customHeight="1">
      <c r="A1023" s="583" t="s">
        <v>3832</v>
      </c>
      <c r="B1023" s="583" t="s">
        <v>3865</v>
      </c>
      <c r="C1023" s="583" t="s">
        <v>227</v>
      </c>
      <c r="D1023" s="583" t="s">
        <v>3905</v>
      </c>
      <c r="E1023" s="511">
        <v>45551</v>
      </c>
      <c r="F1023" s="542">
        <v>45641</v>
      </c>
      <c r="G1023" s="471"/>
      <c r="H1023" s="585"/>
      <c r="I1023" s="586"/>
      <c r="J1023" s="587"/>
      <c r="K1023" s="588"/>
      <c r="L1023" s="474"/>
      <c r="M1023" s="590">
        <v>138</v>
      </c>
      <c r="N1023" s="590" t="s">
        <v>22</v>
      </c>
      <c r="O1023" s="590" t="s">
        <v>22</v>
      </c>
      <c r="P1023" s="590" t="s">
        <v>22</v>
      </c>
      <c r="Q1023" s="590" t="s">
        <v>22</v>
      </c>
      <c r="R1023" s="590" t="s">
        <v>22</v>
      </c>
      <c r="S1023" s="590" t="s">
        <v>22</v>
      </c>
      <c r="T1023" s="590" t="s">
        <v>22</v>
      </c>
      <c r="U1023" s="590" t="s">
        <v>22</v>
      </c>
      <c r="V1023" s="610" t="s">
        <v>138</v>
      </c>
      <c r="W1023" s="611"/>
    </row>
    <row r="1024" spans="1:23" s="612" customFormat="1" ht="42.75" customHeight="1">
      <c r="A1024" s="585" t="s">
        <v>3886</v>
      </c>
      <c r="B1024" s="585" t="s">
        <v>3888</v>
      </c>
      <c r="C1024" s="585" t="s">
        <v>2480</v>
      </c>
      <c r="D1024" s="585" t="s">
        <v>3890</v>
      </c>
      <c r="E1024" s="471">
        <v>45383</v>
      </c>
      <c r="F1024" s="471">
        <v>45425</v>
      </c>
      <c r="G1024" s="471"/>
      <c r="H1024" s="585"/>
      <c r="I1024" s="586"/>
      <c r="J1024" s="587"/>
      <c r="K1024" s="588"/>
      <c r="L1024" s="474"/>
      <c r="M1024" s="590">
        <v>345</v>
      </c>
      <c r="N1024" s="590" t="s">
        <v>22</v>
      </c>
      <c r="O1024" s="590" t="s">
        <v>22</v>
      </c>
      <c r="P1024" s="590" t="s">
        <v>22</v>
      </c>
      <c r="Q1024" s="590" t="s">
        <v>22</v>
      </c>
      <c r="R1024" s="590" t="s">
        <v>22</v>
      </c>
      <c r="S1024" s="590" t="s">
        <v>22</v>
      </c>
      <c r="T1024" s="590"/>
      <c r="U1024" s="590"/>
      <c r="V1024" s="610" t="s">
        <v>138</v>
      </c>
      <c r="W1024" s="611"/>
    </row>
    <row r="1025" spans="1:23" s="613" customFormat="1" ht="42.75" customHeight="1">
      <c r="A1025" s="585" t="s">
        <v>3887</v>
      </c>
      <c r="B1025" s="585" t="s">
        <v>3889</v>
      </c>
      <c r="C1025" s="585" t="s">
        <v>3891</v>
      </c>
      <c r="D1025" s="585" t="s">
        <v>3892</v>
      </c>
      <c r="E1025" s="471">
        <v>45397</v>
      </c>
      <c r="F1025" s="471">
        <v>45457</v>
      </c>
      <c r="G1025" s="471"/>
      <c r="H1025" s="585"/>
      <c r="I1025" s="586"/>
      <c r="J1025" s="587"/>
      <c r="K1025" s="588"/>
      <c r="L1025" s="589"/>
      <c r="M1025" s="590">
        <v>345</v>
      </c>
      <c r="N1025" s="590" t="s">
        <v>22</v>
      </c>
      <c r="O1025" s="590" t="s">
        <v>22</v>
      </c>
      <c r="P1025" s="590" t="s">
        <v>22</v>
      </c>
      <c r="Q1025" s="590" t="s">
        <v>22</v>
      </c>
      <c r="R1025" s="590" t="s">
        <v>22</v>
      </c>
      <c r="S1025" s="590" t="s">
        <v>22</v>
      </c>
      <c r="T1025" s="590"/>
      <c r="U1025" s="590"/>
      <c r="V1025" s="610" t="s">
        <v>138</v>
      </c>
      <c r="W1025" s="611"/>
    </row>
    <row r="1026" spans="1:23" ht="15">
      <c r="A1026" s="614"/>
      <c r="B1026" s="615" t="s">
        <v>3908</v>
      </c>
      <c r="C1026" s="614"/>
      <c r="D1026" s="614"/>
      <c r="E1026" s="616"/>
      <c r="F1026" s="616"/>
      <c r="G1026" s="616"/>
      <c r="H1026" s="617"/>
      <c r="I1026" s="618"/>
      <c r="J1026" s="619"/>
      <c r="K1026" s="619"/>
      <c r="L1026" s="620"/>
      <c r="M1026" s="621"/>
      <c r="N1026" s="614"/>
      <c r="O1026" s="614"/>
      <c r="P1026" s="622"/>
      <c r="Q1026" s="614"/>
      <c r="R1026" s="614"/>
      <c r="S1026" s="614"/>
      <c r="T1026" s="614"/>
      <c r="U1026" s="614"/>
      <c r="V1026" s="614"/>
      <c r="W1026" s="622"/>
    </row>
    <row r="1027" spans="1:23" ht="51">
      <c r="A1027" s="234" t="s">
        <v>229</v>
      </c>
      <c r="B1027" s="231" t="s">
        <v>50</v>
      </c>
      <c r="C1027" s="231" t="s">
        <v>51</v>
      </c>
      <c r="D1027" s="231" t="s">
        <v>52</v>
      </c>
      <c r="E1027" s="232">
        <v>44561</v>
      </c>
      <c r="F1027" s="232">
        <v>44926</v>
      </c>
      <c r="G1027" s="232"/>
      <c r="H1027" s="343" t="s">
        <v>1220</v>
      </c>
      <c r="I1027" s="343"/>
      <c r="J1027" s="319"/>
      <c r="K1027" s="318" t="s">
        <v>203</v>
      </c>
      <c r="L1027" s="335">
        <v>0</v>
      </c>
      <c r="M1027" s="236" t="s">
        <v>22</v>
      </c>
      <c r="N1027" s="236">
        <v>345</v>
      </c>
      <c r="O1027" s="236">
        <v>27</v>
      </c>
      <c r="P1027" s="236" t="s">
        <v>270</v>
      </c>
      <c r="Q1027" s="236" t="s">
        <v>46</v>
      </c>
      <c r="R1027" s="236" t="s">
        <v>22</v>
      </c>
      <c r="S1027" s="236" t="s">
        <v>22</v>
      </c>
      <c r="T1027" s="236">
        <v>160</v>
      </c>
      <c r="U1027" s="236">
        <v>13.5</v>
      </c>
      <c r="V1027" s="236">
        <v>44672</v>
      </c>
      <c r="W1027" s="236" t="s">
        <v>262</v>
      </c>
    </row>
    <row r="1028" spans="1:23" ht="191.25">
      <c r="A1028" s="234" t="s">
        <v>1055</v>
      </c>
      <c r="B1028" s="231" t="s">
        <v>86</v>
      </c>
      <c r="C1028" s="298" t="s">
        <v>87</v>
      </c>
      <c r="D1028" s="304" t="s">
        <v>89</v>
      </c>
      <c r="E1028" s="232">
        <v>43530</v>
      </c>
      <c r="F1028" s="232">
        <v>44185</v>
      </c>
      <c r="G1028" s="232">
        <v>44185</v>
      </c>
      <c r="H1028" s="459" t="s">
        <v>1221</v>
      </c>
      <c r="I1028" s="460" t="s">
        <v>285</v>
      </c>
      <c r="J1028" s="343"/>
      <c r="K1028" s="344" t="s">
        <v>203</v>
      </c>
      <c r="L1028" s="335">
        <v>100</v>
      </c>
      <c r="M1028" s="236">
        <v>345</v>
      </c>
      <c r="N1028" s="236">
        <v>345</v>
      </c>
      <c r="O1028" s="236">
        <v>216.69999999999999</v>
      </c>
      <c r="P1028" s="239" t="s">
        <v>270</v>
      </c>
      <c r="Q1028" s="239" t="s">
        <v>46</v>
      </c>
      <c r="R1028" s="239">
        <v>150</v>
      </c>
      <c r="S1028" s="239">
        <v>15.9</v>
      </c>
      <c r="T1028" s="239">
        <v>160</v>
      </c>
      <c r="U1028" s="239">
        <v>100.40000000000001</v>
      </c>
      <c r="V1028" s="275">
        <v>48095</v>
      </c>
      <c r="W1028" s="231" t="s">
        <v>797</v>
      </c>
    </row>
    <row r="1029" spans="1:23" ht="38.25">
      <c r="A1029" s="234" t="s">
        <v>243</v>
      </c>
      <c r="B1029" s="231" t="s">
        <v>125</v>
      </c>
      <c r="C1029" s="298" t="s">
        <v>126</v>
      </c>
      <c r="D1029" s="231" t="s">
        <v>127</v>
      </c>
      <c r="E1029" s="232">
        <v>44561</v>
      </c>
      <c r="F1029" s="232">
        <v>45291</v>
      </c>
      <c r="G1029" s="232"/>
      <c r="H1029" s="341">
        <v>9682000</v>
      </c>
      <c r="I1029" s="460"/>
      <c r="J1029" s="343"/>
      <c r="K1029" s="344" t="s">
        <v>203</v>
      </c>
      <c r="L1029" s="335"/>
      <c r="M1029" s="236" t="s">
        <v>22</v>
      </c>
      <c r="N1029" s="236">
        <v>138</v>
      </c>
      <c r="O1029" s="236">
        <v>8</v>
      </c>
      <c r="P1029" s="236" t="s">
        <v>23</v>
      </c>
      <c r="Q1029" s="236" t="s">
        <v>34</v>
      </c>
      <c r="R1029" s="239" t="s">
        <v>22</v>
      </c>
      <c r="S1029" s="239" t="s">
        <v>22</v>
      </c>
      <c r="T1029" s="239">
        <v>100</v>
      </c>
      <c r="U1029" s="236">
        <v>8</v>
      </c>
      <c r="V1029" s="275">
        <v>46726</v>
      </c>
      <c r="W1029" s="231" t="s">
        <v>3546</v>
      </c>
    </row>
    <row r="1030" spans="1:23" ht="174" customHeight="1">
      <c r="A1030" s="234" t="s">
        <v>1551</v>
      </c>
      <c r="B1030" s="231" t="s">
        <v>96</v>
      </c>
      <c r="C1030" s="298" t="s">
        <v>1056</v>
      </c>
      <c r="D1030" s="231" t="s">
        <v>1057</v>
      </c>
      <c r="E1030" s="232">
        <v>43637</v>
      </c>
      <c r="F1030" s="232">
        <v>44193</v>
      </c>
      <c r="G1030" s="232">
        <v>44193</v>
      </c>
      <c r="H1030" s="341" t="s">
        <v>1219</v>
      </c>
      <c r="I1030" s="460" t="s">
        <v>288</v>
      </c>
      <c r="J1030" s="343"/>
      <c r="K1030" s="344" t="s">
        <v>203</v>
      </c>
      <c r="L1030" s="335">
        <v>100</v>
      </c>
      <c r="M1030" s="236" t="s">
        <v>22</v>
      </c>
      <c r="N1030" s="236">
        <v>345</v>
      </c>
      <c r="O1030" s="236">
        <v>89</v>
      </c>
      <c r="P1030" s="239" t="s">
        <v>270</v>
      </c>
      <c r="Q1030" s="239" t="s">
        <v>46</v>
      </c>
      <c r="R1030" s="239" t="s">
        <v>22</v>
      </c>
      <c r="S1030" s="239" t="s">
        <v>22</v>
      </c>
      <c r="T1030" s="239">
        <v>160</v>
      </c>
      <c r="U1030" s="239">
        <v>44.5</v>
      </c>
      <c r="V1030" s="275">
        <v>48785</v>
      </c>
      <c r="W1030" s="231" t="s">
        <v>798</v>
      </c>
    </row>
    <row r="1031" spans="1:23" ht="165.75">
      <c r="A1031" s="234" t="s">
        <v>2220</v>
      </c>
      <c r="B1031" s="231" t="s">
        <v>108</v>
      </c>
      <c r="C1031" s="298" t="s">
        <v>1058</v>
      </c>
      <c r="D1031" s="304" t="s">
        <v>109</v>
      </c>
      <c r="E1031" s="232">
        <v>43990</v>
      </c>
      <c r="F1031" s="232">
        <v>44175</v>
      </c>
      <c r="G1031" s="232">
        <v>44175</v>
      </c>
      <c r="H1031" s="341" t="s">
        <v>1218</v>
      </c>
      <c r="I1031" s="460" t="s">
        <v>289</v>
      </c>
      <c r="J1031" s="343"/>
      <c r="K1031" s="344" t="s">
        <v>203</v>
      </c>
      <c r="L1031" s="335">
        <v>100</v>
      </c>
      <c r="M1031" s="236" t="s">
        <v>22</v>
      </c>
      <c r="N1031" s="236">
        <v>138</v>
      </c>
      <c r="O1031" s="236">
        <v>15.199999999999999</v>
      </c>
      <c r="P1031" s="239" t="s">
        <v>1747</v>
      </c>
      <c r="Q1031" s="236" t="s">
        <v>34</v>
      </c>
      <c r="R1031" s="239" t="s">
        <v>22</v>
      </c>
      <c r="S1031" s="239" t="s">
        <v>22</v>
      </c>
      <c r="T1031" s="239">
        <v>70</v>
      </c>
      <c r="U1031" s="239">
        <v>15.199999999999999</v>
      </c>
      <c r="V1031" s="275">
        <v>49304</v>
      </c>
      <c r="W1031" s="231" t="s">
        <v>799</v>
      </c>
    </row>
    <row r="1032" spans="1:23" s="214" customFormat="1" ht="76.5">
      <c r="A1032" s="234" t="s">
        <v>1226</v>
      </c>
      <c r="B1032" s="231" t="s">
        <v>188</v>
      </c>
      <c r="C1032" s="298" t="s">
        <v>189</v>
      </c>
      <c r="D1032" s="304" t="s">
        <v>190</v>
      </c>
      <c r="E1032" s="232">
        <v>44722</v>
      </c>
      <c r="F1032" s="232">
        <v>45261</v>
      </c>
      <c r="G1032" s="232">
        <v>45261</v>
      </c>
      <c r="H1032" s="341" t="s">
        <v>1213</v>
      </c>
      <c r="I1032" s="364" t="s">
        <v>1222</v>
      </c>
      <c r="J1032" s="343"/>
      <c r="K1032" s="344" t="s">
        <v>203</v>
      </c>
      <c r="L1032" s="335">
        <v>100</v>
      </c>
      <c r="M1032" s="236" t="s">
        <v>22</v>
      </c>
      <c r="N1032" s="236">
        <v>345</v>
      </c>
      <c r="O1032" s="236">
        <v>30.800000000000001</v>
      </c>
      <c r="P1032" s="238" t="s">
        <v>191</v>
      </c>
      <c r="Q1032" s="236" t="s">
        <v>116</v>
      </c>
      <c r="R1032" s="239" t="s">
        <v>22</v>
      </c>
      <c r="S1032" s="239" t="s">
        <v>22</v>
      </c>
      <c r="T1032" s="239">
        <v>160</v>
      </c>
      <c r="U1032" s="239">
        <v>30.800000000000001</v>
      </c>
      <c r="V1032" s="275">
        <v>50410</v>
      </c>
      <c r="W1032" s="231" t="s">
        <v>627</v>
      </c>
    </row>
    <row r="1033" spans="1:23" ht="127.5">
      <c r="A1033" s="234" t="s">
        <v>629</v>
      </c>
      <c r="B1033" s="231" t="s">
        <v>322</v>
      </c>
      <c r="C1033" s="298" t="s">
        <v>94</v>
      </c>
      <c r="D1033" s="304" t="s">
        <v>323</v>
      </c>
      <c r="E1033" s="232">
        <v>44762</v>
      </c>
      <c r="F1033" s="232">
        <v>44910</v>
      </c>
      <c r="G1033" s="232">
        <v>44910</v>
      </c>
      <c r="H1033" s="341" t="s">
        <v>1214</v>
      </c>
      <c r="I1033" s="364">
        <v>22510282</v>
      </c>
      <c r="J1033" s="343"/>
      <c r="K1033" s="344" t="s">
        <v>203</v>
      </c>
      <c r="L1033" s="335">
        <v>100</v>
      </c>
      <c r="M1033" s="299" t="s">
        <v>22</v>
      </c>
      <c r="N1033" s="301">
        <v>138</v>
      </c>
      <c r="O1033" s="236">
        <v>11.300000000000001</v>
      </c>
      <c r="P1033" s="236" t="s">
        <v>25</v>
      </c>
      <c r="Q1033" s="236" t="s">
        <v>34</v>
      </c>
      <c r="R1033" s="238" t="s">
        <v>22</v>
      </c>
      <c r="S1033" s="236" t="s">
        <v>22</v>
      </c>
      <c r="T1033" s="239">
        <v>70</v>
      </c>
      <c r="U1033" s="239">
        <v>11.300000000000001</v>
      </c>
      <c r="V1033" s="239">
        <v>51737</v>
      </c>
      <c r="W1033" s="461" t="s">
        <v>527</v>
      </c>
    </row>
    <row r="1034" spans="1:23" ht="104.25" customHeight="1">
      <c r="A1034" s="234" t="s">
        <v>2912</v>
      </c>
      <c r="B1034" s="231" t="s">
        <v>501</v>
      </c>
      <c r="C1034" s="298" t="s">
        <v>410</v>
      </c>
      <c r="D1034" s="304" t="s">
        <v>502</v>
      </c>
      <c r="E1034" s="515">
        <v>45566</v>
      </c>
      <c r="F1034" s="232">
        <v>45995</v>
      </c>
      <c r="G1034" s="232"/>
      <c r="H1034" s="341" t="s">
        <v>1334</v>
      </c>
      <c r="I1034" s="322"/>
      <c r="J1034" s="340"/>
      <c r="K1034" s="344" t="s">
        <v>203</v>
      </c>
      <c r="L1034" s="335">
        <v>0</v>
      </c>
      <c r="M1034" s="299" t="s">
        <v>22</v>
      </c>
      <c r="N1034" s="301">
        <v>345</v>
      </c>
      <c r="O1034" s="236">
        <v>4.2000000000000002</v>
      </c>
      <c r="P1034" s="236" t="s">
        <v>270</v>
      </c>
      <c r="Q1034" s="236" t="s">
        <v>503</v>
      </c>
      <c r="R1034" s="238" t="s">
        <v>22</v>
      </c>
      <c r="S1034" s="236" t="s">
        <v>22</v>
      </c>
      <c r="T1034" s="239">
        <v>160</v>
      </c>
      <c r="U1034" s="236">
        <v>4.2000000000000002</v>
      </c>
      <c r="V1034" s="239">
        <v>52455</v>
      </c>
      <c r="W1034" s="461" t="s">
        <v>1338</v>
      </c>
    </row>
    <row r="1035" spans="1:23" ht="123.6" customHeight="1">
      <c r="A1035" s="234" t="s">
        <v>1072</v>
      </c>
      <c r="B1035" s="231" t="s">
        <v>978</v>
      </c>
      <c r="C1035" s="298" t="s">
        <v>206</v>
      </c>
      <c r="D1035" s="304" t="s">
        <v>1059</v>
      </c>
      <c r="E1035" s="232">
        <v>44837</v>
      </c>
      <c r="F1035" s="232">
        <v>45076</v>
      </c>
      <c r="G1035" s="232">
        <v>45076</v>
      </c>
      <c r="H1035" s="341" t="s">
        <v>1073</v>
      </c>
      <c r="I1035" s="341" t="s">
        <v>1787</v>
      </c>
      <c r="J1035" s="343"/>
      <c r="K1035" s="344" t="s">
        <v>203</v>
      </c>
      <c r="L1035" s="335">
        <v>100</v>
      </c>
      <c r="M1035" s="299" t="s">
        <v>22</v>
      </c>
      <c r="N1035" s="301">
        <v>138</v>
      </c>
      <c r="O1035" s="236">
        <v>19</v>
      </c>
      <c r="P1035" s="236" t="s">
        <v>25</v>
      </c>
      <c r="Q1035" s="236" t="s">
        <v>34</v>
      </c>
      <c r="R1035" s="238" t="s">
        <v>22</v>
      </c>
      <c r="S1035" s="236" t="s">
        <v>22</v>
      </c>
      <c r="T1035" s="239">
        <v>70</v>
      </c>
      <c r="U1035" s="239">
        <v>19</v>
      </c>
      <c r="V1035" s="239">
        <v>53491</v>
      </c>
      <c r="W1035" s="304" t="s">
        <v>1443</v>
      </c>
    </row>
    <row r="1036" spans="1:23" s="213" customFormat="1" ht="83.45" customHeight="1">
      <c r="A1036" s="260" t="s">
        <v>3562</v>
      </c>
      <c r="B1036" s="257" t="s">
        <v>645</v>
      </c>
      <c r="C1036" s="258" t="s">
        <v>616</v>
      </c>
      <c r="D1036" s="256" t="s">
        <v>646</v>
      </c>
      <c r="E1036" s="327">
        <v>45130</v>
      </c>
      <c r="F1036" s="327">
        <v>45323</v>
      </c>
      <c r="G1036" s="327"/>
      <c r="H1036" s="324" t="s">
        <v>1071</v>
      </c>
      <c r="I1036" s="525" t="s">
        <v>3895</v>
      </c>
      <c r="J1036" s="322"/>
      <c r="K1036" s="318" t="s">
        <v>203</v>
      </c>
      <c r="L1036" s="335">
        <v>99</v>
      </c>
      <c r="M1036" s="255" t="s">
        <v>22</v>
      </c>
      <c r="N1036" s="290">
        <v>138</v>
      </c>
      <c r="O1036" s="291">
        <v>2.7999999999999998</v>
      </c>
      <c r="P1036" s="291" t="s">
        <v>25</v>
      </c>
      <c r="Q1036" s="291" t="s">
        <v>34</v>
      </c>
      <c r="R1036" s="292" t="s">
        <v>22</v>
      </c>
      <c r="S1036" s="291" t="s">
        <v>22</v>
      </c>
      <c r="T1036" s="293">
        <v>70</v>
      </c>
      <c r="U1036" s="293">
        <v>2.7999999999999998</v>
      </c>
      <c r="V1036" s="293">
        <v>53053</v>
      </c>
      <c r="W1036" s="293" t="s">
        <v>2464</v>
      </c>
    </row>
    <row r="1037" spans="1:23" s="214" customFormat="1" ht="131.1" customHeight="1">
      <c r="A1037" s="234" t="s">
        <v>3563</v>
      </c>
      <c r="B1037" s="231" t="s">
        <v>1983</v>
      </c>
      <c r="C1037" s="298" t="s">
        <v>1984</v>
      </c>
      <c r="D1037" s="304" t="s">
        <v>1985</v>
      </c>
      <c r="E1037" s="232">
        <v>45519</v>
      </c>
      <c r="F1037" s="346">
        <v>45657</v>
      </c>
      <c r="G1037" s="232"/>
      <c r="H1037" s="368" t="s">
        <v>1986</v>
      </c>
      <c r="I1037" s="343"/>
      <c r="J1037" s="343"/>
      <c r="K1037" s="344" t="s">
        <v>203</v>
      </c>
      <c r="L1037" s="335">
        <v>0</v>
      </c>
      <c r="M1037" s="299" t="s">
        <v>22</v>
      </c>
      <c r="N1037" s="301">
        <v>345</v>
      </c>
      <c r="O1037" s="236">
        <v>13.4</v>
      </c>
      <c r="P1037" s="236" t="s">
        <v>48</v>
      </c>
      <c r="Q1037" s="236" t="s">
        <v>1987</v>
      </c>
      <c r="R1037" s="238">
        <v>170</v>
      </c>
      <c r="S1037" s="236">
        <v>13.4</v>
      </c>
      <c r="T1037" s="238" t="s">
        <v>22</v>
      </c>
      <c r="U1037" s="236" t="s">
        <v>22</v>
      </c>
      <c r="V1037" s="239">
        <v>54524</v>
      </c>
      <c r="W1037" s="239" t="s">
        <v>2704</v>
      </c>
    </row>
    <row r="1038" spans="1:23" s="213" customFormat="1" ht="63.75">
      <c r="A1038" s="260" t="s">
        <v>3564</v>
      </c>
      <c r="B1038" s="257" t="s">
        <v>2884</v>
      </c>
      <c r="C1038" s="258" t="s">
        <v>2885</v>
      </c>
      <c r="D1038" s="256" t="s">
        <v>2886</v>
      </c>
      <c r="E1038" s="327">
        <v>45566</v>
      </c>
      <c r="F1038" s="327">
        <v>46173</v>
      </c>
      <c r="G1038" s="327"/>
      <c r="H1038" s="307" t="s">
        <v>2887</v>
      </c>
      <c r="I1038" s="322"/>
      <c r="J1038" s="322"/>
      <c r="K1038" s="318" t="s">
        <v>203</v>
      </c>
      <c r="L1038" s="335">
        <v>0</v>
      </c>
      <c r="M1038" s="255" t="s">
        <v>22</v>
      </c>
      <c r="N1038" s="262">
        <v>345</v>
      </c>
      <c r="O1038" s="257">
        <v>176.06</v>
      </c>
      <c r="P1038" s="256" t="s">
        <v>1856</v>
      </c>
      <c r="Q1038" s="257" t="s">
        <v>46</v>
      </c>
      <c r="R1038" s="261" t="s">
        <v>22</v>
      </c>
      <c r="S1038" s="261" t="s">
        <v>22</v>
      </c>
      <c r="T1038" s="261">
        <v>160</v>
      </c>
      <c r="U1038" s="257">
        <v>88.030000000000001</v>
      </c>
      <c r="V1038" s="258">
        <v>55121</v>
      </c>
      <c r="W1038" s="258" t="s">
        <v>3693</v>
      </c>
    </row>
    <row r="1039" spans="1:23" s="213" customFormat="1" ht="51" customHeight="1">
      <c r="A1039" s="260" t="s">
        <v>3565</v>
      </c>
      <c r="B1039" s="257" t="s">
        <v>2888</v>
      </c>
      <c r="C1039" s="258" t="s">
        <v>2868</v>
      </c>
      <c r="D1039" s="256" t="s">
        <v>2889</v>
      </c>
      <c r="E1039" s="327">
        <v>45931</v>
      </c>
      <c r="F1039" s="327">
        <v>46173</v>
      </c>
      <c r="G1039" s="327"/>
      <c r="H1039" s="307" t="s">
        <v>2899</v>
      </c>
      <c r="I1039" s="322"/>
      <c r="J1039" s="322"/>
      <c r="K1039" s="318" t="s">
        <v>203</v>
      </c>
      <c r="L1039" s="335">
        <v>0</v>
      </c>
      <c r="M1039" s="255" t="s">
        <v>22</v>
      </c>
      <c r="N1039" s="262">
        <v>345</v>
      </c>
      <c r="O1039" s="257">
        <v>7.9199999999999999</v>
      </c>
      <c r="P1039" s="256" t="s">
        <v>1856</v>
      </c>
      <c r="Q1039" s="257" t="s">
        <v>1987</v>
      </c>
      <c r="R1039" s="261" t="s">
        <v>22</v>
      </c>
      <c r="S1039" s="261" t="s">
        <v>22</v>
      </c>
      <c r="T1039" s="261" t="s">
        <v>131</v>
      </c>
      <c r="U1039" s="257">
        <v>7.9199999999999999</v>
      </c>
      <c r="V1039" s="258">
        <v>55172</v>
      </c>
      <c r="W1039" s="258" t="s">
        <v>3694</v>
      </c>
    </row>
    <row r="1040" spans="1:23" s="516" customFormat="1" ht="51">
      <c r="A1040" s="575" t="s">
        <v>2789</v>
      </c>
      <c r="B1040" s="624" t="s">
        <v>2756</v>
      </c>
      <c r="C1040" s="625" t="s">
        <v>3898</v>
      </c>
      <c r="D1040" s="609" t="s">
        <v>2757</v>
      </c>
      <c r="E1040" s="626">
        <v>45627</v>
      </c>
      <c r="F1040" s="626">
        <v>46022</v>
      </c>
      <c r="G1040" s="626"/>
      <c r="H1040" s="307" t="s">
        <v>2758</v>
      </c>
      <c r="I1040" s="608"/>
      <c r="J1040" s="608"/>
      <c r="K1040" s="318" t="s">
        <v>203</v>
      </c>
      <c r="L1040" s="335">
        <v>0</v>
      </c>
      <c r="M1040" s="255" t="s">
        <v>22</v>
      </c>
      <c r="N1040" s="628">
        <v>345</v>
      </c>
      <c r="O1040" s="629">
        <v>41.700000000000003</v>
      </c>
      <c r="P1040" s="609" t="s">
        <v>1856</v>
      </c>
      <c r="Q1040" s="624" t="s">
        <v>2483</v>
      </c>
      <c r="R1040" s="627" t="s">
        <v>22</v>
      </c>
      <c r="S1040" s="624" t="s">
        <v>22</v>
      </c>
      <c r="T1040" s="627">
        <v>100</v>
      </c>
      <c r="U1040" s="629">
        <v>20.84</v>
      </c>
      <c r="V1040" s="630">
        <v>55067</v>
      </c>
      <c r="W1040" s="625" t="s">
        <v>3899</v>
      </c>
    </row>
    <row r="1041" spans="1:23" s="639" customFormat="1" ht="20.1" customHeight="1">
      <c r="A1041" s="631"/>
      <c r="B1041" s="633" t="s">
        <v>3909</v>
      </c>
      <c r="C1041" s="634"/>
      <c r="D1041" s="634"/>
      <c r="E1041" s="635"/>
      <c r="F1041" s="635"/>
      <c r="G1041" s="635"/>
      <c r="H1041" s="632"/>
      <c r="I1041" s="637"/>
      <c r="J1041" s="638"/>
      <c r="K1041" s="637" t="s">
        <v>203</v>
      </c>
      <c r="L1041" s="638"/>
      <c r="M1041" s="631"/>
      <c r="N1041" s="631"/>
      <c r="O1041" s="631"/>
      <c r="P1041" s="623"/>
      <c r="Q1041" s="631"/>
      <c r="R1041" s="631"/>
      <c r="S1041" s="631"/>
      <c r="T1041" s="631"/>
      <c r="U1041" s="631"/>
      <c r="V1041" s="631"/>
      <c r="W1041" s="631"/>
    </row>
    <row r="1042" spans="1:23" s="213" customFormat="1" ht="78.95" customHeight="1">
      <c r="A1042" s="260" t="s">
        <v>3518</v>
      </c>
      <c r="B1042" s="257" t="s">
        <v>3268</v>
      </c>
      <c r="C1042" s="258" t="s">
        <v>2480</v>
      </c>
      <c r="D1042" s="256" t="s">
        <v>3269</v>
      </c>
      <c r="E1042" s="327">
        <v>45778</v>
      </c>
      <c r="F1042" s="327">
        <v>46022</v>
      </c>
      <c r="G1042" s="327"/>
      <c r="H1042" s="307" t="s">
        <v>3270</v>
      </c>
      <c r="I1042" s="322"/>
      <c r="J1042" s="322"/>
      <c r="K1042" s="318" t="s">
        <v>203</v>
      </c>
      <c r="L1042" s="335">
        <v>0</v>
      </c>
      <c r="M1042" s="255" t="s">
        <v>22</v>
      </c>
      <c r="N1042" s="262">
        <v>138</v>
      </c>
      <c r="O1042" s="257">
        <v>5.2999999999999998</v>
      </c>
      <c r="P1042" s="256" t="s">
        <v>1856</v>
      </c>
      <c r="Q1042" s="257" t="s">
        <v>2483</v>
      </c>
      <c r="R1042" s="261" t="s">
        <v>22</v>
      </c>
      <c r="S1042" s="257" t="s">
        <v>22</v>
      </c>
      <c r="T1042" s="261">
        <v>70</v>
      </c>
      <c r="U1042" s="257">
        <v>2.6499999999999999</v>
      </c>
      <c r="V1042" s="258">
        <v>55574</v>
      </c>
      <c r="W1042" s="258" t="s">
        <v>3271</v>
      </c>
    </row>
    <row r="1043" spans="1:23" s="213" customFormat="1" ht="100.5" customHeight="1">
      <c r="A1043" s="260" t="s">
        <v>3519</v>
      </c>
      <c r="B1043" s="257" t="s">
        <v>3272</v>
      </c>
      <c r="C1043" s="258" t="s">
        <v>3273</v>
      </c>
      <c r="D1043" s="256" t="s">
        <v>3274</v>
      </c>
      <c r="E1043" s="327">
        <v>45778</v>
      </c>
      <c r="F1043" s="327">
        <v>46173</v>
      </c>
      <c r="G1043" s="327"/>
      <c r="H1043" s="307" t="s">
        <v>3275</v>
      </c>
      <c r="I1043" s="322"/>
      <c r="J1043" s="322"/>
      <c r="K1043" s="318" t="s">
        <v>203</v>
      </c>
      <c r="L1043" s="335">
        <v>0</v>
      </c>
      <c r="M1043" s="255">
        <v>345</v>
      </c>
      <c r="N1043" s="262">
        <v>138</v>
      </c>
      <c r="O1043" s="257" t="s">
        <v>3276</v>
      </c>
      <c r="P1043" s="256" t="s">
        <v>3277</v>
      </c>
      <c r="Q1043" s="257" t="s">
        <v>2483</v>
      </c>
      <c r="R1043" s="261">
        <v>160</v>
      </c>
      <c r="S1043" s="257">
        <v>3.5</v>
      </c>
      <c r="T1043" s="261" t="s">
        <v>22</v>
      </c>
      <c r="U1043" s="257" t="s">
        <v>22</v>
      </c>
      <c r="V1043" s="258">
        <v>55575</v>
      </c>
      <c r="W1043" s="258" t="s">
        <v>3271</v>
      </c>
    </row>
    <row r="1044" spans="1:23" s="639" customFormat="1" ht="20.1" customHeight="1">
      <c r="A1044" s="631"/>
      <c r="B1044" s="640" t="s">
        <v>3910</v>
      </c>
      <c r="C1044" s="631"/>
      <c r="D1044" s="631"/>
      <c r="E1044" s="635"/>
      <c r="F1044" s="635"/>
      <c r="G1044" s="631"/>
      <c r="H1044" s="636"/>
      <c r="I1044" s="637"/>
      <c r="J1044" s="638"/>
      <c r="K1044" s="637" t="s">
        <v>203</v>
      </c>
      <c r="L1044" s="638"/>
      <c r="M1044" s="631"/>
      <c r="N1044" s="631"/>
      <c r="O1044" s="631"/>
      <c r="P1044" s="631"/>
      <c r="Q1044" s="631"/>
      <c r="R1044" s="631"/>
      <c r="S1044" s="631"/>
      <c r="T1044" s="631"/>
      <c r="U1044" s="631"/>
      <c r="V1044" s="631"/>
      <c r="W1044" s="631"/>
    </row>
    <row r="1045" spans="1:23" ht="115.5" customHeight="1">
      <c r="A1045" s="234" t="s">
        <v>1074</v>
      </c>
      <c r="B1045" s="231" t="s">
        <v>144</v>
      </c>
      <c r="C1045" s="298" t="s">
        <v>145</v>
      </c>
      <c r="D1045" s="304" t="s">
        <v>1060</v>
      </c>
      <c r="E1045" s="232">
        <v>43845</v>
      </c>
      <c r="F1045" s="232">
        <v>44368</v>
      </c>
      <c r="G1045" s="232">
        <v>44368</v>
      </c>
      <c r="H1045" s="341" t="s">
        <v>1215</v>
      </c>
      <c r="I1045" s="460" t="s">
        <v>286</v>
      </c>
      <c r="J1045" s="343"/>
      <c r="K1045" s="344" t="s">
        <v>203</v>
      </c>
      <c r="L1045" s="335">
        <v>100</v>
      </c>
      <c r="M1045" s="236" t="s">
        <v>22</v>
      </c>
      <c r="N1045" s="236">
        <v>345</v>
      </c>
      <c r="O1045" s="236">
        <v>57.899999999999999</v>
      </c>
      <c r="P1045" s="238" t="s">
        <v>48</v>
      </c>
      <c r="Q1045" s="236" t="s">
        <v>116</v>
      </c>
      <c r="R1045" s="239" t="s">
        <v>22</v>
      </c>
      <c r="S1045" s="239" t="s">
        <v>22</v>
      </c>
      <c r="T1045" s="239">
        <v>175</v>
      </c>
      <c r="U1045" s="239">
        <v>57.899999999999999</v>
      </c>
      <c r="V1045" s="275">
        <v>48625</v>
      </c>
      <c r="W1045" s="231" t="s">
        <v>800</v>
      </c>
    </row>
    <row r="1046" spans="1:23" ht="178.5">
      <c r="A1046" s="245" t="s">
        <v>2578</v>
      </c>
      <c r="B1046" s="231" t="s">
        <v>114</v>
      </c>
      <c r="C1046" s="298" t="s">
        <v>115</v>
      </c>
      <c r="D1046" s="304" t="s">
        <v>1061</v>
      </c>
      <c r="E1046" s="232">
        <v>43845</v>
      </c>
      <c r="F1046" s="232">
        <v>44328</v>
      </c>
      <c r="G1046" s="232">
        <v>44328</v>
      </c>
      <c r="H1046" s="341" t="s">
        <v>1216</v>
      </c>
      <c r="I1046" s="460" t="s">
        <v>290</v>
      </c>
      <c r="J1046" s="343"/>
      <c r="K1046" s="344" t="s">
        <v>203</v>
      </c>
      <c r="L1046" s="335">
        <v>100</v>
      </c>
      <c r="M1046" s="236" t="s">
        <v>22</v>
      </c>
      <c r="N1046" s="236">
        <v>345</v>
      </c>
      <c r="O1046" s="236">
        <v>32.899999999999999</v>
      </c>
      <c r="P1046" s="238" t="s">
        <v>48</v>
      </c>
      <c r="Q1046" s="236" t="s">
        <v>116</v>
      </c>
      <c r="R1046" s="239" t="s">
        <v>22</v>
      </c>
      <c r="S1046" s="239" t="s">
        <v>22</v>
      </c>
      <c r="T1046" s="239">
        <v>175</v>
      </c>
      <c r="U1046" s="239">
        <v>32.899999999999999</v>
      </c>
      <c r="V1046" s="275">
        <v>48668</v>
      </c>
      <c r="W1046" s="231" t="s">
        <v>200</v>
      </c>
    </row>
    <row r="1047" spans="1:23" ht="232.5" customHeight="1">
      <c r="A1047" s="234" t="s">
        <v>339</v>
      </c>
      <c r="B1047" s="231" t="s">
        <v>1075</v>
      </c>
      <c r="C1047" s="298" t="s">
        <v>1076</v>
      </c>
      <c r="D1047" s="304" t="s">
        <v>1062</v>
      </c>
      <c r="E1047" s="232">
        <v>43914</v>
      </c>
      <c r="F1047" s="232">
        <v>44331</v>
      </c>
      <c r="G1047" s="232">
        <v>44331</v>
      </c>
      <c r="H1047" s="341" t="s">
        <v>1217</v>
      </c>
      <c r="I1047" s="460" t="s">
        <v>291</v>
      </c>
      <c r="J1047" s="343"/>
      <c r="K1047" s="344" t="s">
        <v>203</v>
      </c>
      <c r="L1047" s="335">
        <v>100</v>
      </c>
      <c r="M1047" s="236" t="s">
        <v>22</v>
      </c>
      <c r="N1047" s="236">
        <v>345</v>
      </c>
      <c r="O1047" s="236">
        <v>41.899999999999999</v>
      </c>
      <c r="P1047" s="238" t="s">
        <v>48</v>
      </c>
      <c r="Q1047" s="236" t="s">
        <v>116</v>
      </c>
      <c r="R1047" s="239" t="s">
        <v>22</v>
      </c>
      <c r="S1047" s="239" t="s">
        <v>22</v>
      </c>
      <c r="T1047" s="239">
        <v>175</v>
      </c>
      <c r="U1047" s="239">
        <v>41.899999999999999</v>
      </c>
      <c r="V1047" s="288">
        <v>48909</v>
      </c>
      <c r="W1047" s="231" t="s">
        <v>1063</v>
      </c>
    </row>
    <row r="1048" spans="1:23" ht="127.5">
      <c r="A1048" s="234" t="s">
        <v>292</v>
      </c>
      <c r="B1048" s="231" t="s">
        <v>117</v>
      </c>
      <c r="C1048" s="298" t="s">
        <v>269</v>
      </c>
      <c r="D1048" s="304" t="s">
        <v>1077</v>
      </c>
      <c r="E1048" s="232">
        <v>43850</v>
      </c>
      <c r="F1048" s="232">
        <v>44331</v>
      </c>
      <c r="G1048" s="232">
        <v>44331</v>
      </c>
      <c r="H1048" s="341" t="s">
        <v>201</v>
      </c>
      <c r="I1048" s="460" t="s">
        <v>287</v>
      </c>
      <c r="J1048" s="343"/>
      <c r="K1048" s="344" t="s">
        <v>203</v>
      </c>
      <c r="L1048" s="335">
        <v>100</v>
      </c>
      <c r="M1048" s="276" t="s">
        <v>22</v>
      </c>
      <c r="N1048" s="276">
        <v>115</v>
      </c>
      <c r="O1048" s="276">
        <v>17.800000000000001</v>
      </c>
      <c r="P1048" s="240" t="s">
        <v>48</v>
      </c>
      <c r="Q1048" s="237" t="s">
        <v>85</v>
      </c>
      <c r="R1048" s="276" t="s">
        <v>22</v>
      </c>
      <c r="S1048" s="276" t="s">
        <v>22</v>
      </c>
      <c r="T1048" s="276">
        <v>60</v>
      </c>
      <c r="U1048" s="276">
        <v>17.800000000000001</v>
      </c>
      <c r="V1048" s="289"/>
      <c r="W1048" s="242" t="s">
        <v>1063</v>
      </c>
    </row>
    <row r="1049" spans="1:23" ht="165.75">
      <c r="A1049" s="234" t="s">
        <v>818</v>
      </c>
      <c r="B1049" s="231" t="s">
        <v>819</v>
      </c>
      <c r="C1049" s="298" t="s">
        <v>115</v>
      </c>
      <c r="D1049" s="304" t="s">
        <v>1064</v>
      </c>
      <c r="E1049" s="232">
        <v>43820</v>
      </c>
      <c r="F1049" s="232">
        <v>44332</v>
      </c>
      <c r="G1049" s="232">
        <v>44332</v>
      </c>
      <c r="H1049" s="341" t="s">
        <v>820</v>
      </c>
      <c r="I1049" s="460" t="s">
        <v>821</v>
      </c>
      <c r="J1049" s="343"/>
      <c r="K1049" s="344" t="s">
        <v>203</v>
      </c>
      <c r="L1049" s="335">
        <v>100</v>
      </c>
      <c r="M1049" s="242" t="s">
        <v>22</v>
      </c>
      <c r="N1049" s="242" t="s">
        <v>304</v>
      </c>
      <c r="O1049" s="242">
        <v>34.299999999999997</v>
      </c>
      <c r="P1049" s="241" t="s">
        <v>48</v>
      </c>
      <c r="Q1049" s="242" t="s">
        <v>1078</v>
      </c>
      <c r="R1049" s="242" t="s">
        <v>22</v>
      </c>
      <c r="S1049" s="242" t="s">
        <v>22</v>
      </c>
      <c r="T1049" s="242" t="s">
        <v>1079</v>
      </c>
      <c r="U1049" s="242">
        <v>24.600000000000001</v>
      </c>
      <c r="V1049" s="244">
        <v>49151</v>
      </c>
      <c r="W1049" s="243" t="s">
        <v>1727</v>
      </c>
    </row>
  </sheetData>
  <protectedRanges>
    <protectedRange sqref="O1031:V1031 M1030:U1030 H1031 M1031 B1031:D1031" name="CCN Pending_1_1_2_2_2_1_1_1_1_1_1_1_1_2_1_1_1_1_2_1_1_2_1_3_1_1_1_2_1_1_1_1_1_1"/>
    <protectedRange sqref="V1030" name="CCN Pending_1_1_1_1_1_2_1_1_1_1_1_1_1_1_1_1_1_1_1_1_1_1_1_1_1_1_1_1_1_1_1_1_1_1_1"/>
    <protectedRange sqref="A1031" name="CCN Pending_1_1_2_1_1_2_1_1_1_1_1_1_1_1_2_1_1_1_1_1_1_1_1_1_1_1_1_1_1_1_1_1_1_1_1"/>
    <protectedRange sqref="M1032 B1032:H1032 J1032 O1032:V1032" name="CCN Pending_1_1_2_2_2_1_1_1_1_1_1_1_1_1_1_1_1_1_1_1_2_1_1_1_1_1_1_1_1_2_1_1_1_1_1_1"/>
    <protectedRange sqref="A1032" name="CCN Pending_1_1_2_1_1_2_1_1_1_1_1_1_1_1_1_1_1_1_1_1_1_2_1_1_1_1_1_1_1_1_1_1_1_1_1_1_1_1"/>
    <protectedRange sqref="Q1033" name="CCN Pending_1_1_2_2_2_1_1_1_1_1_1_1_1_2_1_1_1_1_1_1_1_1_1_1_1_1_1_1_1_1_1_1_2_1_1"/>
    <protectedRange sqref="O1033:P1033 M1033 R1033:V1033 B1033:H1033" name="CCN Pending_1_1_2_2_2_1_1_1_1_1_1_1_1_1_1_1_1_1_1_1_1_1_1_1_1_1_1_1_1_1_2_1_2_1_2_1_1"/>
    <protectedRange sqref="A1033" name="CCN Pending_1_1_2_1_1_2_1_1_1_1_1_1_1_1_1_1_1_1_1_1_1_3_1_1_1_1_1_1_1_1_1_1_1_1_1_2_1_1"/>
    <protectedRange sqref="E1031:G1031" name="CCN Pending_1_1_2_2_2_1_1_1_1_1_1_1_1_2_1_1_1_1_2_1_1_1_1_1_1_1_1_1_1_1_1_1_1_1_1"/>
    <protectedRange sqref="B1030:H1030" name="CCN Pending_1_1_2_2_2_1_1_1_1_1_1_1_1_2_1_1_1_1_2_1_1_2_1_2_1_1_1_1_1_1_1_1_1_1_1"/>
    <protectedRange sqref="A1030" name="CCN Pending_1_1_2_1_1_2_1_1_1_1_1_1_1_1_1_2_1_1_1_1_1_1_1_1_1_1_1_1_1_1_1_1_1_1_1_1_1_1"/>
    <protectedRange sqref="W1030:W1031" name="CCN Pending_1_1_2_2_2_1_1_1_1_1_1_1_1_2_1_1_1_1_2_1_1_2_1_3_1_1_1_1_1_1_1_1_1_1_1"/>
    <protectedRange sqref="W1032" name="CCN Pending_1_1_2_2_2_1_1_1_1_1_1_1_1_1_1_1_1_1_1_1_2_1_1_1_1_1_1_1_1_1_1_1_1_1_1_1_1"/>
    <protectedRange sqref="W1033" name="CCN Pending_1_1_2_2_2_1_1_1_1_1_1_1_1_1_1_1_1_1_1_1_1_1_1_1_1_1_1_1_1_1_1_1_1_1_1_1_1_1"/>
    <protectedRange sqref="Q1035" name="CCN Pending_1_1_2_2_2_1_1_1_1_1_1_1_1_2_1_1_1_1_1_1_1_1_1_1_1_1_1_1_1_1_1_1_1_1_1_1_2"/>
    <protectedRange sqref="M1035 O1035:P1035 R1035:V1035 B1035:H1035" name="CCN Pending_1_1_2_2_2_1_1_1_1_1_1_1_1_1_1_1_1_1_1_1_1_1_1_1_1_1_1_1_1_1_2_1_2_1_1_1_1_1_2"/>
    <protectedRange sqref="A1035" name="CCN Pending_1_1_2_1_1_2_1_1_1_1_1_1_1_1_1_1_1_1_1_1_1_3_1_1_1_1_1_1_1_1_1_1_1_1_1_1_1_1_1_1"/>
    <protectedRange sqref="W1035" name="CCN Pending_1_1_2_2_2_1_1_1_1_1_1_1_1_1_1_1_1_1_1_1_1_1_1_1_1_1_1_1_1_1_1_1_1_1_1_1_1_1_1_2"/>
    <protectedRange sqref="Q1034" name="CCN Pending_1_1_2_2_2_1_1_1_1_1_1_1_1_2_1_1_1_1_1_1_1_1_1_1_1_1_1_1_1_1_1_1_1"/>
    <protectedRange sqref="O1034:P1034 J1034 M1034 R1034:V1034 B1034:H1034" name="CCN Pending_1_1_2_2_2_1_1_1_1_1_1_1_1_1_1_1_1_1_1_1_1_1_1_1_1_1_1_1_1_1_2_1_2_1_1"/>
    <protectedRange sqref="A1034" name="CCN Pending_1_1_2_1_1_2_1_1_1_1_1_1_1_1_1_1_1_1_1_1_1_3_1_1_1_1_1_1_1_1_1_1_1_1_1_1"/>
    <protectedRange sqref="W1034" name="CCN Pending_1_1_2_2_2_1_1_1_1_1_1_1_1_1_1_1_1_1_1_1_1_1_1_1_1_1_1_1_1_1_1_1_1_1_1_1"/>
    <protectedRange sqref="P1038" name="CCN Pending_1_1_2_2_2_1_1_1_1_1_1_1_1_1_1_1_1_1_1_1_1_1_1_1_1_1_1_1_1_1_2_1_2_1_1_1_1_1_1_1_1_1_1_1"/>
    <protectedRange sqref="Q1038" name="CCN Pending_1_1_2_2_2_1_1_1_1_1_1_1_1_2_1_1_1_1_1_1_1_1_1_1_1_1_1_1_1_1_1_1_1_1_1_1_1_1_1_1_1_3"/>
    <protectedRange sqref="O1038 M1038 R1038:V1038 B1038:G1038" name="CCN Pending_1_1_2_2_2_1_1_1_1_1_1_1_1_1_1_1_1_1_1_1_1_1_1_1_1_1_1_1_1_1_2_1_2_1_1_1_1_1_1_1_1_1_1_2"/>
    <protectedRange sqref="W1038" name="CCN Pending_1_1_2_2_2_1_1_1_1_1_1_1_1_1_1_1_1_1_1_1_1_1_1_1_1_1_1_1_1_1_1_1_1_1_1_1_1_1_1_1_1_1_1_1_2"/>
    <protectedRange sqref="A1038" name="CCN Pending_1_1_2_1_1_2_1_1_1_1_1_1_1_1_1_1_1_1_1_1_1_3_1_1_1_1_1_1_1_1_1_1_1_1_1_1_1_1_1_2_1_1_1_1_2"/>
    <protectedRange sqref="Q1036" name="CCN Pending_1_1_2_2_2_1_1_1_1_1_1_1_1_2_1_1_1_1_1_1_1_1_1_1_1_1_1_1_1_1_1_1_1_1_1_1_1_1_1"/>
    <protectedRange sqref="O1036:P1036 M1036 B1036:G1036 R1036:V1036" name="CCN Pending_1_1_2_2_2_1_1_1_1_1_1_1_1_1_1_1_1_1_1_1_1_1_1_1_1_1_1_1_1_1_2_1_2_1_1_1_1_1_1_1_1"/>
    <protectedRange sqref="W1036" name="CCN Pending_1_1_2_2_2_1_1_1_1_1_1_1_1_1_1_1_1_1_1_1_1_1_1_1_1_1_1_1_1_1_1_1_1_1_1_1_1_1_1_1_1_1"/>
    <protectedRange sqref="A1036" name="CCN Pending_1_1_2_1_1_2_1_1_1_1_1_1_1_1_1_1_1_1_1_1_1_3_1_1_1_1_1_1_1_1_1_1_1_1_1_1_1_1_1_2_1_1"/>
    <protectedRange sqref="Q1042:Q1043" name="CCN Pending_1_1_2_2_2_1_1_1_1_1_1_1_1_2_1_1_1_1_1_1_1_1_1_1_1_1_1_1_1_1_1_1_1_1_1_1_1_1_1_1_1"/>
    <protectedRange sqref="O1042:P1043 M1042:M1043 B1042:G1043 R1042:V1043" name="CCN Pending_1_1_2_2_2_1_1_1_1_1_1_1_1_1_1_1_1_1_1_1_1_1_1_1_1_1_1_1_1_1_2_1_2_1_1_1_1_1_1_1_1_1_1"/>
    <protectedRange sqref="W1042:W1043" name="CCN Pending_1_1_2_2_2_1_1_1_1_1_1_1_1_1_1_1_1_1_1_1_1_1_1_1_1_1_1_1_1_1_1_1_1_1_1_1_1_1_1_1_1_1_1_1"/>
    <protectedRange sqref="A1042:A1043" name="CCN Pending_1_1_2_1_1_2_1_1_1_1_1_1_1_1_1_1_1_1_1_1_1_3_1_1_1_1_1_1_1_1_1_1_1_1_1_1_1_1_1_2_1_1_1_1"/>
    <protectedRange sqref="P1039" name="CCN Pending_1_1_2_2_2_1_1_1_1_1_1_1_1_1_1_1_1_1_1_1_1_1_1_1_1_1_1_1_1_1_2_1_2_1_1_1_1_1_1_1_1_1_1_1_1"/>
    <protectedRange sqref="Q1039" name="CCN Pending_1_1_2_2_2_1_1_1_1_1_1_1_1_2_1_1_1_1_1_1_1_1_1_1_1_1_1_1_1_1_1_1_1_1_1_1_1_1_1_1_1_3_1"/>
    <protectedRange sqref="M1039 R1039:V1039 B1039:G1039 O1039" name="CCN Pending_1_1_2_2_2_1_1_1_1_1_1_1_1_1_1_1_1_1_1_1_1_1_1_1_1_1_1_1_1_1_2_1_2_1_1_1_1_1_1_1_1_1_1_2_1"/>
    <protectedRange sqref="W1039" name="CCN Pending_1_1_2_2_2_1_1_1_1_1_1_1_1_1_1_1_1_1_1_1_1_1_1_1_1_1_1_1_1_1_1_1_1_1_1_1_1_1_1_1_1_1_1_1_2_1"/>
    <protectedRange sqref="A1039" name="CCN Pending_1_1_2_1_1_2_1_1_1_1_1_1_1_1_1_1_1_1_1_1_1_3_1_1_1_1_1_1_1_1_1_1_1_1_1_1_1_1_1_2_1_1_1_1_2_1"/>
    <protectedRange sqref="O1040:P1040 M1040 R1040:V1040 B1040:G1040" name="CCN Pending_1_1_2_2_2_1_1_1_1_1_1_1_1_1_1_1_1_1_1_1_1_1_1_1_1_1_1_1_1_1_2_1_2_1_1_1_1_1_1_1_1_1_1_1_2"/>
    <protectedRange sqref="W1040" name="CCN Pending_1_1_2_2_2_1_1_1_1_1_1_1_1_1_1_1_1_1_1_1_1_1_1_1_1_1_1_1_1_1_1_1_1_1_1_1_1_1_1_1_1_1_1_1_1_1"/>
    <protectedRange sqref="A1040" name="CCN Pending_1_1_2_1_1_2_1_1_1_1_1_1_1_1_1_1_1_1_1_1_1_3_1_1_1_1_1_1_1_1_1_1_1_1_1_1_1_1_1_2_1_1_1_1_1_1"/>
    <protectedRange sqref="Q1040" name="CCN Pending_1_1_2_2_2_1_1_1_1_1_1_1_1_2_1_1_1_1_1_1_1_1_1_1_1_1_1_1_1_1_1_1_1_1_1_1_1_1_1_1_1_2_1"/>
    <protectedRange sqref="Q1041" name="CCN Pending_1_1_2_2_2_1_1_1_1_1_1_1_1_2_1_1_1_1_1_1_1_1_1_1_1_1_1_1_1_1_1_1_1_1_1_1_1_1_1_1"/>
    <protectedRange sqref="O1041:P1041 M1041 B1041:G1041 R1041:V1041" name="CCN Pending_1_1_2_2_2_1_1_1_1_1_1_1_1_1_1_1_1_1_1_1_1_1_1_1_1_1_1_1_1_1_2_1_2_1_1_1_1_1_1_1_1_1"/>
    <protectedRange sqref="W1041" name="CCN Pending_1_1_2_2_2_1_1_1_1_1_1_1_1_1_1_1_1_1_1_1_1_1_1_1_1_1_1_1_1_1_1_1_1_1_1_1_1_1_1_1_1_1_1"/>
    <protectedRange sqref="A1041" name="CCN Pending_1_1_2_1_1_2_1_1_1_1_1_1_1_1_1_1_1_1_1_1_1_3_1_1_1_1_1_1_1_1_1_1_1_1_1_1_1_1_1_2_1_1_1_2"/>
  </protectedRanges>
  <conditionalFormatting sqref="A403">
    <cfRule type="duplicateValues" priority="51" dxfId="18">
      <formula>AND(COUNTIF($A$403:$A$403,A403)&gt;1,NOT(ISBLANK(A403)))</formula>
    </cfRule>
  </conditionalFormatting>
  <conditionalFormatting sqref="A419">
    <cfRule type="duplicateValues" priority="44" dxfId="18">
      <formula>AND(COUNTIF($A$419:$A$419,A419)&gt;1,NOT(ISBLANK(A419)))</formula>
    </cfRule>
  </conditionalFormatting>
  <conditionalFormatting sqref="A421">
    <cfRule type="duplicateValues" priority="56" dxfId="18">
      <formula>AND(COUNTIF($A$421:$A$421,A421)&gt;1,NOT(ISBLANK(A421)))</formula>
    </cfRule>
  </conditionalFormatting>
  <conditionalFormatting sqref="A984:A992">
    <cfRule type="duplicateValues" priority="33" dxfId="0">
      <formula>AND(COUNTIF($A$984:$A$992,A984)&gt;1,NOT(ISBLANK(A984)))</formula>
    </cfRule>
  </conditionalFormatting>
  <conditionalFormatting sqref="A996">
    <cfRule type="duplicateValues" priority="24" dxfId="0">
      <formula>AND(COUNTIF($A$996:$A$996,A996)&gt;1,NOT(ISBLANK(A996)))</formula>
    </cfRule>
  </conditionalFormatting>
  <conditionalFormatting sqref="A993:A995">
    <cfRule type="duplicateValues" priority="115" dxfId="0">
      <formula>AND(COUNTIF($A$993:$A$995,A993)&gt;1,NOT(ISBLANK(A993)))</formula>
    </cfRule>
  </conditionalFormatting>
  <conditionalFormatting sqref="A1009:A1010">
    <cfRule type="duplicateValues" priority="16" dxfId="0">
      <formula>AND(COUNTIF($A$1009:$A$1010,A1009)&gt;1,NOT(ISBLANK(A1009)))</formula>
    </cfRule>
  </conditionalFormatting>
  <conditionalFormatting sqref="A1011:A1014">
    <cfRule type="duplicateValues" priority="14" dxfId="0">
      <formula>AND(COUNTIF($A$1011:$A$1014,A1011)&gt;1,NOT(ISBLANK(A1011)))</formula>
    </cfRule>
  </conditionalFormatting>
  <conditionalFormatting sqref="A1015:A1019">
    <cfRule type="duplicateValues" priority="11" dxfId="0">
      <formula>AND(COUNTIF($A$1015:$A$1019,A1015)&gt;1,NOT(ISBLANK(A1015)))</formula>
    </cfRule>
  </conditionalFormatting>
  <conditionalFormatting sqref="A1020:A1022">
    <cfRule type="duplicateValues" priority="9" dxfId="0">
      <formula>AND(COUNTIF($A$1020:$A$1022,A1020)&gt;1,NOT(ISBLANK(A1020)))</formula>
    </cfRule>
  </conditionalFormatting>
  <conditionalFormatting sqref="A997:A1008">
    <cfRule type="duplicateValues" priority="173" dxfId="0">
      <formula>AND(COUNTIF($A$997:$A$1008,A997)&gt;1,NOT(ISBLANK(A997)))</formula>
    </cfRule>
  </conditionalFormatting>
  <conditionalFormatting sqref="A1023:A1024">
    <cfRule type="duplicateValues" priority="8" dxfId="0">
      <formula>AND(COUNTIF($A$1023:$A$1024,A1023)&gt;1,NOT(ISBLANK(A1023)))</formula>
    </cfRule>
  </conditionalFormatting>
  <conditionalFormatting sqref="A1026:A1039 A1:A457 A460:A462 A464:A476 A502:A886 A1042:A1043 A1045:A1048576 A888:A983">
    <cfRule type="duplicateValues" priority="252" dxfId="0">
      <formula>AND(COUNTIF($A$1026:$A$1039,A1)+COUNTIF($A$1:$A$457,A1)+COUNTIF($A$460:$A$462,A1)+COUNTIF($A$464:$A$476,A1)+COUNTIF($A$502:$A$886,A1)+COUNTIF($A$1042:$A$1043,A1)+COUNTIF($A$1045:$A$1048576,A1)+COUNTIF($A$888:$A$983,A1)&gt;1,NOT(ISBLANK(A1)))</formula>
    </cfRule>
  </conditionalFormatting>
  <conditionalFormatting sqref="A458">
    <cfRule type="duplicateValues" priority="261" dxfId="0">
      <formula>AND(COUNTIF($A$458:$A$458,A458)&gt;1,NOT(ISBLANK(A458)))</formula>
    </cfRule>
  </conditionalFormatting>
  <conditionalFormatting sqref="A459">
    <cfRule type="duplicateValues" priority="262" dxfId="0">
      <formula>AND(COUNTIF($A$459:$A$459,A459)&gt;1,NOT(ISBLANK(A459)))</formula>
    </cfRule>
  </conditionalFormatting>
  <conditionalFormatting sqref="A463">
    <cfRule type="duplicateValues" priority="263" dxfId="0">
      <formula>AND(COUNTIF($A$463:$A$463,A463)&gt;1,NOT(ISBLANK(A463)))</formula>
    </cfRule>
  </conditionalFormatting>
  <conditionalFormatting sqref="A1040">
    <cfRule type="duplicateValues" priority="264" dxfId="0">
      <formula>AND(COUNTIF($A$1040:$A$1040,A1040)&gt;1,NOT(ISBLANK(A1040)))</formula>
    </cfRule>
  </conditionalFormatting>
  <conditionalFormatting sqref="A499">
    <cfRule type="duplicateValues" priority="265" dxfId="0">
      <formula>AND(COUNTIF($A$499:$A$499,A499)&gt;1,NOT(ISBLANK(A499)))</formula>
    </cfRule>
  </conditionalFormatting>
  <conditionalFormatting sqref="A477:A486">
    <cfRule type="duplicateValues" priority="266" dxfId="0">
      <formula>AND(COUNTIF($A$477:$A$486,A477)&gt;1,NOT(ISBLANK(A477)))</formula>
    </cfRule>
  </conditionalFormatting>
  <conditionalFormatting sqref="A500">
    <cfRule type="duplicateValues" priority="267" dxfId="0">
      <formula>AND(COUNTIF($A$500:$A$500,A500)&gt;1,NOT(ISBLANK(A500)))</formula>
    </cfRule>
  </conditionalFormatting>
  <conditionalFormatting sqref="A887">
    <cfRule type="duplicateValues" priority="268" dxfId="0">
      <formula>AND(COUNTIF($A$887:$A$887,A887)&gt;1,NOT(ISBLANK(A887)))</formula>
    </cfRule>
  </conditionalFormatting>
  <printOptions headings="1"/>
  <pageMargins left="0.25" right="0.25" top="0.75" bottom="0.75" header="0.3" footer="0.3"/>
  <pageSetup fitToHeight="0" horizontalDpi="360" verticalDpi="360" orientation="landscape" paperSize="3" scale="30" r:id="rId1"/>
  <headerFooter>
    <oddHeader>&amp;C&amp;"Arial,Bold"&amp;16ONCOR ELECTRIC DELIVERY MONTHLY
CONSTRUCTION PROGRESS REPORT FOR
FEBRUARY 2024&amp;R&amp;"Arial,Bold"&amp;16Public Utility Commission of Texas
Project  No.  56006</oddHeader>
    <oddFooter>&amp;R&amp;P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J303"/>
  <sheetViews>
    <sheetView showGridLines="0" zoomScale="70" zoomScaleNormal="70" workbookViewId="0" topLeftCell="A16"/>
  </sheetViews>
  <sheetFormatPr defaultColWidth="94.5742857142857" defaultRowHeight="12.75"/>
  <cols>
    <col min="1" max="1" width="39" style="64" bestFit="1" customWidth="1"/>
    <col min="2" max="2" width="94.5714285714286" style="72"/>
    <col min="3" max="23" width="94.5714285714286" style="64"/>
    <col min="24" max="24" width="30" style="64" hidden="1" customWidth="1"/>
    <col min="25" max="16384" width="94.5714285714286" style="64"/>
  </cols>
  <sheetData>
    <row r="1" spans="1:2" ht="31.5" customHeight="1">
      <c r="A1" s="62"/>
      <c r="B1" s="63" t="s">
        <v>69</v>
      </c>
    </row>
    <row r="2" spans="1:2" ht="114.75">
      <c r="A2" s="65"/>
      <c r="B2" s="66" t="s">
        <v>3082</v>
      </c>
    </row>
    <row r="3" spans="1:2" ht="12.75">
      <c r="A3" s="67" t="s">
        <v>70</v>
      </c>
      <c r="B3" s="66" t="s">
        <v>146</v>
      </c>
    </row>
    <row r="4" spans="1:2" ht="12.75">
      <c r="A4" s="67" t="s">
        <v>0</v>
      </c>
      <c r="B4" s="66" t="s">
        <v>147</v>
      </c>
    </row>
    <row r="5" spans="1:2" ht="25.5">
      <c r="A5" s="67" t="s">
        <v>1</v>
      </c>
      <c r="B5" s="66" t="s">
        <v>148</v>
      </c>
    </row>
    <row r="6" spans="1:2" ht="38.25">
      <c r="A6" s="67" t="s">
        <v>2</v>
      </c>
      <c r="B6" s="66" t="s">
        <v>3083</v>
      </c>
    </row>
    <row r="7" spans="1:2" ht="25.5">
      <c r="A7" s="68" t="s">
        <v>3</v>
      </c>
      <c r="B7" s="66" t="s">
        <v>149</v>
      </c>
    </row>
    <row r="8" spans="1:2" ht="12.75">
      <c r="A8" s="68" t="s">
        <v>3084</v>
      </c>
      <c r="B8" s="66" t="s">
        <v>150</v>
      </c>
    </row>
    <row r="9" spans="1:2" ht="12.75">
      <c r="A9" s="68" t="s">
        <v>3085</v>
      </c>
      <c r="B9" s="66" t="s">
        <v>151</v>
      </c>
    </row>
    <row r="10" spans="1:2" ht="123" customHeight="1">
      <c r="A10" s="69" t="s">
        <v>6</v>
      </c>
      <c r="B10" s="66" t="s">
        <v>152</v>
      </c>
    </row>
    <row r="11" spans="1:2" ht="76.5">
      <c r="A11" s="69" t="s">
        <v>7</v>
      </c>
      <c r="B11" s="66" t="s">
        <v>153</v>
      </c>
    </row>
    <row r="12" spans="1:2" ht="25.5">
      <c r="A12" s="69" t="s">
        <v>8</v>
      </c>
      <c r="B12" s="66" t="s">
        <v>154</v>
      </c>
    </row>
    <row r="13" spans="1:2" ht="38.25">
      <c r="A13" s="69" t="s">
        <v>9</v>
      </c>
      <c r="B13" s="66" t="s">
        <v>155</v>
      </c>
    </row>
    <row r="14" spans="1:2" ht="25.5">
      <c r="A14" s="70" t="s">
        <v>10</v>
      </c>
      <c r="B14" s="66" t="s">
        <v>156</v>
      </c>
    </row>
    <row r="15" spans="1:2" ht="38.25">
      <c r="A15" s="70" t="s">
        <v>71</v>
      </c>
      <c r="B15" s="66" t="s">
        <v>157</v>
      </c>
    </row>
    <row r="16" spans="1:2" ht="25.5">
      <c r="A16" s="70" t="s">
        <v>72</v>
      </c>
      <c r="B16" s="66" t="s">
        <v>158</v>
      </c>
    </row>
    <row r="17" spans="1:2" ht="25.5">
      <c r="A17" s="71" t="s">
        <v>13</v>
      </c>
      <c r="B17" s="66" t="s">
        <v>159</v>
      </c>
    </row>
    <row r="18" spans="1:2" ht="38.25">
      <c r="A18" s="67" t="s">
        <v>14</v>
      </c>
      <c r="B18" s="66" t="s">
        <v>3086</v>
      </c>
    </row>
    <row r="19" spans="1:2" ht="12.75">
      <c r="A19" s="67" t="s">
        <v>15</v>
      </c>
      <c r="B19" s="66" t="s">
        <v>160</v>
      </c>
    </row>
    <row r="20" spans="1:2" ht="38.25">
      <c r="A20" s="67" t="s">
        <v>16</v>
      </c>
      <c r="B20" s="66" t="s">
        <v>73</v>
      </c>
    </row>
    <row r="21" spans="1:2" ht="25.5">
      <c r="A21" s="71" t="s">
        <v>17</v>
      </c>
      <c r="B21" s="66" t="s">
        <v>161</v>
      </c>
    </row>
    <row r="22" spans="1:2" ht="38.25">
      <c r="A22" s="67" t="s">
        <v>18</v>
      </c>
      <c r="B22" s="66" t="s">
        <v>162</v>
      </c>
    </row>
    <row r="23" spans="1:2" ht="12.75">
      <c r="A23" s="71" t="s">
        <v>19</v>
      </c>
      <c r="B23" s="66" t="s">
        <v>163</v>
      </c>
    </row>
    <row r="24" spans="1:2" ht="76.5">
      <c r="A24" s="67" t="s">
        <v>20</v>
      </c>
      <c r="B24" s="66" t="s">
        <v>164</v>
      </c>
    </row>
    <row r="25" spans="1:2" ht="38.25">
      <c r="A25" s="67" t="s">
        <v>21</v>
      </c>
      <c r="B25" s="66" t="s">
        <v>165</v>
      </c>
    </row>
    <row r="175" spans="10:10" ht="12.75">
      <c r="J175" s="45"/>
    </row>
    <row r="176" spans="10:10" ht="12.75">
      <c r="J176" s="45"/>
    </row>
    <row r="268" spans="9:9" ht="12.75">
      <c r="I268" s="64">
        <v>139510</v>
      </c>
    </row>
    <row r="303" spans="1:3" ht="12.75">
      <c r="A303" s="64" t="s">
        <v>195</v>
      </c>
      <c r="C303" s="64" t="s">
        <v>196</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pageSetUpPr fitToPage="1"/>
  </sheetPr>
  <dimension ref="A2:J303"/>
  <sheetViews>
    <sheetView showGridLines="0" zoomScale="85" zoomScaleNormal="85" workbookViewId="0" topLeftCell="A13"/>
  </sheetViews>
  <sheetFormatPr defaultColWidth="9.42428571428571" defaultRowHeight="12.75"/>
  <cols>
    <col min="1" max="1" width="37.5714285714286" style="19" customWidth="1"/>
    <col min="2"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2" customFormat="1" ht="15.75">
      <c r="A2" s="25" t="s">
        <v>74</v>
      </c>
    </row>
    <row r="3" spans="1:1" s="2" customFormat="1" ht="15.75">
      <c r="A3" s="3"/>
    </row>
    <row r="4" spans="2:4" s="2" customFormat="1" ht="68.1" customHeight="1">
      <c r="B4" s="4" t="s">
        <v>75</v>
      </c>
      <c r="C4" s="21" t="s">
        <v>76</v>
      </c>
      <c r="D4" s="5" t="s">
        <v>53</v>
      </c>
    </row>
    <row r="5" spans="1:4" s="2" customFormat="1" ht="32.1" customHeight="1">
      <c r="A5" s="6"/>
      <c r="B5" s="7" t="s">
        <v>54</v>
      </c>
      <c r="C5" s="8" t="s">
        <v>55</v>
      </c>
      <c r="D5" s="8" t="s">
        <v>56</v>
      </c>
    </row>
    <row r="6" spans="1:4" s="2" customFormat="1" ht="15.75">
      <c r="A6" s="9" t="s">
        <v>57</v>
      </c>
      <c r="B6" s="101">
        <v>2952000</v>
      </c>
      <c r="C6" s="101" t="s">
        <v>58</v>
      </c>
      <c r="D6" s="101" t="s">
        <v>58</v>
      </c>
    </row>
    <row r="7" spans="1:4" s="2" customFormat="1" ht="15.75">
      <c r="A7" s="10" t="s">
        <v>59</v>
      </c>
      <c r="B7" s="101">
        <v>601000</v>
      </c>
      <c r="C7" s="101" t="s">
        <v>58</v>
      </c>
      <c r="D7" s="101" t="s">
        <v>58</v>
      </c>
    </row>
    <row r="8" spans="1:4" s="2" customFormat="1" ht="15.75">
      <c r="A8" s="10" t="s">
        <v>60</v>
      </c>
      <c r="B8" s="101">
        <v>2959000</v>
      </c>
      <c r="C8" s="101" t="s">
        <v>58</v>
      </c>
      <c r="D8" s="101" t="s">
        <v>58</v>
      </c>
    </row>
    <row r="9" spans="1:4" s="2" customFormat="1" ht="31.5">
      <c r="A9" s="10" t="s">
        <v>61</v>
      </c>
      <c r="B9" s="101">
        <v>8324000</v>
      </c>
      <c r="C9" s="101" t="s">
        <v>58</v>
      </c>
      <c r="D9" s="101" t="s">
        <v>58</v>
      </c>
    </row>
    <row r="10" spans="1:4" s="2" customFormat="1" ht="15.75">
      <c r="A10" s="10" t="s">
        <v>62</v>
      </c>
      <c r="B10" s="101">
        <v>0</v>
      </c>
      <c r="C10" s="101" t="s">
        <v>58</v>
      </c>
      <c r="D10" s="101" t="s">
        <v>58</v>
      </c>
    </row>
    <row r="11" spans="1:4" s="2" customFormat="1" ht="15.75">
      <c r="A11" s="10" t="s">
        <v>63</v>
      </c>
      <c r="B11" s="101">
        <v>11663000</v>
      </c>
      <c r="C11" s="101" t="s">
        <v>58</v>
      </c>
      <c r="D11" s="101" t="s">
        <v>58</v>
      </c>
    </row>
    <row r="12" spans="1:4" s="2" customFormat="1" ht="15.75">
      <c r="A12" s="11" t="s">
        <v>64</v>
      </c>
      <c r="B12" s="101">
        <f>SUM(B6:B11)</f>
        <v>26499000</v>
      </c>
      <c r="C12" s="101" t="s">
        <v>58</v>
      </c>
      <c r="D12" s="101" t="s">
        <v>58</v>
      </c>
    </row>
    <row r="13" spans="1:4" s="2" customFormat="1" ht="31.5">
      <c r="A13" s="12" t="s">
        <v>65</v>
      </c>
      <c r="B13" s="101">
        <v>0</v>
      </c>
      <c r="C13" s="101" t="s">
        <v>58</v>
      </c>
      <c r="D13" s="101" t="s">
        <v>58</v>
      </c>
    </row>
    <row r="14" spans="1:4" s="2" customFormat="1" ht="19.5" customHeight="1">
      <c r="A14" s="13" t="s">
        <v>66</v>
      </c>
      <c r="B14" s="107">
        <f>B12</f>
        <v>26499000</v>
      </c>
      <c r="C14" s="101" t="s">
        <v>58</v>
      </c>
      <c r="D14" s="101" t="s">
        <v>58</v>
      </c>
    </row>
    <row r="15" spans="1:1" s="2" customFormat="1" ht="15.75">
      <c r="A15" s="14"/>
    </row>
    <row r="16" spans="1:5" s="2" customFormat="1" ht="19.5" customHeight="1">
      <c r="A16" s="22"/>
      <c r="B16" s="15" t="s">
        <v>67</v>
      </c>
      <c r="C16" s="16" t="s">
        <v>67</v>
      </c>
      <c r="D16" s="16" t="s">
        <v>67</v>
      </c>
      <c r="E16" s="23"/>
    </row>
    <row r="17" spans="1:4" s="2" customFormat="1" ht="15.75">
      <c r="A17" s="9" t="s">
        <v>57</v>
      </c>
      <c r="B17" s="101">
        <v>0</v>
      </c>
      <c r="C17" s="101" t="s">
        <v>42</v>
      </c>
      <c r="D17" s="101" t="s">
        <v>42</v>
      </c>
    </row>
    <row r="18" spans="1:4" s="2" customFormat="1" ht="15.75">
      <c r="A18" s="10" t="s">
        <v>59</v>
      </c>
      <c r="B18" s="101">
        <f>0+0</f>
        <v>0</v>
      </c>
      <c r="C18" s="101" t="s">
        <v>58</v>
      </c>
      <c r="D18" s="101" t="s">
        <v>58</v>
      </c>
    </row>
    <row r="19" spans="1:4" s="2" customFormat="1" ht="15.75">
      <c r="A19" s="10" t="s">
        <v>60</v>
      </c>
      <c r="B19" s="101">
        <v>499000</v>
      </c>
      <c r="C19" s="101" t="s">
        <v>58</v>
      </c>
      <c r="D19" s="101" t="s">
        <v>58</v>
      </c>
    </row>
    <row r="20" spans="1:4" s="2" customFormat="1" ht="31.5">
      <c r="A20" s="10" t="s">
        <v>61</v>
      </c>
      <c r="B20" s="101">
        <v>3341000</v>
      </c>
      <c r="C20" s="101" t="s">
        <v>58</v>
      </c>
      <c r="D20" s="101" t="s">
        <v>58</v>
      </c>
    </row>
    <row r="21" spans="1:4" s="2" customFormat="1" ht="15.75">
      <c r="A21" s="10" t="s">
        <v>62</v>
      </c>
      <c r="B21" s="101">
        <v>338000</v>
      </c>
      <c r="C21" s="101" t="s">
        <v>58</v>
      </c>
      <c r="D21" s="101" t="s">
        <v>58</v>
      </c>
    </row>
    <row r="22" spans="1:4" s="2" customFormat="1" ht="15.75">
      <c r="A22" s="10" t="s">
        <v>63</v>
      </c>
      <c r="B22" s="101">
        <v>2467000</v>
      </c>
      <c r="C22" s="101" t="s">
        <v>58</v>
      </c>
      <c r="D22" s="101" t="s">
        <v>58</v>
      </c>
    </row>
    <row r="23" spans="1:4" s="2" customFormat="1" ht="15.75">
      <c r="A23" s="11" t="s">
        <v>64</v>
      </c>
      <c r="B23" s="101">
        <f>SUM(B17:B22)</f>
        <v>6645000</v>
      </c>
      <c r="C23" s="101" t="s">
        <v>58</v>
      </c>
      <c r="D23" s="101" t="s">
        <v>58</v>
      </c>
    </row>
    <row r="24" spans="1:4" s="2" customFormat="1" ht="31.5">
      <c r="A24" s="12" t="s">
        <v>65</v>
      </c>
      <c r="B24" s="101">
        <v>587000</v>
      </c>
      <c r="C24" s="101" t="s">
        <v>58</v>
      </c>
      <c r="D24" s="101" t="s">
        <v>58</v>
      </c>
    </row>
    <row r="25" spans="1:4" s="2" customFormat="1" ht="19.5" customHeight="1">
      <c r="A25" s="13" t="s">
        <v>66</v>
      </c>
      <c r="B25" s="107">
        <v>7232000</v>
      </c>
      <c r="C25" s="101" t="s">
        <v>58</v>
      </c>
      <c r="D25" s="101" t="s">
        <v>58</v>
      </c>
    </row>
    <row r="26" s="2" customFormat="1" ht="15.75"/>
    <row r="27" s="2" customFormat="1" ht="15.75"/>
    <row r="28" s="2" customFormat="1" ht="15.75"/>
    <row r="29" s="2" customFormat="1" ht="15.75"/>
    <row r="30" spans="1:4" s="2" customFormat="1" ht="15.75">
      <c r="A30" s="24" t="s">
        <v>68</v>
      </c>
      <c r="B30" s="27">
        <f>B14+B25</f>
        <v>33731000</v>
      </c>
      <c r="C30" s="17"/>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195</v>
      </c>
      <c r="C303" s="19" t="s">
        <v>196</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1"/>
  <headerFoot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2:J303"/>
  <sheetViews>
    <sheetView showGridLines="0" zoomScale="85" zoomScaleNormal="85" workbookViewId="0" topLeftCell="A16"/>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2" customFormat="1" ht="18.75">
      <c r="A2" s="93" t="s">
        <v>223</v>
      </c>
    </row>
    <row r="3" spans="1:1" s="2" customFormat="1" ht="15.75">
      <c r="A3" s="3"/>
    </row>
    <row r="4" spans="2:4" s="2" customFormat="1" ht="63">
      <c r="B4" s="4" t="s">
        <v>90</v>
      </c>
      <c r="C4" s="21" t="s">
        <v>104</v>
      </c>
      <c r="D4" s="5" t="s">
        <v>53</v>
      </c>
    </row>
    <row r="5" spans="1:4" s="2" customFormat="1" ht="31.5">
      <c r="A5" s="6"/>
      <c r="B5" s="7" t="s">
        <v>54</v>
      </c>
      <c r="C5" s="8" t="s">
        <v>55</v>
      </c>
      <c r="D5" s="8" t="s">
        <v>56</v>
      </c>
    </row>
    <row r="6" spans="1:4" s="2" customFormat="1" ht="15.75">
      <c r="A6" s="9" t="s">
        <v>57</v>
      </c>
      <c r="B6" s="29">
        <v>21540000</v>
      </c>
      <c r="C6" s="28">
        <v>29205738</v>
      </c>
      <c r="D6" s="1" t="s">
        <v>58</v>
      </c>
    </row>
    <row r="7" spans="1:4" s="2" customFormat="1" ht="15.75">
      <c r="A7" s="10" t="s">
        <v>59</v>
      </c>
      <c r="B7" s="29">
        <v>5322000</v>
      </c>
      <c r="C7" s="28">
        <v>0</v>
      </c>
      <c r="D7" s="1" t="s">
        <v>58</v>
      </c>
    </row>
    <row r="8" spans="1:4" s="2" customFormat="1" ht="15.75">
      <c r="A8" s="10" t="s">
        <v>60</v>
      </c>
      <c r="B8" s="29">
        <v>2269000</v>
      </c>
      <c r="C8" s="28">
        <v>2877377</v>
      </c>
      <c r="D8" s="1" t="s">
        <v>58</v>
      </c>
    </row>
    <row r="9" spans="1:4" s="2" customFormat="1" ht="31.5">
      <c r="A9" s="10" t="s">
        <v>61</v>
      </c>
      <c r="B9" s="29">
        <v>74495000</v>
      </c>
      <c r="C9" s="28">
        <v>76498142</v>
      </c>
      <c r="D9" s="1" t="s">
        <v>58</v>
      </c>
    </row>
    <row r="10" spans="1:4" s="2" customFormat="1" ht="15.75">
      <c r="A10" s="10" t="s">
        <v>62</v>
      </c>
      <c r="B10" s="1">
        <v>0</v>
      </c>
      <c r="C10" s="28">
        <v>0</v>
      </c>
      <c r="D10" s="1" t="s">
        <v>58</v>
      </c>
    </row>
    <row r="11" spans="1:4" s="2" customFormat="1" ht="15.75">
      <c r="A11" s="10" t="s">
        <v>63</v>
      </c>
      <c r="B11" s="29">
        <v>96103000</v>
      </c>
      <c r="C11" s="28">
        <v>103610002</v>
      </c>
      <c r="D11" s="1" t="s">
        <v>58</v>
      </c>
    </row>
    <row r="12" spans="1:4" s="2" customFormat="1" ht="15.75">
      <c r="A12" s="11" t="s">
        <v>64</v>
      </c>
      <c r="B12" s="1">
        <f>SUM(B6:B11)</f>
        <v>199729000</v>
      </c>
      <c r="C12" s="28">
        <f>SUM(C6:C11)</f>
        <v>212191259</v>
      </c>
      <c r="D12" s="1" t="s">
        <v>58</v>
      </c>
    </row>
    <row r="13" spans="1:4" s="2" customFormat="1" ht="31.5">
      <c r="A13" s="12" t="s">
        <v>65</v>
      </c>
      <c r="B13" s="1">
        <v>0</v>
      </c>
      <c r="C13" s="28">
        <v>36379783</v>
      </c>
      <c r="D13" s="1" t="s">
        <v>58</v>
      </c>
    </row>
    <row r="14" spans="1:4" s="2" customFormat="1" ht="15.75">
      <c r="A14" s="13" t="s">
        <v>66</v>
      </c>
      <c r="B14" s="26">
        <f>B12+B13</f>
        <v>199729000</v>
      </c>
      <c r="C14" s="28">
        <f>SUM(C12:C13)</f>
        <v>248571042</v>
      </c>
      <c r="D14" s="1" t="s">
        <v>58</v>
      </c>
    </row>
    <row r="15" spans="1:3" s="2" customFormat="1" ht="15.75">
      <c r="A15" s="14"/>
      <c r="C15" s="43"/>
    </row>
    <row r="16" spans="1:5" s="2" customFormat="1" ht="15.75">
      <c r="A16" s="22"/>
      <c r="B16" s="15" t="s">
        <v>67</v>
      </c>
      <c r="C16" s="95" t="s">
        <v>67</v>
      </c>
      <c r="D16" s="16" t="s">
        <v>67</v>
      </c>
      <c r="E16" s="23"/>
    </row>
    <row r="17" spans="1:4" s="2" customFormat="1" ht="15.75">
      <c r="A17" s="9" t="s">
        <v>57</v>
      </c>
      <c r="B17" s="1">
        <v>0</v>
      </c>
      <c r="C17" s="28">
        <v>0</v>
      </c>
      <c r="D17" s="1" t="s">
        <v>42</v>
      </c>
    </row>
    <row r="18" spans="1:4" s="2" customFormat="1" ht="15.75">
      <c r="A18" s="10" t="s">
        <v>59</v>
      </c>
      <c r="B18" s="1">
        <v>245000</v>
      </c>
      <c r="C18" s="28">
        <v>166800</v>
      </c>
      <c r="D18" s="1" t="s">
        <v>58</v>
      </c>
    </row>
    <row r="19" spans="1:4" s="2" customFormat="1" ht="15.75">
      <c r="A19" s="10" t="s">
        <v>60</v>
      </c>
      <c r="B19" s="1">
        <v>922857</v>
      </c>
      <c r="C19" s="28">
        <v>908706</v>
      </c>
      <c r="D19" s="1" t="s">
        <v>58</v>
      </c>
    </row>
    <row r="20" spans="1:4" s="2" customFormat="1" ht="31.5">
      <c r="A20" s="10" t="s">
        <v>61</v>
      </c>
      <c r="B20" s="1">
        <v>15969607</v>
      </c>
      <c r="C20" s="28">
        <v>9781320</v>
      </c>
      <c r="D20" s="1" t="s">
        <v>58</v>
      </c>
    </row>
    <row r="21" spans="1:4" s="2" customFormat="1" ht="15.75">
      <c r="A21" s="10" t="s">
        <v>62</v>
      </c>
      <c r="B21" s="1">
        <v>2270494</v>
      </c>
      <c r="C21" s="28">
        <v>479109</v>
      </c>
      <c r="D21" s="1" t="s">
        <v>58</v>
      </c>
    </row>
    <row r="22" spans="1:4" s="2" customFormat="1" ht="15.75">
      <c r="A22" s="10" t="s">
        <v>63</v>
      </c>
      <c r="B22" s="1">
        <v>4424042</v>
      </c>
      <c r="C22" s="28">
        <v>5436125</v>
      </c>
      <c r="D22" s="1" t="s">
        <v>58</v>
      </c>
    </row>
    <row r="23" spans="1:4" s="2" customFormat="1" ht="15.75">
      <c r="A23" s="11" t="s">
        <v>64</v>
      </c>
      <c r="B23" s="1">
        <f>SUM(B17:B22)</f>
        <v>23832000</v>
      </c>
      <c r="C23" s="28">
        <v>0</v>
      </c>
      <c r="D23" s="1" t="s">
        <v>58</v>
      </c>
    </row>
    <row r="24" spans="1:4" s="2" customFormat="1" ht="31.5">
      <c r="A24" s="12" t="s">
        <v>65</v>
      </c>
      <c r="B24" s="1">
        <v>0</v>
      </c>
      <c r="C24" s="28">
        <v>2068010</v>
      </c>
      <c r="D24" s="1" t="s">
        <v>58</v>
      </c>
    </row>
    <row r="25" spans="1:4" s="2" customFormat="1" ht="15.75">
      <c r="A25" s="13" t="s">
        <v>66</v>
      </c>
      <c r="B25" s="26">
        <f>B23+B24</f>
        <v>23832000</v>
      </c>
      <c r="C25" s="28">
        <f>C18+C19+C20+C21+C22+C24</f>
        <v>18840070</v>
      </c>
      <c r="D25" s="1" t="s">
        <v>58</v>
      </c>
    </row>
    <row r="26" spans="3:3" s="2" customFormat="1" ht="15.75">
      <c r="C26" s="94"/>
    </row>
    <row r="27" spans="3:3" s="2" customFormat="1" ht="15.75">
      <c r="C27" s="43"/>
    </row>
    <row r="28" spans="3:3" s="2" customFormat="1" ht="15.75">
      <c r="C28" s="43"/>
    </row>
    <row r="29" spans="3:3" s="2" customFormat="1" ht="15.75">
      <c r="C29" s="43"/>
    </row>
    <row r="30" spans="1:4" s="2" customFormat="1" ht="15.75">
      <c r="A30" s="24" t="s">
        <v>68</v>
      </c>
      <c r="B30" s="27">
        <f>B25+B14</f>
        <v>223561000</v>
      </c>
      <c r="C30" s="42">
        <f>SUM(C14+C25)</f>
        <v>267411112</v>
      </c>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195</v>
      </c>
      <c r="C303" s="19" t="s">
        <v>196</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pageSetUpPr fitToPage="1"/>
  </sheetPr>
  <dimension ref="A2:J303"/>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3" width="25.5714285714286" style="164"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3" s="31" customFormat="1" ht="15.75">
      <c r="A2" s="30" t="s">
        <v>106</v>
      </c>
      <c r="C2" s="2"/>
    </row>
    <row r="3" spans="1:1" s="2" customFormat="1" ht="15.75">
      <c r="A3" s="3"/>
    </row>
    <row r="4" spans="2:4" s="2" customFormat="1" ht="63">
      <c r="B4" s="32" t="s">
        <v>95</v>
      </c>
      <c r="C4" s="21" t="s">
        <v>101</v>
      </c>
      <c r="D4" s="5" t="s">
        <v>53</v>
      </c>
    </row>
    <row r="5" spans="1:4" s="2" customFormat="1" ht="31.5">
      <c r="A5" s="6"/>
      <c r="B5" s="37" t="s">
        <v>54</v>
      </c>
      <c r="C5" s="8" t="s">
        <v>55</v>
      </c>
      <c r="D5" s="8" t="s">
        <v>56</v>
      </c>
    </row>
    <row r="6" spans="1:6" s="2" customFormat="1" ht="15.75">
      <c r="A6" s="52" t="s">
        <v>57</v>
      </c>
      <c r="B6" s="102">
        <v>1769000</v>
      </c>
      <c r="C6" s="97">
        <v>4038047</v>
      </c>
      <c r="D6" s="1" t="s">
        <v>58</v>
      </c>
      <c r="F6" s="43"/>
    </row>
    <row r="7" spans="1:6" s="2" customFormat="1" ht="15.75">
      <c r="A7" s="89" t="s">
        <v>59</v>
      </c>
      <c r="B7" s="102">
        <v>607000</v>
      </c>
      <c r="C7" s="97">
        <v>0</v>
      </c>
      <c r="D7" s="1" t="s">
        <v>58</v>
      </c>
      <c r="F7" s="43"/>
    </row>
    <row r="8" spans="1:6" s="2" customFormat="1" ht="15.75">
      <c r="A8" s="89" t="s">
        <v>60</v>
      </c>
      <c r="B8" s="102">
        <v>830000</v>
      </c>
      <c r="C8" s="97">
        <v>3505474</v>
      </c>
      <c r="D8" s="1" t="s">
        <v>58</v>
      </c>
      <c r="F8" s="43"/>
    </row>
    <row r="9" spans="1:4" s="2" customFormat="1" ht="31.5">
      <c r="A9" s="89" t="s">
        <v>61</v>
      </c>
      <c r="B9" s="102">
        <v>5734000</v>
      </c>
      <c r="C9" s="97">
        <v>8210994</v>
      </c>
      <c r="D9" s="1" t="s">
        <v>58</v>
      </c>
    </row>
    <row r="10" spans="1:4" s="2" customFormat="1" ht="15.75">
      <c r="A10" s="89" t="s">
        <v>62</v>
      </c>
      <c r="B10" s="103">
        <v>0</v>
      </c>
      <c r="C10" s="97">
        <v>0</v>
      </c>
      <c r="D10" s="1" t="s">
        <v>58</v>
      </c>
    </row>
    <row r="11" spans="1:4" s="2" customFormat="1" ht="15.75">
      <c r="A11" s="89" t="s">
        <v>63</v>
      </c>
      <c r="B11" s="102">
        <v>11688000</v>
      </c>
      <c r="C11" s="97">
        <v>11489924</v>
      </c>
      <c r="D11" s="1" t="s">
        <v>58</v>
      </c>
    </row>
    <row r="12" spans="1:4" s="2" customFormat="1" ht="15.75">
      <c r="A12" s="100" t="s">
        <v>64</v>
      </c>
      <c r="B12" s="103">
        <f>SUM(B6:B11)</f>
        <v>20628000</v>
      </c>
      <c r="C12" s="97">
        <f>SUM(C6:C11)</f>
        <v>27244439</v>
      </c>
      <c r="D12" s="1" t="s">
        <v>58</v>
      </c>
    </row>
    <row r="13" spans="1:4" s="2" customFormat="1" ht="31.5">
      <c r="A13" s="12" t="s">
        <v>65</v>
      </c>
      <c r="B13" s="103">
        <v>0</v>
      </c>
      <c r="C13" s="97"/>
      <c r="D13" s="1" t="s">
        <v>58</v>
      </c>
    </row>
    <row r="14" spans="1:4" s="2" customFormat="1" ht="15.75">
      <c r="A14" s="104" t="s">
        <v>66</v>
      </c>
      <c r="B14" s="105">
        <f>B12+B13</f>
        <v>20628000</v>
      </c>
      <c r="C14" s="97">
        <f>SUM(C12+C13)</f>
        <v>27244439</v>
      </c>
      <c r="D14" s="1" t="s">
        <v>58</v>
      </c>
    </row>
    <row r="15" spans="1:2" s="2" customFormat="1" ht="15.75">
      <c r="A15" s="14"/>
      <c r="B15" s="31"/>
    </row>
    <row r="16" spans="1:5" s="2" customFormat="1" ht="15.75">
      <c r="A16" s="22"/>
      <c r="B16" s="35" t="s">
        <v>67</v>
      </c>
      <c r="C16" s="16" t="s">
        <v>67</v>
      </c>
      <c r="D16" s="16" t="s">
        <v>67</v>
      </c>
      <c r="E16" s="23"/>
    </row>
    <row r="17" spans="1:4" s="2" customFormat="1" ht="15.75">
      <c r="A17" s="9" t="s">
        <v>57</v>
      </c>
      <c r="B17" s="33">
        <v>0</v>
      </c>
      <c r="C17" s="97" t="s">
        <v>42</v>
      </c>
      <c r="D17" s="1" t="s">
        <v>42</v>
      </c>
    </row>
    <row r="18" spans="1:4" s="2" customFormat="1" ht="15.75">
      <c r="A18" s="10" t="s">
        <v>59</v>
      </c>
      <c r="B18" s="33">
        <v>90000</v>
      </c>
      <c r="C18" s="97">
        <v>0</v>
      </c>
      <c r="D18" s="1" t="s">
        <v>58</v>
      </c>
    </row>
    <row r="19" spans="1:4" s="2" customFormat="1" ht="15.75">
      <c r="A19" s="10" t="s">
        <v>60</v>
      </c>
      <c r="B19" s="33">
        <v>0</v>
      </c>
      <c r="C19" s="97">
        <v>14301</v>
      </c>
      <c r="D19" s="1" t="s">
        <v>58</v>
      </c>
    </row>
    <row r="20" spans="1:4" s="2" customFormat="1" ht="31.5">
      <c r="A20" s="10" t="s">
        <v>61</v>
      </c>
      <c r="B20" s="33">
        <v>1250000</v>
      </c>
      <c r="C20" s="97">
        <v>1862654.45</v>
      </c>
      <c r="D20" s="1" t="s">
        <v>58</v>
      </c>
    </row>
    <row r="21" spans="1:4" s="2" customFormat="1" ht="15.75">
      <c r="A21" s="10" t="s">
        <v>62</v>
      </c>
      <c r="B21" s="33">
        <v>155000</v>
      </c>
      <c r="C21" s="97">
        <v>309438.40999999997</v>
      </c>
      <c r="D21" s="1" t="s">
        <v>58</v>
      </c>
    </row>
    <row r="22" spans="1:4" s="2" customFormat="1" ht="15.75">
      <c r="A22" s="10" t="s">
        <v>63</v>
      </c>
      <c r="B22" s="33">
        <v>352000</v>
      </c>
      <c r="C22" s="97">
        <v>913937.47999999998</v>
      </c>
      <c r="D22" s="1" t="s">
        <v>58</v>
      </c>
    </row>
    <row r="23" spans="1:4" s="2" customFormat="1" ht="15.75">
      <c r="A23" s="11" t="s">
        <v>64</v>
      </c>
      <c r="B23" s="33">
        <f>SUM(B17:B22)</f>
        <v>1847000</v>
      </c>
      <c r="C23" s="97">
        <f>SUM(C19:C22)</f>
        <v>3100331.3399999999</v>
      </c>
      <c r="D23" s="1" t="s">
        <v>58</v>
      </c>
    </row>
    <row r="24" spans="1:4" s="2" customFormat="1" ht="31.5">
      <c r="A24" s="12" t="s">
        <v>65</v>
      </c>
      <c r="B24" s="33">
        <v>0</v>
      </c>
      <c r="C24" s="97">
        <v>0</v>
      </c>
      <c r="D24" s="1" t="s">
        <v>58</v>
      </c>
    </row>
    <row r="25" spans="1:4" s="2" customFormat="1" ht="15.75">
      <c r="A25" s="13" t="s">
        <v>66</v>
      </c>
      <c r="B25" s="34">
        <f>B23+B24</f>
        <v>1847000</v>
      </c>
      <c r="C25" s="97">
        <f>C23</f>
        <v>3100331.3399999999</v>
      </c>
      <c r="D25" s="1" t="s">
        <v>58</v>
      </c>
    </row>
    <row r="26" spans="2:3" s="2" customFormat="1" ht="15.75">
      <c r="B26" s="31"/>
      <c r="C26" s="43"/>
    </row>
    <row r="27" spans="2:3" s="2" customFormat="1" ht="15.75">
      <c r="B27" s="31"/>
      <c r="C27" s="43"/>
    </row>
    <row r="28" spans="2:3" s="2" customFormat="1" ht="15.75">
      <c r="B28" s="31"/>
      <c r="C28" s="43"/>
    </row>
    <row r="29" spans="2:3" s="2" customFormat="1" ht="15.75">
      <c r="B29" s="31"/>
      <c r="C29" s="43"/>
    </row>
    <row r="30" spans="1:4" s="2" customFormat="1" ht="15.75">
      <c r="A30" s="24" t="s">
        <v>68</v>
      </c>
      <c r="B30" s="36">
        <f>B25+B14</f>
        <v>22475000</v>
      </c>
      <c r="C30" s="44">
        <f>C25+C14</f>
        <v>30344770.34</v>
      </c>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195</v>
      </c>
      <c r="C303" s="164" t="s">
        <v>196</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pageSetUpPr fitToPage="1"/>
  </sheetPr>
  <dimension ref="A2:XFD303"/>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3" width="25.5714285714286" style="164"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2" customFormat="1" ht="15.75">
      <c r="A2" s="25" t="s">
        <v>222</v>
      </c>
    </row>
    <row r="3" spans="1:16384" s="2" customFormat="1" ht="30.75" customHeight="1">
      <c r="A3" s="641" t="s">
        <v>97</v>
      </c>
      <c r="B3" s="641"/>
      <c r="C3" s="641"/>
      <c r="D3" s="641"/>
      <c r="E3" s="642"/>
      <c r="F3" s="642"/>
      <c r="G3" s="642"/>
      <c r="H3" s="642"/>
      <c r="I3" s="642"/>
      <c r="J3" s="642"/>
      <c r="K3" s="642"/>
      <c r="L3" s="642"/>
      <c r="M3" s="642"/>
      <c r="N3" s="642"/>
      <c r="O3" s="642"/>
      <c r="P3" s="642"/>
      <c r="Q3" s="642"/>
      <c r="R3" s="642"/>
      <c r="S3" s="642"/>
      <c r="T3" s="642"/>
      <c r="U3" s="642"/>
      <c r="V3" s="642"/>
      <c r="W3" s="642"/>
      <c r="X3" s="642"/>
      <c r="Y3" s="642"/>
      <c r="Z3" s="642"/>
      <c r="AA3" s="642"/>
      <c r="AB3" s="642"/>
      <c r="AC3" s="642"/>
      <c r="AD3" s="642"/>
      <c r="AE3" s="642"/>
      <c r="AF3" s="642"/>
      <c r="AG3" s="642"/>
      <c r="AH3" s="642"/>
      <c r="AI3" s="642"/>
      <c r="AJ3" s="642"/>
      <c r="AK3" s="642"/>
      <c r="AL3" s="642"/>
      <c r="AM3" s="642"/>
      <c r="AN3" s="642"/>
      <c r="AO3" s="642"/>
      <c r="AP3" s="642"/>
      <c r="AQ3" s="642"/>
      <c r="AR3" s="642"/>
      <c r="AS3" s="642"/>
      <c r="AT3" s="642"/>
      <c r="AU3" s="642"/>
      <c r="AV3" s="642"/>
      <c r="AW3" s="642"/>
      <c r="AX3" s="642"/>
      <c r="AY3" s="642"/>
      <c r="AZ3" s="642"/>
      <c r="BA3" s="642"/>
      <c r="BB3" s="642"/>
      <c r="BC3" s="642"/>
      <c r="BD3" s="642"/>
      <c r="BE3" s="642"/>
      <c r="BF3" s="642"/>
      <c r="BG3" s="642"/>
      <c r="BH3" s="642"/>
      <c r="BI3" s="642"/>
      <c r="BJ3" s="642"/>
      <c r="BK3" s="642"/>
      <c r="BL3" s="642"/>
      <c r="BM3" s="642"/>
      <c r="BN3" s="642"/>
      <c r="BO3" s="642"/>
      <c r="BP3" s="642"/>
      <c r="BQ3" s="642"/>
      <c r="BR3" s="642"/>
      <c r="BS3" s="642"/>
      <c r="BT3" s="642"/>
      <c r="BU3" s="642"/>
      <c r="BV3" s="642"/>
      <c r="BW3" s="642"/>
      <c r="BX3" s="642"/>
      <c r="BY3" s="642"/>
      <c r="BZ3" s="642"/>
      <c r="CA3" s="642"/>
      <c r="CB3" s="642"/>
      <c r="CC3" s="642"/>
      <c r="CD3" s="642"/>
      <c r="CE3" s="642"/>
      <c r="CF3" s="642"/>
      <c r="CG3" s="642"/>
      <c r="CH3" s="642"/>
      <c r="CI3" s="642"/>
      <c r="CJ3" s="642"/>
      <c r="CK3" s="642"/>
      <c r="CL3" s="642"/>
      <c r="CM3" s="642"/>
      <c r="CN3" s="642"/>
      <c r="CO3" s="642"/>
      <c r="CP3" s="642"/>
      <c r="CQ3" s="642"/>
      <c r="CR3" s="642"/>
      <c r="CS3" s="642"/>
      <c r="CT3" s="642"/>
      <c r="CU3" s="642"/>
      <c r="CV3" s="642"/>
      <c r="CW3" s="642"/>
      <c r="CX3" s="642"/>
      <c r="CY3" s="642"/>
      <c r="CZ3" s="642"/>
      <c r="DA3" s="642"/>
      <c r="DB3" s="642"/>
      <c r="DC3" s="642"/>
      <c r="DD3" s="642"/>
      <c r="DE3" s="642"/>
      <c r="DF3" s="642"/>
      <c r="DG3" s="642"/>
      <c r="DH3" s="642"/>
      <c r="DI3" s="642"/>
      <c r="DJ3" s="642"/>
      <c r="DK3" s="642"/>
      <c r="DL3" s="642"/>
      <c r="DM3" s="642"/>
      <c r="DN3" s="642"/>
      <c r="DO3" s="642"/>
      <c r="DP3" s="642"/>
      <c r="DQ3" s="642"/>
      <c r="DR3" s="642"/>
      <c r="DS3" s="642"/>
      <c r="DT3" s="642"/>
      <c r="DU3" s="642"/>
      <c r="DV3" s="642"/>
      <c r="DW3" s="642"/>
      <c r="DX3" s="642"/>
      <c r="DY3" s="642"/>
      <c r="DZ3" s="642"/>
      <c r="EA3" s="642"/>
      <c r="EB3" s="642"/>
      <c r="EC3" s="642"/>
      <c r="ED3" s="642"/>
      <c r="EE3" s="642"/>
      <c r="EF3" s="642"/>
      <c r="EG3" s="642"/>
      <c r="EH3" s="642"/>
      <c r="EI3" s="642"/>
      <c r="EJ3" s="642"/>
      <c r="EK3" s="642"/>
      <c r="EL3" s="642"/>
      <c r="EM3" s="642"/>
      <c r="EN3" s="642"/>
      <c r="EO3" s="642"/>
      <c r="EP3" s="642"/>
      <c r="EQ3" s="642"/>
      <c r="ER3" s="642"/>
      <c r="ES3" s="642"/>
      <c r="ET3" s="642"/>
      <c r="EU3" s="642"/>
      <c r="EV3" s="642"/>
      <c r="EW3" s="642"/>
      <c r="EX3" s="642"/>
      <c r="EY3" s="642"/>
      <c r="EZ3" s="642"/>
      <c r="FA3" s="642"/>
      <c r="FB3" s="642"/>
      <c r="FC3" s="642"/>
      <c r="FD3" s="642"/>
      <c r="FE3" s="642"/>
      <c r="FF3" s="642"/>
      <c r="FG3" s="642"/>
      <c r="FH3" s="642"/>
      <c r="FI3" s="642"/>
      <c r="FJ3" s="642"/>
      <c r="FK3" s="642"/>
      <c r="FL3" s="642"/>
      <c r="FM3" s="642"/>
      <c r="FN3" s="642"/>
      <c r="FO3" s="642"/>
      <c r="FP3" s="642"/>
      <c r="FQ3" s="642"/>
      <c r="FR3" s="642"/>
      <c r="FS3" s="642"/>
      <c r="FT3" s="642"/>
      <c r="FU3" s="642"/>
      <c r="FV3" s="642"/>
      <c r="FW3" s="642"/>
      <c r="FX3" s="642"/>
      <c r="FY3" s="642"/>
      <c r="FZ3" s="642"/>
      <c r="GA3" s="642"/>
      <c r="GB3" s="642"/>
      <c r="GC3" s="642"/>
      <c r="GD3" s="642"/>
      <c r="GE3" s="642"/>
      <c r="GF3" s="642"/>
      <c r="GG3" s="642"/>
      <c r="GH3" s="642"/>
      <c r="GI3" s="642"/>
      <c r="GJ3" s="642"/>
      <c r="GK3" s="642"/>
      <c r="GL3" s="642"/>
      <c r="GM3" s="642"/>
      <c r="GN3" s="642"/>
      <c r="GO3" s="642"/>
      <c r="GP3" s="642"/>
      <c r="GQ3" s="642"/>
      <c r="GR3" s="642"/>
      <c r="GS3" s="642"/>
      <c r="GT3" s="642"/>
      <c r="GU3" s="642"/>
      <c r="GV3" s="642"/>
      <c r="GW3" s="642"/>
      <c r="GX3" s="642"/>
      <c r="GY3" s="642"/>
      <c r="GZ3" s="642"/>
      <c r="HA3" s="642"/>
      <c r="HB3" s="642"/>
      <c r="HC3" s="642"/>
      <c r="HD3" s="642"/>
      <c r="HE3" s="642"/>
      <c r="HF3" s="642"/>
      <c r="HG3" s="642"/>
      <c r="HH3" s="642"/>
      <c r="HI3" s="642"/>
      <c r="HJ3" s="642"/>
      <c r="HK3" s="642"/>
      <c r="HL3" s="642"/>
      <c r="HM3" s="642"/>
      <c r="HN3" s="642"/>
      <c r="HO3" s="642"/>
      <c r="HP3" s="642"/>
      <c r="HQ3" s="642"/>
      <c r="HR3" s="642"/>
      <c r="HS3" s="642"/>
      <c r="HT3" s="642"/>
      <c r="HU3" s="642"/>
      <c r="HV3" s="642"/>
      <c r="HW3" s="642"/>
      <c r="HX3" s="642"/>
      <c r="HY3" s="642"/>
      <c r="HZ3" s="642"/>
      <c r="IA3" s="642"/>
      <c r="IB3" s="642"/>
      <c r="IC3" s="642"/>
      <c r="ID3" s="642"/>
      <c r="IE3" s="642"/>
      <c r="IF3" s="642"/>
      <c r="IG3" s="642"/>
      <c r="IH3" s="642"/>
      <c r="II3" s="642"/>
      <c r="IJ3" s="642"/>
      <c r="IK3" s="642"/>
      <c r="IL3" s="642"/>
      <c r="IM3" s="642"/>
      <c r="IN3" s="642"/>
      <c r="IO3" s="642"/>
      <c r="IP3" s="642"/>
      <c r="IQ3" s="642"/>
      <c r="IR3" s="642"/>
      <c r="IS3" s="642"/>
      <c r="IT3" s="642"/>
      <c r="IU3" s="642"/>
      <c r="IV3" s="642"/>
      <c r="IW3" s="642"/>
      <c r="IX3" s="642"/>
      <c r="IY3" s="642"/>
      <c r="IZ3" s="642"/>
      <c r="JA3" s="642"/>
      <c r="JB3" s="642"/>
      <c r="JC3" s="642"/>
      <c r="JD3" s="642"/>
      <c r="JE3" s="642"/>
      <c r="JF3" s="642"/>
      <c r="JG3" s="642"/>
      <c r="JH3" s="642"/>
      <c r="JI3" s="642"/>
      <c r="JJ3" s="642"/>
      <c r="JK3" s="642"/>
      <c r="JL3" s="642"/>
      <c r="JM3" s="642"/>
      <c r="JN3" s="642"/>
      <c r="JO3" s="642"/>
      <c r="JP3" s="642"/>
      <c r="JQ3" s="642"/>
      <c r="JR3" s="642"/>
      <c r="JS3" s="642"/>
      <c r="JT3" s="642"/>
      <c r="JU3" s="642"/>
      <c r="JV3" s="642"/>
      <c r="JW3" s="642"/>
      <c r="JX3" s="642"/>
      <c r="JY3" s="642"/>
      <c r="JZ3" s="642"/>
      <c r="KA3" s="642"/>
      <c r="KB3" s="642"/>
      <c r="KC3" s="642"/>
      <c r="KD3" s="642"/>
      <c r="KE3" s="642"/>
      <c r="KF3" s="642"/>
      <c r="KG3" s="642"/>
      <c r="KH3" s="642"/>
      <c r="KI3" s="642"/>
      <c r="KJ3" s="642"/>
      <c r="KK3" s="642"/>
      <c r="KL3" s="642"/>
      <c r="KM3" s="642"/>
      <c r="KN3" s="642"/>
      <c r="KO3" s="642"/>
      <c r="KP3" s="642"/>
      <c r="KQ3" s="642"/>
      <c r="KR3" s="642"/>
      <c r="KS3" s="642"/>
      <c r="KT3" s="642"/>
      <c r="KU3" s="642"/>
      <c r="KV3" s="642"/>
      <c r="KW3" s="642"/>
      <c r="KX3" s="642"/>
      <c r="KY3" s="642"/>
      <c r="KZ3" s="642"/>
      <c r="LA3" s="642"/>
      <c r="LB3" s="642"/>
      <c r="LC3" s="642"/>
      <c r="LD3" s="642"/>
      <c r="LE3" s="642"/>
      <c r="LF3" s="642"/>
      <c r="LG3" s="642"/>
      <c r="LH3" s="642"/>
      <c r="LI3" s="642"/>
      <c r="LJ3" s="642"/>
      <c r="LK3" s="642"/>
      <c r="LL3" s="642"/>
      <c r="LM3" s="642"/>
      <c r="LN3" s="642"/>
      <c r="LO3" s="642"/>
      <c r="LP3" s="642"/>
      <c r="LQ3" s="642"/>
      <c r="LR3" s="642"/>
      <c r="LS3" s="642"/>
      <c r="LT3" s="642"/>
      <c r="LU3" s="642"/>
      <c r="LV3" s="642"/>
      <c r="LW3" s="642"/>
      <c r="LX3" s="642"/>
      <c r="LY3" s="642"/>
      <c r="LZ3" s="642"/>
      <c r="MA3" s="642"/>
      <c r="MB3" s="642"/>
      <c r="MC3" s="642"/>
      <c r="MD3" s="642"/>
      <c r="ME3" s="642"/>
      <c r="MF3" s="642"/>
      <c r="MG3" s="642"/>
      <c r="MH3" s="642"/>
      <c r="MI3" s="642"/>
      <c r="MJ3" s="642"/>
      <c r="MK3" s="642"/>
      <c r="ML3" s="642"/>
      <c r="MM3" s="642"/>
      <c r="MN3" s="642"/>
      <c r="MO3" s="642"/>
      <c r="MP3" s="642"/>
      <c r="MQ3" s="642"/>
      <c r="MR3" s="642"/>
      <c r="MS3" s="642"/>
      <c r="MT3" s="642"/>
      <c r="MU3" s="642"/>
      <c r="MV3" s="642"/>
      <c r="MW3" s="642"/>
      <c r="MX3" s="642"/>
      <c r="MY3" s="642"/>
      <c r="MZ3" s="642"/>
      <c r="NA3" s="642"/>
      <c r="NB3" s="642"/>
      <c r="NC3" s="642"/>
      <c r="ND3" s="642"/>
      <c r="NE3" s="642"/>
      <c r="NF3" s="642"/>
      <c r="NG3" s="642"/>
      <c r="NH3" s="642"/>
      <c r="NI3" s="642"/>
      <c r="NJ3" s="642"/>
      <c r="NK3" s="642"/>
      <c r="NL3" s="642"/>
      <c r="NM3" s="642"/>
      <c r="NN3" s="642"/>
      <c r="NO3" s="642"/>
      <c r="NP3" s="642"/>
      <c r="NQ3" s="642"/>
      <c r="NR3" s="642"/>
      <c r="NS3" s="642"/>
      <c r="NT3" s="642"/>
      <c r="NU3" s="642"/>
      <c r="NV3" s="642"/>
      <c r="NW3" s="642"/>
      <c r="NX3" s="642"/>
      <c r="NY3" s="642"/>
      <c r="NZ3" s="642"/>
      <c r="OA3" s="642"/>
      <c r="OB3" s="642"/>
      <c r="OC3" s="642"/>
      <c r="OD3" s="642"/>
      <c r="OE3" s="642"/>
      <c r="OF3" s="642"/>
      <c r="OG3" s="642"/>
      <c r="OH3" s="642"/>
      <c r="OI3" s="642"/>
      <c r="OJ3" s="642"/>
      <c r="OK3" s="642"/>
      <c r="OL3" s="642"/>
      <c r="OM3" s="642"/>
      <c r="ON3" s="642"/>
      <c r="OO3" s="642"/>
      <c r="OP3" s="642"/>
      <c r="OQ3" s="642"/>
      <c r="OR3" s="642"/>
      <c r="OS3" s="642"/>
      <c r="OT3" s="642"/>
      <c r="OU3" s="642"/>
      <c r="OV3" s="642"/>
      <c r="OW3" s="642"/>
      <c r="OX3" s="642"/>
      <c r="OY3" s="642"/>
      <c r="OZ3" s="642"/>
      <c r="PA3" s="642"/>
      <c r="PB3" s="642"/>
      <c r="PC3" s="642"/>
      <c r="PD3" s="642"/>
      <c r="PE3" s="642"/>
      <c r="PF3" s="642"/>
      <c r="PG3" s="642"/>
      <c r="PH3" s="642"/>
      <c r="PI3" s="642"/>
      <c r="PJ3" s="642"/>
      <c r="PK3" s="642"/>
      <c r="PL3" s="642"/>
      <c r="PM3" s="642"/>
      <c r="PN3" s="642"/>
      <c r="PO3" s="642"/>
      <c r="PP3" s="642"/>
      <c r="PQ3" s="642"/>
      <c r="PR3" s="642"/>
      <c r="PS3" s="642"/>
      <c r="PT3" s="642"/>
      <c r="PU3" s="642"/>
      <c r="PV3" s="642"/>
      <c r="PW3" s="642"/>
      <c r="PX3" s="642"/>
      <c r="PY3" s="642"/>
      <c r="PZ3" s="642"/>
      <c r="QA3" s="642"/>
      <c r="QB3" s="642"/>
      <c r="QC3" s="642"/>
      <c r="QD3" s="642"/>
      <c r="QE3" s="642"/>
      <c r="QF3" s="642"/>
      <c r="QG3" s="642"/>
      <c r="QH3" s="642"/>
      <c r="QI3" s="642"/>
      <c r="QJ3" s="642"/>
      <c r="QK3" s="642"/>
      <c r="QL3" s="642"/>
      <c r="QM3" s="642"/>
      <c r="QN3" s="642"/>
      <c r="QO3" s="642"/>
      <c r="QP3" s="642"/>
      <c r="QQ3" s="642"/>
      <c r="QR3" s="642"/>
      <c r="QS3" s="642"/>
      <c r="QT3" s="642"/>
      <c r="QU3" s="642"/>
      <c r="QV3" s="642"/>
      <c r="QW3" s="642"/>
      <c r="QX3" s="642"/>
      <c r="QY3" s="642"/>
      <c r="QZ3" s="642"/>
      <c r="RA3" s="642"/>
      <c r="RB3" s="642"/>
      <c r="RC3" s="642"/>
      <c r="RD3" s="642"/>
      <c r="RE3" s="642"/>
      <c r="RF3" s="642"/>
      <c r="RG3" s="642"/>
      <c r="RH3" s="642"/>
      <c r="RI3" s="642"/>
      <c r="RJ3" s="642"/>
      <c r="RK3" s="642"/>
      <c r="RL3" s="642"/>
      <c r="RM3" s="642"/>
      <c r="RN3" s="642"/>
      <c r="RO3" s="642"/>
      <c r="RP3" s="642"/>
      <c r="RQ3" s="642"/>
      <c r="RR3" s="642"/>
      <c r="RS3" s="642"/>
      <c r="RT3" s="642"/>
      <c r="RU3" s="642"/>
      <c r="RV3" s="642"/>
      <c r="RW3" s="642"/>
      <c r="RX3" s="642"/>
      <c r="RY3" s="642"/>
      <c r="RZ3" s="642"/>
      <c r="SA3" s="642"/>
      <c r="SB3" s="642"/>
      <c r="SC3" s="642"/>
      <c r="SD3" s="642"/>
      <c r="SE3" s="642"/>
      <c r="SF3" s="642"/>
      <c r="SG3" s="642"/>
      <c r="SH3" s="642"/>
      <c r="SI3" s="642"/>
      <c r="SJ3" s="642"/>
      <c r="SK3" s="642"/>
      <c r="SL3" s="642"/>
      <c r="SM3" s="642"/>
      <c r="SN3" s="642"/>
      <c r="SO3" s="642"/>
      <c r="SP3" s="642"/>
      <c r="SQ3" s="642"/>
      <c r="SR3" s="642"/>
      <c r="SS3" s="642"/>
      <c r="ST3" s="642"/>
      <c r="SU3" s="642"/>
      <c r="SV3" s="642"/>
      <c r="SW3" s="642"/>
      <c r="SX3" s="642"/>
      <c r="SY3" s="642"/>
      <c r="SZ3" s="642"/>
      <c r="TA3" s="642"/>
      <c r="TB3" s="642"/>
      <c r="TC3" s="642"/>
      <c r="TD3" s="642"/>
      <c r="TE3" s="642"/>
      <c r="TF3" s="642"/>
      <c r="TG3" s="642"/>
      <c r="TH3" s="642"/>
      <c r="TI3" s="642"/>
      <c r="TJ3" s="642"/>
      <c r="TK3" s="642"/>
      <c r="TL3" s="642"/>
      <c r="TM3" s="642"/>
      <c r="TN3" s="642"/>
      <c r="TO3" s="642"/>
      <c r="TP3" s="642"/>
      <c r="TQ3" s="642"/>
      <c r="TR3" s="642"/>
      <c r="TS3" s="642"/>
      <c r="TT3" s="642"/>
      <c r="TU3" s="642"/>
      <c r="TV3" s="642"/>
      <c r="TW3" s="642"/>
      <c r="TX3" s="642"/>
      <c r="TY3" s="642"/>
      <c r="TZ3" s="642"/>
      <c r="UA3" s="642"/>
      <c r="UB3" s="642"/>
      <c r="UC3" s="642"/>
      <c r="UD3" s="642"/>
      <c r="UE3" s="642"/>
      <c r="UF3" s="642"/>
      <c r="UG3" s="642"/>
      <c r="UH3" s="642"/>
      <c r="UI3" s="642"/>
      <c r="UJ3" s="642"/>
      <c r="UK3" s="642"/>
      <c r="UL3" s="642"/>
      <c r="UM3" s="642"/>
      <c r="UN3" s="642"/>
      <c r="UO3" s="642"/>
      <c r="UP3" s="642"/>
      <c r="UQ3" s="642"/>
      <c r="UR3" s="642"/>
      <c r="US3" s="642"/>
      <c r="UT3" s="642"/>
      <c r="UU3" s="642"/>
      <c r="UV3" s="642"/>
      <c r="UW3" s="642"/>
      <c r="UX3" s="642"/>
      <c r="UY3" s="642"/>
      <c r="UZ3" s="642"/>
      <c r="VA3" s="642"/>
      <c r="VB3" s="642"/>
      <c r="VC3" s="642"/>
      <c r="VD3" s="642"/>
      <c r="VE3" s="642"/>
      <c r="VF3" s="642"/>
      <c r="VG3" s="642"/>
      <c r="VH3" s="642"/>
      <c r="VI3" s="642"/>
      <c r="VJ3" s="642"/>
      <c r="VK3" s="642"/>
      <c r="VL3" s="642"/>
      <c r="VM3" s="642"/>
      <c r="VN3" s="642"/>
      <c r="VO3" s="642"/>
      <c r="VP3" s="642"/>
      <c r="VQ3" s="642"/>
      <c r="VR3" s="642"/>
      <c r="VS3" s="642"/>
      <c r="VT3" s="642"/>
      <c r="VU3" s="642"/>
      <c r="VV3" s="642"/>
      <c r="VW3" s="642"/>
      <c r="VX3" s="642"/>
      <c r="VY3" s="642"/>
      <c r="VZ3" s="642"/>
      <c r="WA3" s="642"/>
      <c r="WB3" s="642"/>
      <c r="WC3" s="642"/>
      <c r="WD3" s="642"/>
      <c r="WE3" s="642"/>
      <c r="WF3" s="642"/>
      <c r="WG3" s="642"/>
      <c r="WH3" s="642"/>
      <c r="WI3" s="642"/>
      <c r="WJ3" s="642"/>
      <c r="WK3" s="642"/>
      <c r="WL3" s="642"/>
      <c r="WM3" s="642"/>
      <c r="WN3" s="642"/>
      <c r="WO3" s="642"/>
      <c r="WP3" s="642"/>
      <c r="WQ3" s="642"/>
      <c r="WR3" s="642"/>
      <c r="WS3" s="642"/>
      <c r="WT3" s="642"/>
      <c r="WU3" s="642"/>
      <c r="WV3" s="642"/>
      <c r="WW3" s="642"/>
      <c r="WX3" s="642"/>
      <c r="WY3" s="642"/>
      <c r="WZ3" s="642"/>
      <c r="XA3" s="642"/>
      <c r="XB3" s="642"/>
      <c r="XC3" s="642"/>
      <c r="XD3" s="642"/>
      <c r="XE3" s="642"/>
      <c r="XF3" s="642"/>
      <c r="XG3" s="642"/>
      <c r="XH3" s="642"/>
      <c r="XI3" s="642"/>
      <c r="XJ3" s="642"/>
      <c r="XK3" s="642"/>
      <c r="XL3" s="642"/>
      <c r="XM3" s="642"/>
      <c r="XN3" s="642"/>
      <c r="XO3" s="642"/>
      <c r="XP3" s="642"/>
      <c r="XQ3" s="642"/>
      <c r="XR3" s="642"/>
      <c r="XS3" s="642"/>
      <c r="XT3" s="642"/>
      <c r="XU3" s="642"/>
      <c r="XV3" s="642"/>
      <c r="XW3" s="642"/>
      <c r="XX3" s="642"/>
      <c r="XY3" s="642"/>
      <c r="XZ3" s="642"/>
      <c r="YA3" s="642"/>
      <c r="YB3" s="642"/>
      <c r="YC3" s="642"/>
      <c r="YD3" s="642"/>
      <c r="YE3" s="642"/>
      <c r="YF3" s="642"/>
      <c r="YG3" s="642"/>
      <c r="YH3" s="642"/>
      <c r="YI3" s="642"/>
      <c r="YJ3" s="642"/>
      <c r="YK3" s="642"/>
      <c r="YL3" s="642"/>
      <c r="YM3" s="642"/>
      <c r="YN3" s="642"/>
      <c r="YO3" s="642"/>
      <c r="YP3" s="642"/>
      <c r="YQ3" s="642"/>
      <c r="YR3" s="642"/>
      <c r="YS3" s="642"/>
      <c r="YT3" s="642"/>
      <c r="YU3" s="642"/>
      <c r="YV3" s="642"/>
      <c r="YW3" s="642"/>
      <c r="YX3" s="642"/>
      <c r="YY3" s="642"/>
      <c r="YZ3" s="642"/>
      <c r="ZA3" s="642"/>
      <c r="ZB3" s="642"/>
      <c r="ZC3" s="642"/>
      <c r="ZD3" s="642"/>
      <c r="ZE3" s="642"/>
      <c r="ZF3" s="642"/>
      <c r="ZG3" s="642"/>
      <c r="ZH3" s="642"/>
      <c r="ZI3" s="642"/>
      <c r="ZJ3" s="642"/>
      <c r="ZK3" s="642"/>
      <c r="ZL3" s="642"/>
      <c r="ZM3" s="642"/>
      <c r="ZN3" s="642"/>
      <c r="ZO3" s="642"/>
      <c r="ZP3" s="642"/>
      <c r="ZQ3" s="642"/>
      <c r="ZR3" s="642"/>
      <c r="ZS3" s="642"/>
      <c r="ZT3" s="642"/>
      <c r="ZU3" s="642"/>
      <c r="ZV3" s="642"/>
      <c r="ZW3" s="642"/>
      <c r="ZX3" s="642"/>
      <c r="ZY3" s="642"/>
      <c r="ZZ3" s="642"/>
      <c r="AAA3" s="642"/>
      <c r="AAB3" s="642"/>
      <c r="AAC3" s="642"/>
      <c r="AAD3" s="642"/>
      <c r="AAE3" s="642"/>
      <c r="AAF3" s="642"/>
      <c r="AAG3" s="642"/>
      <c r="AAH3" s="642"/>
      <c r="AAI3" s="642"/>
      <c r="AAJ3" s="642"/>
      <c r="AAK3" s="642"/>
      <c r="AAL3" s="642"/>
      <c r="AAM3" s="642"/>
      <c r="AAN3" s="642"/>
      <c r="AAO3" s="642"/>
      <c r="AAP3" s="642"/>
      <c r="AAQ3" s="642"/>
      <c r="AAR3" s="642"/>
      <c r="AAS3" s="642"/>
      <c r="AAT3" s="642"/>
      <c r="AAU3" s="642"/>
      <c r="AAV3" s="642"/>
      <c r="AAW3" s="642"/>
      <c r="AAX3" s="642"/>
      <c r="AAY3" s="642"/>
      <c r="AAZ3" s="642"/>
      <c r="ABA3" s="642"/>
      <c r="ABB3" s="642"/>
      <c r="ABC3" s="642"/>
      <c r="ABD3" s="642"/>
      <c r="ABE3" s="642"/>
      <c r="ABF3" s="642"/>
      <c r="ABG3" s="642"/>
      <c r="ABH3" s="642"/>
      <c r="ABI3" s="642"/>
      <c r="ABJ3" s="642"/>
      <c r="ABK3" s="642"/>
      <c r="ABL3" s="642"/>
      <c r="ABM3" s="642"/>
      <c r="ABN3" s="642"/>
      <c r="ABO3" s="642"/>
      <c r="ABP3" s="642"/>
      <c r="ABQ3" s="642"/>
      <c r="ABR3" s="642"/>
      <c r="ABS3" s="642"/>
      <c r="ABT3" s="642"/>
      <c r="ABU3" s="642"/>
      <c r="ABV3" s="642"/>
      <c r="ABW3" s="642"/>
      <c r="ABX3" s="642"/>
      <c r="ABY3" s="642"/>
      <c r="ABZ3" s="642"/>
      <c r="ACA3" s="642"/>
      <c r="ACB3" s="642"/>
      <c r="ACC3" s="642"/>
      <c r="ACD3" s="642"/>
      <c r="ACE3" s="642"/>
      <c r="ACF3" s="642"/>
      <c r="ACG3" s="642"/>
      <c r="ACH3" s="642"/>
      <c r="ACI3" s="642"/>
      <c r="ACJ3" s="642"/>
      <c r="ACK3" s="642"/>
      <c r="ACL3" s="642"/>
      <c r="ACM3" s="642"/>
      <c r="ACN3" s="642"/>
      <c r="ACO3" s="642"/>
      <c r="ACP3" s="642"/>
      <c r="ACQ3" s="642"/>
      <c r="ACR3" s="642"/>
      <c r="ACS3" s="642"/>
      <c r="ACT3" s="642"/>
      <c r="ACU3" s="642"/>
      <c r="ACV3" s="642"/>
      <c r="ACW3" s="642"/>
      <c r="ACX3" s="642"/>
      <c r="ACY3" s="642"/>
      <c r="ACZ3" s="642"/>
      <c r="ADA3" s="642"/>
      <c r="ADB3" s="642"/>
      <c r="ADC3" s="642"/>
      <c r="ADD3" s="642"/>
      <c r="ADE3" s="642"/>
      <c r="ADF3" s="642"/>
      <c r="ADG3" s="642"/>
      <c r="ADH3" s="642"/>
      <c r="ADI3" s="642"/>
      <c r="ADJ3" s="642"/>
      <c r="ADK3" s="642"/>
      <c r="ADL3" s="642"/>
      <c r="ADM3" s="642"/>
      <c r="ADN3" s="642"/>
      <c r="ADO3" s="642"/>
      <c r="ADP3" s="642"/>
      <c r="ADQ3" s="642"/>
      <c r="ADR3" s="642"/>
      <c r="ADS3" s="642"/>
      <c r="ADT3" s="642"/>
      <c r="ADU3" s="642"/>
      <c r="ADV3" s="642"/>
      <c r="ADW3" s="642"/>
      <c r="ADX3" s="642"/>
      <c r="ADY3" s="642"/>
      <c r="ADZ3" s="642"/>
      <c r="AEA3" s="642"/>
      <c r="AEB3" s="642"/>
      <c r="AEC3" s="642"/>
      <c r="AED3" s="642"/>
      <c r="AEE3" s="642"/>
      <c r="AEF3" s="642"/>
      <c r="AEG3" s="642"/>
      <c r="AEH3" s="642"/>
      <c r="AEI3" s="642"/>
      <c r="AEJ3" s="642"/>
      <c r="AEK3" s="642"/>
      <c r="AEL3" s="642"/>
      <c r="AEM3" s="642"/>
      <c r="AEN3" s="642"/>
      <c r="AEO3" s="642"/>
      <c r="AEP3" s="642"/>
      <c r="AEQ3" s="642"/>
      <c r="AER3" s="642"/>
      <c r="AES3" s="642"/>
      <c r="AET3" s="642"/>
      <c r="AEU3" s="642"/>
      <c r="AEV3" s="642"/>
      <c r="AEW3" s="642"/>
      <c r="AEX3" s="642"/>
      <c r="AEY3" s="642"/>
      <c r="AEZ3" s="642"/>
      <c r="AFA3" s="642"/>
      <c r="AFB3" s="642"/>
      <c r="AFC3" s="642"/>
      <c r="AFD3" s="642"/>
      <c r="AFE3" s="642"/>
      <c r="AFF3" s="642"/>
      <c r="AFG3" s="642"/>
      <c r="AFH3" s="642"/>
      <c r="AFI3" s="642"/>
      <c r="AFJ3" s="642"/>
      <c r="AFK3" s="642"/>
      <c r="AFL3" s="642"/>
      <c r="AFM3" s="642"/>
      <c r="AFN3" s="642"/>
      <c r="AFO3" s="642"/>
      <c r="AFP3" s="642"/>
      <c r="AFQ3" s="642"/>
      <c r="AFR3" s="642"/>
      <c r="AFS3" s="642"/>
      <c r="AFT3" s="642"/>
      <c r="AFU3" s="642"/>
      <c r="AFV3" s="642"/>
      <c r="AFW3" s="642"/>
      <c r="AFX3" s="642"/>
      <c r="AFY3" s="642"/>
      <c r="AFZ3" s="642"/>
      <c r="AGA3" s="642"/>
      <c r="AGB3" s="642"/>
      <c r="AGC3" s="642"/>
      <c r="AGD3" s="642"/>
      <c r="AGE3" s="642"/>
      <c r="AGF3" s="642"/>
      <c r="AGG3" s="642"/>
      <c r="AGH3" s="642"/>
      <c r="AGI3" s="642"/>
      <c r="AGJ3" s="642"/>
      <c r="AGK3" s="642"/>
      <c r="AGL3" s="642"/>
      <c r="AGM3" s="642"/>
      <c r="AGN3" s="642"/>
      <c r="AGO3" s="642"/>
      <c r="AGP3" s="642"/>
      <c r="AGQ3" s="642"/>
      <c r="AGR3" s="642"/>
      <c r="AGS3" s="642"/>
      <c r="AGT3" s="642"/>
      <c r="AGU3" s="642"/>
      <c r="AGV3" s="642"/>
      <c r="AGW3" s="642"/>
      <c r="AGX3" s="642"/>
      <c r="AGY3" s="642"/>
      <c r="AGZ3" s="642"/>
      <c r="AHA3" s="642"/>
      <c r="AHB3" s="642"/>
      <c r="AHC3" s="642"/>
      <c r="AHD3" s="642"/>
      <c r="AHE3" s="642"/>
      <c r="AHF3" s="642"/>
      <c r="AHG3" s="642"/>
      <c r="AHH3" s="642"/>
      <c r="AHI3" s="642"/>
      <c r="AHJ3" s="642"/>
      <c r="AHK3" s="642"/>
      <c r="AHL3" s="642"/>
      <c r="AHM3" s="642"/>
      <c r="AHN3" s="642"/>
      <c r="AHO3" s="642"/>
      <c r="AHP3" s="642"/>
      <c r="AHQ3" s="642"/>
      <c r="AHR3" s="642"/>
      <c r="AHS3" s="642"/>
      <c r="AHT3" s="642"/>
      <c r="AHU3" s="642"/>
      <c r="AHV3" s="642"/>
      <c r="AHW3" s="642"/>
      <c r="AHX3" s="642"/>
      <c r="AHY3" s="642"/>
      <c r="AHZ3" s="642"/>
      <c r="AIA3" s="642"/>
      <c r="AIB3" s="642"/>
      <c r="AIC3" s="642"/>
      <c r="AID3" s="642"/>
      <c r="AIE3" s="642"/>
      <c r="AIF3" s="642"/>
      <c r="AIG3" s="642"/>
      <c r="AIH3" s="642"/>
      <c r="AII3" s="642"/>
      <c r="AIJ3" s="642"/>
      <c r="AIK3" s="642"/>
      <c r="AIL3" s="642"/>
      <c r="AIM3" s="642"/>
      <c r="AIN3" s="642"/>
      <c r="AIO3" s="642"/>
      <c r="AIP3" s="642"/>
      <c r="AIQ3" s="642"/>
      <c r="AIR3" s="642"/>
      <c r="AIS3" s="642"/>
      <c r="AIT3" s="642"/>
      <c r="AIU3" s="642"/>
      <c r="AIV3" s="642"/>
      <c r="AIW3" s="642"/>
      <c r="AIX3" s="642"/>
      <c r="AIY3" s="642"/>
      <c r="AIZ3" s="642"/>
      <c r="AJA3" s="642"/>
      <c r="AJB3" s="642"/>
      <c r="AJC3" s="642"/>
      <c r="AJD3" s="642"/>
      <c r="AJE3" s="642"/>
      <c r="AJF3" s="642"/>
      <c r="AJG3" s="642"/>
      <c r="AJH3" s="642"/>
      <c r="AJI3" s="642"/>
      <c r="AJJ3" s="642"/>
      <c r="AJK3" s="642"/>
      <c r="AJL3" s="642"/>
      <c r="AJM3" s="642"/>
      <c r="AJN3" s="642"/>
      <c r="AJO3" s="642"/>
      <c r="AJP3" s="642"/>
      <c r="AJQ3" s="642"/>
      <c r="AJR3" s="642"/>
      <c r="AJS3" s="642"/>
      <c r="AJT3" s="642"/>
      <c r="AJU3" s="642"/>
      <c r="AJV3" s="642"/>
      <c r="AJW3" s="642"/>
      <c r="AJX3" s="642"/>
      <c r="AJY3" s="642"/>
      <c r="AJZ3" s="642"/>
      <c r="AKA3" s="642"/>
      <c r="AKB3" s="642"/>
      <c r="AKC3" s="642"/>
      <c r="AKD3" s="642"/>
      <c r="AKE3" s="642"/>
      <c r="AKF3" s="642"/>
      <c r="AKG3" s="642"/>
      <c r="AKH3" s="642"/>
      <c r="AKI3" s="642"/>
      <c r="AKJ3" s="642"/>
      <c r="AKK3" s="642"/>
      <c r="AKL3" s="642"/>
      <c r="AKM3" s="642"/>
      <c r="AKN3" s="642"/>
      <c r="AKO3" s="642"/>
      <c r="AKP3" s="642"/>
      <c r="AKQ3" s="642"/>
      <c r="AKR3" s="642"/>
      <c r="AKS3" s="642"/>
      <c r="AKT3" s="642"/>
      <c r="AKU3" s="642"/>
      <c r="AKV3" s="642"/>
      <c r="AKW3" s="642"/>
      <c r="AKX3" s="642"/>
      <c r="AKY3" s="642"/>
      <c r="AKZ3" s="642"/>
      <c r="ALA3" s="642"/>
      <c r="ALB3" s="642"/>
      <c r="ALC3" s="642"/>
      <c r="ALD3" s="642"/>
      <c r="ALE3" s="642"/>
      <c r="ALF3" s="642"/>
      <c r="ALG3" s="642"/>
      <c r="ALH3" s="642"/>
      <c r="ALI3" s="642"/>
      <c r="ALJ3" s="642"/>
      <c r="ALK3" s="642"/>
      <c r="ALL3" s="642"/>
      <c r="ALM3" s="642"/>
      <c r="ALN3" s="642"/>
      <c r="ALO3" s="642"/>
      <c r="ALP3" s="642"/>
      <c r="ALQ3" s="642"/>
      <c r="ALR3" s="642"/>
      <c r="ALS3" s="642"/>
      <c r="ALT3" s="642"/>
      <c r="ALU3" s="642"/>
      <c r="ALV3" s="642"/>
      <c r="ALW3" s="642"/>
      <c r="ALX3" s="642"/>
      <c r="ALY3" s="642"/>
      <c r="ALZ3" s="642"/>
      <c r="AMA3" s="642"/>
      <c r="AMB3" s="642"/>
      <c r="AMC3" s="642"/>
      <c r="AMD3" s="642"/>
      <c r="AME3" s="642"/>
      <c r="AMF3" s="642"/>
      <c r="AMG3" s="642"/>
      <c r="AMH3" s="642"/>
      <c r="AMI3" s="642"/>
      <c r="AMJ3" s="642"/>
      <c r="AMK3" s="642"/>
      <c r="AML3" s="642"/>
      <c r="AMM3" s="642"/>
      <c r="AMN3" s="642"/>
      <c r="AMO3" s="642"/>
      <c r="AMP3" s="642"/>
      <c r="AMQ3" s="642"/>
      <c r="AMR3" s="642"/>
      <c r="AMS3" s="642"/>
      <c r="AMT3" s="642"/>
      <c r="AMU3" s="642"/>
      <c r="AMV3" s="642"/>
      <c r="AMW3" s="642"/>
      <c r="AMX3" s="642"/>
      <c r="AMY3" s="642"/>
      <c r="AMZ3" s="642"/>
      <c r="ANA3" s="642"/>
      <c r="ANB3" s="642"/>
      <c r="ANC3" s="642"/>
      <c r="AND3" s="642"/>
      <c r="ANE3" s="642"/>
      <c r="ANF3" s="642"/>
      <c r="ANG3" s="642"/>
      <c r="ANH3" s="642"/>
      <c r="ANI3" s="642"/>
      <c r="ANJ3" s="642"/>
      <c r="ANK3" s="642"/>
      <c r="ANL3" s="642"/>
      <c r="ANM3" s="642"/>
      <c r="ANN3" s="642"/>
      <c r="ANO3" s="642"/>
      <c r="ANP3" s="642"/>
      <c r="ANQ3" s="642"/>
      <c r="ANR3" s="642"/>
      <c r="ANS3" s="642"/>
      <c r="ANT3" s="642"/>
      <c r="ANU3" s="642"/>
      <c r="ANV3" s="642"/>
      <c r="ANW3" s="642"/>
      <c r="ANX3" s="642"/>
      <c r="ANY3" s="642"/>
      <c r="ANZ3" s="642"/>
      <c r="AOA3" s="642"/>
      <c r="AOB3" s="642"/>
      <c r="AOC3" s="642"/>
      <c r="AOD3" s="642"/>
      <c r="AOE3" s="642"/>
      <c r="AOF3" s="642"/>
      <c r="AOG3" s="642"/>
      <c r="AOH3" s="642"/>
      <c r="AOI3" s="642"/>
      <c r="AOJ3" s="642"/>
      <c r="AOK3" s="642"/>
      <c r="AOL3" s="642"/>
      <c r="AOM3" s="642"/>
      <c r="AON3" s="642"/>
      <c r="AOO3" s="642"/>
      <c r="AOP3" s="642"/>
      <c r="AOQ3" s="642"/>
      <c r="AOR3" s="642"/>
      <c r="AOS3" s="642"/>
      <c r="AOT3" s="642"/>
      <c r="AOU3" s="642"/>
      <c r="AOV3" s="642"/>
      <c r="AOW3" s="642"/>
      <c r="AOX3" s="642"/>
      <c r="AOY3" s="642"/>
      <c r="AOZ3" s="642"/>
      <c r="APA3" s="642"/>
      <c r="APB3" s="642"/>
      <c r="APC3" s="642"/>
      <c r="APD3" s="642"/>
      <c r="APE3" s="642"/>
      <c r="APF3" s="642"/>
      <c r="APG3" s="642"/>
      <c r="APH3" s="642"/>
      <c r="API3" s="642"/>
      <c r="APJ3" s="642"/>
      <c r="APK3" s="642"/>
      <c r="APL3" s="642"/>
      <c r="APM3" s="642"/>
      <c r="APN3" s="642"/>
      <c r="APO3" s="642"/>
      <c r="APP3" s="642"/>
      <c r="APQ3" s="642"/>
      <c r="APR3" s="642"/>
      <c r="APS3" s="642"/>
      <c r="APT3" s="642"/>
      <c r="APU3" s="642"/>
      <c r="APV3" s="642"/>
      <c r="APW3" s="642"/>
      <c r="APX3" s="642"/>
      <c r="APY3" s="642"/>
      <c r="APZ3" s="642"/>
      <c r="AQA3" s="642"/>
      <c r="AQB3" s="642"/>
      <c r="AQC3" s="642"/>
      <c r="AQD3" s="642"/>
      <c r="AQE3" s="642"/>
      <c r="AQF3" s="642"/>
      <c r="AQG3" s="642"/>
      <c r="AQH3" s="642"/>
      <c r="AQI3" s="642"/>
      <c r="AQJ3" s="642"/>
      <c r="AQK3" s="642"/>
      <c r="AQL3" s="642"/>
      <c r="AQM3" s="642"/>
      <c r="AQN3" s="642"/>
      <c r="AQO3" s="642"/>
      <c r="AQP3" s="642"/>
      <c r="AQQ3" s="642"/>
      <c r="AQR3" s="642"/>
      <c r="AQS3" s="642"/>
      <c r="AQT3" s="642"/>
      <c r="AQU3" s="642"/>
      <c r="AQV3" s="642"/>
      <c r="AQW3" s="642"/>
      <c r="AQX3" s="642"/>
      <c r="AQY3" s="642"/>
      <c r="AQZ3" s="642"/>
      <c r="ARA3" s="642"/>
      <c r="ARB3" s="642"/>
      <c r="ARC3" s="642"/>
      <c r="ARD3" s="642"/>
      <c r="ARE3" s="642"/>
      <c r="ARF3" s="642"/>
      <c r="ARG3" s="642"/>
      <c r="ARH3" s="642"/>
      <c r="ARI3" s="642"/>
      <c r="ARJ3" s="642"/>
      <c r="ARK3" s="642"/>
      <c r="ARL3" s="642"/>
      <c r="ARM3" s="642"/>
      <c r="ARN3" s="642"/>
      <c r="ARO3" s="642"/>
      <c r="ARP3" s="642"/>
      <c r="ARQ3" s="642"/>
      <c r="ARR3" s="642"/>
      <c r="ARS3" s="642"/>
      <c r="ART3" s="642"/>
      <c r="ARU3" s="642"/>
      <c r="ARV3" s="642"/>
      <c r="ARW3" s="642"/>
      <c r="ARX3" s="642"/>
      <c r="ARY3" s="642"/>
      <c r="ARZ3" s="642"/>
      <c r="ASA3" s="642"/>
      <c r="ASB3" s="642"/>
      <c r="ASC3" s="642"/>
      <c r="ASD3" s="642"/>
      <c r="ASE3" s="642"/>
      <c r="ASF3" s="642"/>
      <c r="ASG3" s="642"/>
      <c r="ASH3" s="642"/>
      <c r="ASI3" s="642"/>
      <c r="ASJ3" s="642"/>
      <c r="ASK3" s="642"/>
      <c r="ASL3" s="642"/>
      <c r="ASM3" s="642"/>
      <c r="ASN3" s="642"/>
      <c r="ASO3" s="642"/>
      <c r="ASP3" s="642"/>
      <c r="ASQ3" s="642"/>
      <c r="ASR3" s="642"/>
      <c r="ASS3" s="642"/>
      <c r="AST3" s="642"/>
      <c r="ASU3" s="642"/>
      <c r="ASV3" s="642"/>
      <c r="ASW3" s="642"/>
      <c r="ASX3" s="642"/>
      <c r="ASY3" s="642"/>
      <c r="ASZ3" s="642"/>
      <c r="ATA3" s="642"/>
      <c r="ATB3" s="642"/>
      <c r="ATC3" s="642"/>
      <c r="ATD3" s="642"/>
      <c r="ATE3" s="642"/>
      <c r="ATF3" s="642"/>
      <c r="ATG3" s="642"/>
      <c r="ATH3" s="642"/>
      <c r="ATI3" s="642"/>
      <c r="ATJ3" s="642"/>
      <c r="ATK3" s="642"/>
      <c r="ATL3" s="642"/>
      <c r="ATM3" s="642"/>
      <c r="ATN3" s="642"/>
      <c r="ATO3" s="642"/>
      <c r="ATP3" s="642"/>
      <c r="ATQ3" s="642"/>
      <c r="ATR3" s="642"/>
      <c r="ATS3" s="642"/>
      <c r="ATT3" s="642"/>
      <c r="ATU3" s="642"/>
      <c r="ATV3" s="642"/>
      <c r="ATW3" s="642"/>
      <c r="ATX3" s="642"/>
      <c r="ATY3" s="642"/>
      <c r="ATZ3" s="642"/>
      <c r="AUA3" s="642"/>
      <c r="AUB3" s="642"/>
      <c r="AUC3" s="642"/>
      <c r="AUD3" s="642"/>
      <c r="AUE3" s="642"/>
      <c r="AUF3" s="642"/>
      <c r="AUG3" s="642"/>
      <c r="AUH3" s="642"/>
      <c r="AUI3" s="642"/>
      <c r="AUJ3" s="642"/>
      <c r="AUK3" s="642"/>
      <c r="AUL3" s="642"/>
      <c r="AUM3" s="642"/>
      <c r="AUN3" s="642"/>
      <c r="AUO3" s="642"/>
      <c r="AUP3" s="642"/>
      <c r="AUQ3" s="642"/>
      <c r="AUR3" s="642"/>
      <c r="AUS3" s="642"/>
      <c r="AUT3" s="642"/>
      <c r="AUU3" s="642"/>
      <c r="AUV3" s="642"/>
      <c r="AUW3" s="642"/>
      <c r="AUX3" s="642"/>
      <c r="AUY3" s="642"/>
      <c r="AUZ3" s="642"/>
      <c r="AVA3" s="642"/>
      <c r="AVB3" s="642"/>
      <c r="AVC3" s="642"/>
      <c r="AVD3" s="642"/>
      <c r="AVE3" s="642"/>
      <c r="AVF3" s="642"/>
      <c r="AVG3" s="642"/>
      <c r="AVH3" s="642"/>
      <c r="AVI3" s="642"/>
      <c r="AVJ3" s="642"/>
      <c r="AVK3" s="642"/>
      <c r="AVL3" s="642"/>
      <c r="AVM3" s="642"/>
      <c r="AVN3" s="642"/>
      <c r="AVO3" s="642"/>
      <c r="AVP3" s="642"/>
      <c r="AVQ3" s="642"/>
      <c r="AVR3" s="642"/>
      <c r="AVS3" s="642"/>
      <c r="AVT3" s="642"/>
      <c r="AVU3" s="642"/>
      <c r="AVV3" s="642"/>
      <c r="AVW3" s="642"/>
      <c r="AVX3" s="642"/>
      <c r="AVY3" s="642"/>
      <c r="AVZ3" s="642"/>
      <c r="AWA3" s="642"/>
      <c r="AWB3" s="642"/>
      <c r="AWC3" s="642"/>
      <c r="AWD3" s="642"/>
      <c r="AWE3" s="642"/>
      <c r="AWF3" s="642"/>
      <c r="AWG3" s="642"/>
      <c r="AWH3" s="642"/>
      <c r="AWI3" s="642"/>
      <c r="AWJ3" s="642"/>
      <c r="AWK3" s="642"/>
      <c r="AWL3" s="642"/>
      <c r="AWM3" s="642"/>
      <c r="AWN3" s="642"/>
      <c r="AWO3" s="642"/>
      <c r="AWP3" s="642"/>
      <c r="AWQ3" s="642"/>
      <c r="AWR3" s="642"/>
      <c r="AWS3" s="642"/>
      <c r="AWT3" s="642"/>
      <c r="AWU3" s="642"/>
      <c r="AWV3" s="642"/>
      <c r="AWW3" s="642"/>
      <c r="AWX3" s="642"/>
      <c r="AWY3" s="642"/>
      <c r="AWZ3" s="642"/>
      <c r="AXA3" s="642"/>
      <c r="AXB3" s="642"/>
      <c r="AXC3" s="642"/>
      <c r="AXD3" s="642"/>
      <c r="AXE3" s="642"/>
      <c r="AXF3" s="642"/>
      <c r="AXG3" s="642"/>
      <c r="AXH3" s="642"/>
      <c r="AXI3" s="642"/>
      <c r="AXJ3" s="642"/>
      <c r="AXK3" s="642"/>
      <c r="AXL3" s="642"/>
      <c r="AXM3" s="642"/>
      <c r="AXN3" s="642"/>
      <c r="AXO3" s="642"/>
      <c r="AXP3" s="642"/>
      <c r="AXQ3" s="642"/>
      <c r="AXR3" s="642"/>
      <c r="AXS3" s="642"/>
      <c r="AXT3" s="642"/>
      <c r="AXU3" s="642"/>
      <c r="AXV3" s="642"/>
      <c r="AXW3" s="642"/>
      <c r="AXX3" s="642"/>
      <c r="AXY3" s="642"/>
      <c r="AXZ3" s="642"/>
      <c r="AYA3" s="642"/>
      <c r="AYB3" s="642"/>
      <c r="AYC3" s="642"/>
      <c r="AYD3" s="642"/>
      <c r="AYE3" s="642"/>
      <c r="AYF3" s="642"/>
      <c r="AYG3" s="642"/>
      <c r="AYH3" s="642"/>
      <c r="AYI3" s="642"/>
      <c r="AYJ3" s="642"/>
      <c r="AYK3" s="642"/>
      <c r="AYL3" s="642"/>
      <c r="AYM3" s="642"/>
      <c r="AYN3" s="642"/>
      <c r="AYO3" s="642"/>
      <c r="AYP3" s="642"/>
      <c r="AYQ3" s="642"/>
      <c r="AYR3" s="642"/>
      <c r="AYS3" s="642"/>
      <c r="AYT3" s="642"/>
      <c r="AYU3" s="642"/>
      <c r="AYV3" s="642"/>
      <c r="AYW3" s="642"/>
      <c r="AYX3" s="642"/>
      <c r="AYY3" s="642"/>
      <c r="AYZ3" s="642"/>
      <c r="AZA3" s="642"/>
      <c r="AZB3" s="642"/>
      <c r="AZC3" s="642"/>
      <c r="AZD3" s="642"/>
      <c r="AZE3" s="642"/>
      <c r="AZF3" s="642"/>
      <c r="AZG3" s="642"/>
      <c r="AZH3" s="642"/>
      <c r="AZI3" s="642"/>
      <c r="AZJ3" s="642"/>
      <c r="AZK3" s="642"/>
      <c r="AZL3" s="642"/>
      <c r="AZM3" s="642"/>
      <c r="AZN3" s="642"/>
      <c r="AZO3" s="642"/>
      <c r="AZP3" s="642"/>
      <c r="AZQ3" s="642"/>
      <c r="AZR3" s="642"/>
      <c r="AZS3" s="642"/>
      <c r="AZT3" s="642"/>
      <c r="AZU3" s="642"/>
      <c r="AZV3" s="642"/>
      <c r="AZW3" s="642"/>
      <c r="AZX3" s="642"/>
      <c r="AZY3" s="642"/>
      <c r="AZZ3" s="642"/>
      <c r="BAA3" s="642"/>
      <c r="BAB3" s="642"/>
      <c r="BAC3" s="642"/>
      <c r="BAD3" s="642"/>
      <c r="BAE3" s="642"/>
      <c r="BAF3" s="642"/>
      <c r="BAG3" s="642"/>
      <c r="BAH3" s="642"/>
      <c r="BAI3" s="642"/>
      <c r="BAJ3" s="642"/>
      <c r="BAK3" s="642"/>
      <c r="BAL3" s="642"/>
      <c r="BAM3" s="642"/>
      <c r="BAN3" s="642"/>
      <c r="BAO3" s="642"/>
      <c r="BAP3" s="642"/>
      <c r="BAQ3" s="642"/>
      <c r="BAR3" s="642"/>
      <c r="BAS3" s="642"/>
      <c r="BAT3" s="642"/>
      <c r="BAU3" s="642"/>
      <c r="BAV3" s="642"/>
      <c r="BAW3" s="642"/>
      <c r="BAX3" s="642"/>
      <c r="BAY3" s="642"/>
      <c r="BAZ3" s="642"/>
      <c r="BBA3" s="642"/>
      <c r="BBB3" s="642"/>
      <c r="BBC3" s="642"/>
      <c r="BBD3" s="642"/>
      <c r="BBE3" s="642"/>
      <c r="BBF3" s="642"/>
      <c r="BBG3" s="642"/>
      <c r="BBH3" s="642"/>
      <c r="BBI3" s="642"/>
      <c r="BBJ3" s="642"/>
      <c r="BBK3" s="642"/>
      <c r="BBL3" s="642"/>
      <c r="BBM3" s="642"/>
      <c r="BBN3" s="642"/>
      <c r="BBO3" s="642"/>
      <c r="BBP3" s="642"/>
      <c r="BBQ3" s="642"/>
      <c r="BBR3" s="642"/>
      <c r="BBS3" s="642"/>
      <c r="BBT3" s="642"/>
      <c r="BBU3" s="642"/>
      <c r="BBV3" s="642"/>
      <c r="BBW3" s="642"/>
      <c r="BBX3" s="642"/>
      <c r="BBY3" s="642"/>
      <c r="BBZ3" s="642"/>
      <c r="BCA3" s="642"/>
      <c r="BCB3" s="642"/>
      <c r="BCC3" s="642"/>
      <c r="BCD3" s="642"/>
      <c r="BCE3" s="642"/>
      <c r="BCF3" s="642"/>
      <c r="BCG3" s="642"/>
      <c r="BCH3" s="642"/>
      <c r="BCI3" s="642"/>
      <c r="BCJ3" s="642"/>
      <c r="BCK3" s="642"/>
      <c r="BCL3" s="642"/>
      <c r="BCM3" s="642"/>
      <c r="BCN3" s="642"/>
      <c r="BCO3" s="642"/>
      <c r="BCP3" s="642"/>
      <c r="BCQ3" s="642"/>
      <c r="BCR3" s="642"/>
      <c r="BCS3" s="642"/>
      <c r="BCT3" s="642"/>
      <c r="BCU3" s="642"/>
      <c r="BCV3" s="642"/>
      <c r="BCW3" s="642"/>
      <c r="BCX3" s="642"/>
      <c r="BCY3" s="642"/>
      <c r="BCZ3" s="642"/>
      <c r="BDA3" s="642"/>
      <c r="BDB3" s="642"/>
      <c r="BDC3" s="642"/>
      <c r="BDD3" s="642"/>
      <c r="BDE3" s="642"/>
      <c r="BDF3" s="642"/>
      <c r="BDG3" s="642"/>
      <c r="BDH3" s="642"/>
      <c r="BDI3" s="642"/>
      <c r="BDJ3" s="642"/>
      <c r="BDK3" s="642"/>
      <c r="BDL3" s="642"/>
      <c r="BDM3" s="642"/>
      <c r="BDN3" s="642"/>
      <c r="BDO3" s="642"/>
      <c r="BDP3" s="642"/>
      <c r="BDQ3" s="642"/>
      <c r="BDR3" s="642"/>
      <c r="BDS3" s="642"/>
      <c r="BDT3" s="642"/>
      <c r="BDU3" s="642"/>
      <c r="BDV3" s="642"/>
      <c r="BDW3" s="642"/>
      <c r="BDX3" s="642"/>
      <c r="BDY3" s="642"/>
      <c r="BDZ3" s="642"/>
      <c r="BEA3" s="642"/>
      <c r="BEB3" s="642"/>
      <c r="BEC3" s="642"/>
      <c r="BED3" s="642"/>
      <c r="BEE3" s="642"/>
      <c r="BEF3" s="642"/>
      <c r="BEG3" s="642"/>
      <c r="BEH3" s="642"/>
      <c r="BEI3" s="642"/>
      <c r="BEJ3" s="642"/>
      <c r="BEK3" s="642"/>
      <c r="BEL3" s="642"/>
      <c r="BEM3" s="642"/>
      <c r="BEN3" s="642"/>
      <c r="BEO3" s="642"/>
      <c r="BEP3" s="642"/>
      <c r="BEQ3" s="642"/>
      <c r="BER3" s="642"/>
      <c r="BES3" s="642"/>
      <c r="BET3" s="642"/>
      <c r="BEU3" s="642"/>
      <c r="BEV3" s="642"/>
      <c r="BEW3" s="642"/>
      <c r="BEX3" s="642"/>
      <c r="BEY3" s="642"/>
      <c r="BEZ3" s="642"/>
      <c r="BFA3" s="642"/>
      <c r="BFB3" s="642"/>
      <c r="BFC3" s="642"/>
      <c r="BFD3" s="642"/>
      <c r="BFE3" s="642"/>
      <c r="BFF3" s="642"/>
      <c r="BFG3" s="642"/>
      <c r="BFH3" s="642"/>
      <c r="BFI3" s="642"/>
      <c r="BFJ3" s="642"/>
      <c r="BFK3" s="642"/>
      <c r="BFL3" s="642"/>
      <c r="BFM3" s="642"/>
      <c r="BFN3" s="642"/>
      <c r="BFO3" s="642"/>
      <c r="BFP3" s="642"/>
      <c r="BFQ3" s="642"/>
      <c r="BFR3" s="642"/>
      <c r="BFS3" s="642"/>
      <c r="BFT3" s="642"/>
      <c r="BFU3" s="642"/>
      <c r="BFV3" s="642"/>
      <c r="BFW3" s="642"/>
      <c r="BFX3" s="642"/>
      <c r="BFY3" s="642"/>
      <c r="BFZ3" s="642"/>
      <c r="BGA3" s="642"/>
      <c r="BGB3" s="642"/>
      <c r="BGC3" s="642"/>
      <c r="BGD3" s="642"/>
      <c r="BGE3" s="642"/>
      <c r="BGF3" s="642"/>
      <c r="BGG3" s="642"/>
      <c r="BGH3" s="642"/>
      <c r="BGI3" s="642"/>
      <c r="BGJ3" s="642"/>
      <c r="BGK3" s="642"/>
      <c r="BGL3" s="642"/>
      <c r="BGM3" s="642"/>
      <c r="BGN3" s="642"/>
      <c r="BGO3" s="642"/>
      <c r="BGP3" s="642"/>
      <c r="BGQ3" s="642"/>
      <c r="BGR3" s="642"/>
      <c r="BGS3" s="642"/>
      <c r="BGT3" s="642"/>
      <c r="BGU3" s="642"/>
      <c r="BGV3" s="642"/>
      <c r="BGW3" s="642"/>
      <c r="BGX3" s="642"/>
      <c r="BGY3" s="642"/>
      <c r="BGZ3" s="642"/>
      <c r="BHA3" s="642"/>
      <c r="BHB3" s="642"/>
      <c r="BHC3" s="642"/>
      <c r="BHD3" s="642"/>
      <c r="BHE3" s="642"/>
      <c r="BHF3" s="642"/>
      <c r="BHG3" s="642"/>
      <c r="BHH3" s="642"/>
      <c r="BHI3" s="642"/>
      <c r="BHJ3" s="642"/>
      <c r="BHK3" s="642"/>
      <c r="BHL3" s="642"/>
      <c r="BHM3" s="642"/>
      <c r="BHN3" s="642"/>
      <c r="BHO3" s="642"/>
      <c r="BHP3" s="642"/>
      <c r="BHQ3" s="642"/>
      <c r="BHR3" s="642"/>
      <c r="BHS3" s="642"/>
      <c r="BHT3" s="642"/>
      <c r="BHU3" s="642"/>
      <c r="BHV3" s="642"/>
      <c r="BHW3" s="642"/>
      <c r="BHX3" s="642"/>
      <c r="BHY3" s="642"/>
      <c r="BHZ3" s="642"/>
      <c r="BIA3" s="642"/>
      <c r="BIB3" s="642"/>
      <c r="BIC3" s="642"/>
      <c r="BID3" s="642"/>
      <c r="BIE3" s="642"/>
      <c r="BIF3" s="642"/>
      <c r="BIG3" s="642"/>
      <c r="BIH3" s="642"/>
      <c r="BII3" s="642"/>
      <c r="BIJ3" s="642"/>
      <c r="BIK3" s="642"/>
      <c r="BIL3" s="642"/>
      <c r="BIM3" s="642"/>
      <c r="BIN3" s="642"/>
      <c r="BIO3" s="642"/>
      <c r="BIP3" s="642"/>
      <c r="BIQ3" s="642"/>
      <c r="BIR3" s="642"/>
      <c r="BIS3" s="642"/>
      <c r="BIT3" s="642"/>
      <c r="BIU3" s="642"/>
      <c r="BIV3" s="642"/>
      <c r="BIW3" s="642"/>
      <c r="BIX3" s="642"/>
      <c r="BIY3" s="642"/>
      <c r="BIZ3" s="642"/>
      <c r="BJA3" s="642"/>
      <c r="BJB3" s="642"/>
      <c r="BJC3" s="642"/>
      <c r="BJD3" s="642"/>
      <c r="BJE3" s="642"/>
      <c r="BJF3" s="642"/>
      <c r="BJG3" s="642"/>
      <c r="BJH3" s="642"/>
      <c r="BJI3" s="642"/>
      <c r="BJJ3" s="642"/>
      <c r="BJK3" s="642"/>
      <c r="BJL3" s="642"/>
      <c r="BJM3" s="642"/>
      <c r="BJN3" s="642"/>
      <c r="BJO3" s="642"/>
      <c r="BJP3" s="642"/>
      <c r="BJQ3" s="642"/>
      <c r="BJR3" s="642"/>
      <c r="BJS3" s="642"/>
      <c r="BJT3" s="642"/>
      <c r="BJU3" s="642"/>
      <c r="BJV3" s="642"/>
      <c r="BJW3" s="642"/>
      <c r="BJX3" s="642"/>
      <c r="BJY3" s="642"/>
      <c r="BJZ3" s="642"/>
      <c r="BKA3" s="642"/>
      <c r="BKB3" s="642"/>
      <c r="BKC3" s="642"/>
      <c r="BKD3" s="642"/>
      <c r="BKE3" s="642"/>
      <c r="BKF3" s="642"/>
      <c r="BKG3" s="642"/>
      <c r="BKH3" s="642"/>
      <c r="BKI3" s="642"/>
      <c r="BKJ3" s="642"/>
      <c r="BKK3" s="642"/>
      <c r="BKL3" s="642"/>
      <c r="BKM3" s="642"/>
      <c r="BKN3" s="642"/>
      <c r="BKO3" s="642"/>
      <c r="BKP3" s="642"/>
      <c r="BKQ3" s="642"/>
      <c r="BKR3" s="642"/>
      <c r="BKS3" s="642"/>
      <c r="BKT3" s="642"/>
      <c r="BKU3" s="642"/>
      <c r="BKV3" s="642"/>
      <c r="BKW3" s="642"/>
      <c r="BKX3" s="642"/>
      <c r="BKY3" s="642"/>
      <c r="BKZ3" s="642"/>
      <c r="BLA3" s="642"/>
      <c r="BLB3" s="642"/>
      <c r="BLC3" s="642"/>
      <c r="BLD3" s="642"/>
      <c r="BLE3" s="642"/>
      <c r="BLF3" s="642"/>
      <c r="BLG3" s="642"/>
      <c r="BLH3" s="642"/>
      <c r="BLI3" s="642"/>
      <c r="BLJ3" s="642"/>
      <c r="BLK3" s="642"/>
      <c r="BLL3" s="642"/>
      <c r="BLM3" s="642"/>
      <c r="BLN3" s="642"/>
      <c r="BLO3" s="642"/>
      <c r="BLP3" s="642"/>
      <c r="BLQ3" s="642"/>
      <c r="BLR3" s="642"/>
      <c r="BLS3" s="642"/>
      <c r="BLT3" s="642"/>
      <c r="BLU3" s="642"/>
      <c r="BLV3" s="642"/>
      <c r="BLW3" s="642"/>
      <c r="BLX3" s="642"/>
      <c r="BLY3" s="642"/>
      <c r="BLZ3" s="642"/>
      <c r="BMA3" s="642"/>
      <c r="BMB3" s="642"/>
      <c r="BMC3" s="642"/>
      <c r="BMD3" s="642"/>
      <c r="BME3" s="642"/>
      <c r="BMF3" s="642"/>
      <c r="BMG3" s="642"/>
      <c r="BMH3" s="642"/>
      <c r="BMI3" s="642"/>
      <c r="BMJ3" s="642"/>
      <c r="BMK3" s="642"/>
      <c r="BML3" s="642"/>
      <c r="BMM3" s="642"/>
      <c r="BMN3" s="642"/>
      <c r="BMO3" s="642"/>
      <c r="BMP3" s="642"/>
      <c r="BMQ3" s="642"/>
      <c r="BMR3" s="642"/>
      <c r="BMS3" s="642"/>
      <c r="BMT3" s="642"/>
      <c r="BMU3" s="642"/>
      <c r="BMV3" s="642"/>
      <c r="BMW3" s="642"/>
      <c r="BMX3" s="642"/>
      <c r="BMY3" s="642"/>
      <c r="BMZ3" s="642"/>
      <c r="BNA3" s="642"/>
      <c r="BNB3" s="642"/>
      <c r="BNC3" s="642"/>
      <c r="BND3" s="642"/>
      <c r="BNE3" s="642"/>
      <c r="BNF3" s="642"/>
      <c r="BNG3" s="642"/>
      <c r="BNH3" s="642"/>
      <c r="BNI3" s="642"/>
      <c r="BNJ3" s="642"/>
      <c r="BNK3" s="642"/>
      <c r="BNL3" s="642"/>
      <c r="BNM3" s="642"/>
      <c r="BNN3" s="642"/>
      <c r="BNO3" s="642"/>
      <c r="BNP3" s="642"/>
      <c r="BNQ3" s="642"/>
      <c r="BNR3" s="642"/>
      <c r="BNS3" s="642"/>
      <c r="BNT3" s="642"/>
      <c r="BNU3" s="642"/>
      <c r="BNV3" s="642"/>
      <c r="BNW3" s="642"/>
      <c r="BNX3" s="642"/>
      <c r="BNY3" s="642"/>
      <c r="BNZ3" s="642"/>
      <c r="BOA3" s="642"/>
      <c r="BOB3" s="642"/>
      <c r="BOC3" s="642"/>
      <c r="BOD3" s="642"/>
      <c r="BOE3" s="642"/>
      <c r="BOF3" s="642"/>
      <c r="BOG3" s="642"/>
      <c r="BOH3" s="642"/>
      <c r="BOI3" s="642"/>
      <c r="BOJ3" s="642"/>
      <c r="BOK3" s="642"/>
      <c r="BOL3" s="642"/>
      <c r="BOM3" s="642"/>
      <c r="BON3" s="642"/>
      <c r="BOO3" s="642"/>
      <c r="BOP3" s="642"/>
      <c r="BOQ3" s="642"/>
      <c r="BOR3" s="642"/>
      <c r="BOS3" s="642"/>
      <c r="BOT3" s="642"/>
      <c r="BOU3" s="642"/>
      <c r="BOV3" s="642"/>
      <c r="BOW3" s="642"/>
      <c r="BOX3" s="642"/>
      <c r="BOY3" s="642"/>
      <c r="BOZ3" s="642"/>
      <c r="BPA3" s="642"/>
      <c r="BPB3" s="642"/>
      <c r="BPC3" s="642"/>
      <c r="BPD3" s="642"/>
      <c r="BPE3" s="642"/>
      <c r="BPF3" s="642"/>
      <c r="BPG3" s="642"/>
      <c r="BPH3" s="642"/>
      <c r="BPI3" s="642"/>
      <c r="BPJ3" s="642"/>
      <c r="BPK3" s="642"/>
      <c r="BPL3" s="642"/>
      <c r="BPM3" s="642"/>
      <c r="BPN3" s="642"/>
      <c r="BPO3" s="642"/>
      <c r="BPP3" s="642"/>
      <c r="BPQ3" s="642"/>
      <c r="BPR3" s="642"/>
      <c r="BPS3" s="642"/>
      <c r="BPT3" s="642"/>
      <c r="BPU3" s="642"/>
      <c r="BPV3" s="642"/>
      <c r="BPW3" s="642"/>
      <c r="BPX3" s="642"/>
      <c r="BPY3" s="642"/>
      <c r="BPZ3" s="642"/>
      <c r="BQA3" s="642"/>
      <c r="BQB3" s="642"/>
      <c r="BQC3" s="642"/>
      <c r="BQD3" s="642"/>
      <c r="BQE3" s="642"/>
      <c r="BQF3" s="642"/>
      <c r="BQG3" s="642"/>
      <c r="BQH3" s="642"/>
      <c r="BQI3" s="642"/>
      <c r="BQJ3" s="642"/>
      <c r="BQK3" s="642"/>
      <c r="BQL3" s="642"/>
      <c r="BQM3" s="642"/>
      <c r="BQN3" s="642"/>
      <c r="BQO3" s="642"/>
      <c r="BQP3" s="642"/>
      <c r="BQQ3" s="642"/>
      <c r="BQR3" s="642"/>
      <c r="BQS3" s="642"/>
      <c r="BQT3" s="642"/>
      <c r="BQU3" s="642"/>
      <c r="BQV3" s="642"/>
      <c r="BQW3" s="642"/>
      <c r="BQX3" s="642"/>
      <c r="BQY3" s="642"/>
      <c r="BQZ3" s="642"/>
      <c r="BRA3" s="642"/>
      <c r="BRB3" s="642"/>
      <c r="BRC3" s="642"/>
      <c r="BRD3" s="642"/>
      <c r="BRE3" s="642"/>
      <c r="BRF3" s="642"/>
      <c r="BRG3" s="642"/>
      <c r="BRH3" s="642"/>
      <c r="BRI3" s="642"/>
      <c r="BRJ3" s="642"/>
      <c r="BRK3" s="642"/>
      <c r="BRL3" s="642"/>
      <c r="BRM3" s="642"/>
      <c r="BRN3" s="642"/>
      <c r="BRO3" s="642"/>
      <c r="BRP3" s="642"/>
      <c r="BRQ3" s="642"/>
      <c r="BRR3" s="642"/>
      <c r="BRS3" s="642"/>
      <c r="BRT3" s="642"/>
      <c r="BRU3" s="642"/>
      <c r="BRV3" s="642"/>
      <c r="BRW3" s="642"/>
      <c r="BRX3" s="642"/>
      <c r="BRY3" s="642"/>
      <c r="BRZ3" s="642"/>
      <c r="BSA3" s="642"/>
      <c r="BSB3" s="642"/>
      <c r="BSC3" s="642"/>
      <c r="BSD3" s="642"/>
      <c r="BSE3" s="642"/>
      <c r="BSF3" s="642"/>
      <c r="BSG3" s="642"/>
      <c r="BSH3" s="642"/>
      <c r="BSI3" s="642"/>
      <c r="BSJ3" s="642"/>
      <c r="BSK3" s="642"/>
      <c r="BSL3" s="642"/>
      <c r="BSM3" s="642"/>
      <c r="BSN3" s="642"/>
      <c r="BSO3" s="642"/>
      <c r="BSP3" s="642"/>
      <c r="BSQ3" s="642"/>
      <c r="BSR3" s="642"/>
      <c r="BSS3" s="642"/>
      <c r="BST3" s="642"/>
      <c r="BSU3" s="642"/>
      <c r="BSV3" s="642"/>
      <c r="BSW3" s="642"/>
      <c r="BSX3" s="642"/>
      <c r="BSY3" s="642"/>
      <c r="BSZ3" s="642"/>
      <c r="BTA3" s="642"/>
      <c r="BTB3" s="642"/>
      <c r="BTC3" s="642"/>
      <c r="BTD3" s="642"/>
      <c r="BTE3" s="642"/>
      <c r="BTF3" s="642"/>
      <c r="BTG3" s="642"/>
      <c r="BTH3" s="642"/>
      <c r="BTI3" s="642"/>
      <c r="BTJ3" s="642"/>
      <c r="BTK3" s="642"/>
      <c r="BTL3" s="642"/>
      <c r="BTM3" s="642"/>
      <c r="BTN3" s="642"/>
      <c r="BTO3" s="642"/>
      <c r="BTP3" s="642"/>
      <c r="BTQ3" s="642"/>
      <c r="BTR3" s="642"/>
      <c r="BTS3" s="642"/>
      <c r="BTT3" s="642"/>
      <c r="BTU3" s="642"/>
      <c r="BTV3" s="642"/>
      <c r="BTW3" s="642"/>
      <c r="BTX3" s="642"/>
      <c r="BTY3" s="642"/>
      <c r="BTZ3" s="642"/>
      <c r="BUA3" s="642"/>
      <c r="BUB3" s="642"/>
      <c r="BUC3" s="642"/>
      <c r="BUD3" s="642"/>
      <c r="BUE3" s="642"/>
      <c r="BUF3" s="642"/>
      <c r="BUG3" s="642"/>
      <c r="BUH3" s="642"/>
      <c r="BUI3" s="642"/>
      <c r="BUJ3" s="642"/>
      <c r="BUK3" s="642"/>
      <c r="BUL3" s="642"/>
      <c r="BUM3" s="642"/>
      <c r="BUN3" s="642"/>
      <c r="BUO3" s="642"/>
      <c r="BUP3" s="642"/>
      <c r="BUQ3" s="642"/>
      <c r="BUR3" s="642"/>
      <c r="BUS3" s="642"/>
      <c r="BUT3" s="642"/>
      <c r="BUU3" s="642"/>
      <c r="BUV3" s="642"/>
      <c r="BUW3" s="642"/>
      <c r="BUX3" s="642"/>
      <c r="BUY3" s="642"/>
      <c r="BUZ3" s="642"/>
      <c r="BVA3" s="642"/>
      <c r="BVB3" s="642"/>
      <c r="BVC3" s="642"/>
      <c r="BVD3" s="642"/>
      <c r="BVE3" s="642"/>
      <c r="BVF3" s="642"/>
      <c r="BVG3" s="642"/>
      <c r="BVH3" s="642"/>
      <c r="BVI3" s="642"/>
      <c r="BVJ3" s="642"/>
      <c r="BVK3" s="642"/>
      <c r="BVL3" s="642"/>
      <c r="BVM3" s="642"/>
      <c r="BVN3" s="642"/>
      <c r="BVO3" s="642"/>
      <c r="BVP3" s="642"/>
      <c r="BVQ3" s="642"/>
      <c r="BVR3" s="642"/>
      <c r="BVS3" s="642"/>
      <c r="BVT3" s="642"/>
      <c r="BVU3" s="642"/>
      <c r="BVV3" s="642"/>
      <c r="BVW3" s="642"/>
      <c r="BVX3" s="642"/>
      <c r="BVY3" s="642"/>
      <c r="BVZ3" s="642"/>
      <c r="BWA3" s="642"/>
      <c r="BWB3" s="642"/>
      <c r="BWC3" s="642"/>
      <c r="BWD3" s="642"/>
      <c r="BWE3" s="642"/>
      <c r="BWF3" s="642"/>
      <c r="BWG3" s="642"/>
      <c r="BWH3" s="642"/>
      <c r="BWI3" s="642"/>
      <c r="BWJ3" s="642"/>
      <c r="BWK3" s="642"/>
      <c r="BWL3" s="642"/>
      <c r="BWM3" s="642"/>
      <c r="BWN3" s="642"/>
      <c r="BWO3" s="642"/>
      <c r="BWP3" s="642"/>
      <c r="BWQ3" s="642"/>
      <c r="BWR3" s="642"/>
      <c r="BWS3" s="642"/>
      <c r="BWT3" s="642"/>
      <c r="BWU3" s="642"/>
      <c r="BWV3" s="642"/>
      <c r="BWW3" s="642"/>
      <c r="BWX3" s="642"/>
      <c r="BWY3" s="642"/>
      <c r="BWZ3" s="642"/>
      <c r="BXA3" s="642"/>
      <c r="BXB3" s="642"/>
      <c r="BXC3" s="642"/>
      <c r="BXD3" s="642"/>
      <c r="BXE3" s="642"/>
      <c r="BXF3" s="642"/>
      <c r="BXG3" s="642"/>
      <c r="BXH3" s="642"/>
      <c r="BXI3" s="642"/>
      <c r="BXJ3" s="642"/>
      <c r="BXK3" s="642"/>
      <c r="BXL3" s="642"/>
      <c r="BXM3" s="642"/>
      <c r="BXN3" s="642"/>
      <c r="BXO3" s="642"/>
      <c r="BXP3" s="642"/>
      <c r="BXQ3" s="642"/>
      <c r="BXR3" s="642"/>
      <c r="BXS3" s="642"/>
      <c r="BXT3" s="642"/>
      <c r="BXU3" s="642"/>
      <c r="BXV3" s="642"/>
      <c r="BXW3" s="642"/>
      <c r="BXX3" s="642"/>
      <c r="BXY3" s="642"/>
      <c r="BXZ3" s="642"/>
      <c r="BYA3" s="642"/>
      <c r="BYB3" s="642"/>
      <c r="BYC3" s="642"/>
      <c r="BYD3" s="642"/>
      <c r="BYE3" s="642"/>
      <c r="BYF3" s="642"/>
      <c r="BYG3" s="642"/>
      <c r="BYH3" s="642"/>
      <c r="BYI3" s="642"/>
      <c r="BYJ3" s="642"/>
      <c r="BYK3" s="642"/>
      <c r="BYL3" s="642"/>
      <c r="BYM3" s="642"/>
      <c r="BYN3" s="642"/>
      <c r="BYO3" s="642"/>
      <c r="BYP3" s="642"/>
      <c r="BYQ3" s="642"/>
      <c r="BYR3" s="642"/>
      <c r="BYS3" s="642"/>
      <c r="BYT3" s="642"/>
      <c r="BYU3" s="642"/>
      <c r="BYV3" s="642"/>
      <c r="BYW3" s="642"/>
      <c r="BYX3" s="642"/>
      <c r="BYY3" s="642"/>
      <c r="BYZ3" s="642"/>
      <c r="BZA3" s="642"/>
      <c r="BZB3" s="642"/>
      <c r="BZC3" s="642"/>
      <c r="BZD3" s="642"/>
      <c r="BZE3" s="642"/>
      <c r="BZF3" s="642"/>
      <c r="BZG3" s="642"/>
      <c r="BZH3" s="642"/>
      <c r="BZI3" s="642"/>
      <c r="BZJ3" s="642"/>
      <c r="BZK3" s="642"/>
      <c r="BZL3" s="642"/>
      <c r="BZM3" s="642"/>
      <c r="BZN3" s="642"/>
      <c r="BZO3" s="642"/>
      <c r="BZP3" s="642"/>
      <c r="BZQ3" s="642"/>
      <c r="BZR3" s="642"/>
      <c r="BZS3" s="642"/>
      <c r="BZT3" s="642"/>
      <c r="BZU3" s="642"/>
      <c r="BZV3" s="642"/>
      <c r="BZW3" s="642"/>
      <c r="BZX3" s="642"/>
      <c r="BZY3" s="642"/>
      <c r="BZZ3" s="642"/>
      <c r="CAA3" s="642"/>
      <c r="CAB3" s="642"/>
      <c r="CAC3" s="642"/>
      <c r="CAD3" s="642"/>
      <c r="CAE3" s="642"/>
      <c r="CAF3" s="642"/>
      <c r="CAG3" s="642"/>
      <c r="CAH3" s="642"/>
      <c r="CAI3" s="642"/>
      <c r="CAJ3" s="642"/>
      <c r="CAK3" s="642"/>
      <c r="CAL3" s="642"/>
      <c r="CAM3" s="642"/>
      <c r="CAN3" s="642"/>
      <c r="CAO3" s="642"/>
      <c r="CAP3" s="642"/>
      <c r="CAQ3" s="642"/>
      <c r="CAR3" s="642"/>
      <c r="CAS3" s="642"/>
      <c r="CAT3" s="642"/>
      <c r="CAU3" s="642"/>
      <c r="CAV3" s="642"/>
      <c r="CAW3" s="642"/>
      <c r="CAX3" s="642"/>
      <c r="CAY3" s="642"/>
      <c r="CAZ3" s="642"/>
      <c r="CBA3" s="642"/>
      <c r="CBB3" s="642"/>
      <c r="CBC3" s="642"/>
      <c r="CBD3" s="642"/>
      <c r="CBE3" s="642"/>
      <c r="CBF3" s="642"/>
      <c r="CBG3" s="642"/>
      <c r="CBH3" s="642"/>
      <c r="CBI3" s="642"/>
      <c r="CBJ3" s="642"/>
      <c r="CBK3" s="642"/>
      <c r="CBL3" s="642"/>
      <c r="CBM3" s="642"/>
      <c r="CBN3" s="642"/>
      <c r="CBO3" s="642"/>
      <c r="CBP3" s="642"/>
      <c r="CBQ3" s="642"/>
      <c r="CBR3" s="642"/>
      <c r="CBS3" s="642"/>
      <c r="CBT3" s="642"/>
      <c r="CBU3" s="642"/>
      <c r="CBV3" s="642"/>
      <c r="CBW3" s="642"/>
      <c r="CBX3" s="642"/>
      <c r="CBY3" s="642"/>
      <c r="CBZ3" s="642"/>
      <c r="CCA3" s="642"/>
      <c r="CCB3" s="642"/>
      <c r="CCC3" s="642"/>
      <c r="CCD3" s="642"/>
      <c r="CCE3" s="642"/>
      <c r="CCF3" s="642"/>
      <c r="CCG3" s="642"/>
      <c r="CCH3" s="642"/>
      <c r="CCI3" s="642"/>
      <c r="CCJ3" s="642"/>
      <c r="CCK3" s="642"/>
      <c r="CCL3" s="642"/>
      <c r="CCM3" s="642"/>
      <c r="CCN3" s="642"/>
      <c r="CCO3" s="642"/>
      <c r="CCP3" s="642"/>
      <c r="CCQ3" s="642"/>
      <c r="CCR3" s="642"/>
      <c r="CCS3" s="642"/>
      <c r="CCT3" s="642"/>
      <c r="CCU3" s="642"/>
      <c r="CCV3" s="642"/>
      <c r="CCW3" s="642"/>
      <c r="CCX3" s="642"/>
      <c r="CCY3" s="642"/>
      <c r="CCZ3" s="642"/>
      <c r="CDA3" s="642"/>
      <c r="CDB3" s="642"/>
      <c r="CDC3" s="642"/>
      <c r="CDD3" s="642"/>
      <c r="CDE3" s="642"/>
      <c r="CDF3" s="642"/>
      <c r="CDG3" s="642"/>
      <c r="CDH3" s="642"/>
      <c r="CDI3" s="642"/>
      <c r="CDJ3" s="642"/>
      <c r="CDK3" s="642"/>
      <c r="CDL3" s="642"/>
      <c r="CDM3" s="642"/>
      <c r="CDN3" s="642"/>
      <c r="CDO3" s="642"/>
      <c r="CDP3" s="642"/>
      <c r="CDQ3" s="642"/>
      <c r="CDR3" s="642"/>
      <c r="CDS3" s="642"/>
      <c r="CDT3" s="642"/>
      <c r="CDU3" s="642"/>
      <c r="CDV3" s="642"/>
      <c r="CDW3" s="642"/>
      <c r="CDX3" s="642"/>
      <c r="CDY3" s="642"/>
      <c r="CDZ3" s="642"/>
      <c r="CEA3" s="642"/>
      <c r="CEB3" s="642"/>
      <c r="CEC3" s="642"/>
      <c r="CED3" s="642"/>
      <c r="CEE3" s="642"/>
      <c r="CEF3" s="642"/>
      <c r="CEG3" s="642"/>
      <c r="CEH3" s="642"/>
      <c r="CEI3" s="642"/>
      <c r="CEJ3" s="642"/>
      <c r="CEK3" s="642"/>
      <c r="CEL3" s="642"/>
      <c r="CEM3" s="642"/>
      <c r="CEN3" s="642"/>
      <c r="CEO3" s="642"/>
      <c r="CEP3" s="642"/>
      <c r="CEQ3" s="642"/>
      <c r="CER3" s="642"/>
      <c r="CES3" s="642"/>
      <c r="CET3" s="642"/>
      <c r="CEU3" s="642"/>
      <c r="CEV3" s="642"/>
      <c r="CEW3" s="642"/>
      <c r="CEX3" s="642"/>
      <c r="CEY3" s="642"/>
      <c r="CEZ3" s="642"/>
      <c r="CFA3" s="642"/>
      <c r="CFB3" s="642"/>
      <c r="CFC3" s="642"/>
      <c r="CFD3" s="642"/>
      <c r="CFE3" s="642"/>
      <c r="CFF3" s="642"/>
      <c r="CFG3" s="642"/>
      <c r="CFH3" s="642"/>
      <c r="CFI3" s="642"/>
      <c r="CFJ3" s="642"/>
      <c r="CFK3" s="642"/>
      <c r="CFL3" s="642"/>
      <c r="CFM3" s="642"/>
      <c r="CFN3" s="642"/>
      <c r="CFO3" s="642"/>
      <c r="CFP3" s="642"/>
      <c r="CFQ3" s="642"/>
      <c r="CFR3" s="642"/>
      <c r="CFS3" s="642"/>
      <c r="CFT3" s="642"/>
      <c r="CFU3" s="642"/>
      <c r="CFV3" s="642"/>
      <c r="CFW3" s="642"/>
      <c r="CFX3" s="642"/>
      <c r="CFY3" s="642"/>
      <c r="CFZ3" s="642"/>
      <c r="CGA3" s="642"/>
      <c r="CGB3" s="642"/>
      <c r="CGC3" s="642"/>
      <c r="CGD3" s="642"/>
      <c r="CGE3" s="642"/>
      <c r="CGF3" s="642"/>
      <c r="CGG3" s="642"/>
      <c r="CGH3" s="642"/>
      <c r="CGI3" s="642"/>
      <c r="CGJ3" s="642"/>
      <c r="CGK3" s="642"/>
      <c r="CGL3" s="642"/>
      <c r="CGM3" s="642"/>
      <c r="CGN3" s="642"/>
      <c r="CGO3" s="642"/>
      <c r="CGP3" s="642"/>
      <c r="CGQ3" s="642"/>
      <c r="CGR3" s="642"/>
      <c r="CGS3" s="642"/>
      <c r="CGT3" s="642"/>
      <c r="CGU3" s="642"/>
      <c r="CGV3" s="642"/>
      <c r="CGW3" s="642"/>
      <c r="CGX3" s="642"/>
      <c r="CGY3" s="642"/>
      <c r="CGZ3" s="642"/>
      <c r="CHA3" s="642"/>
      <c r="CHB3" s="642"/>
      <c r="CHC3" s="642"/>
      <c r="CHD3" s="642"/>
      <c r="CHE3" s="642"/>
      <c r="CHF3" s="642"/>
      <c r="CHG3" s="642"/>
      <c r="CHH3" s="642"/>
      <c r="CHI3" s="642"/>
      <c r="CHJ3" s="642"/>
      <c r="CHK3" s="642"/>
      <c r="CHL3" s="642"/>
      <c r="CHM3" s="642"/>
      <c r="CHN3" s="642"/>
      <c r="CHO3" s="642"/>
      <c r="CHP3" s="642"/>
      <c r="CHQ3" s="642"/>
      <c r="CHR3" s="642"/>
      <c r="CHS3" s="642"/>
      <c r="CHT3" s="642"/>
      <c r="CHU3" s="642"/>
      <c r="CHV3" s="642"/>
      <c r="CHW3" s="642"/>
      <c r="CHX3" s="642"/>
      <c r="CHY3" s="642"/>
      <c r="CHZ3" s="642"/>
      <c r="CIA3" s="642"/>
      <c r="CIB3" s="642"/>
      <c r="CIC3" s="642"/>
      <c r="CID3" s="642"/>
      <c r="CIE3" s="642"/>
      <c r="CIF3" s="642"/>
      <c r="CIG3" s="642"/>
      <c r="CIH3" s="642"/>
      <c r="CII3" s="642"/>
      <c r="CIJ3" s="642"/>
      <c r="CIK3" s="642"/>
      <c r="CIL3" s="642"/>
      <c r="CIM3" s="642"/>
      <c r="CIN3" s="642"/>
      <c r="CIO3" s="642"/>
      <c r="CIP3" s="642"/>
      <c r="CIQ3" s="642"/>
      <c r="CIR3" s="642"/>
      <c r="CIS3" s="642"/>
      <c r="CIT3" s="642"/>
      <c r="CIU3" s="642"/>
      <c r="CIV3" s="642"/>
      <c r="CIW3" s="642"/>
      <c r="CIX3" s="642"/>
      <c r="CIY3" s="642"/>
      <c r="CIZ3" s="642"/>
      <c r="CJA3" s="642"/>
      <c r="CJB3" s="642"/>
      <c r="CJC3" s="642"/>
      <c r="CJD3" s="642"/>
      <c r="CJE3" s="642"/>
      <c r="CJF3" s="642"/>
      <c r="CJG3" s="642"/>
      <c r="CJH3" s="642"/>
      <c r="CJI3" s="642"/>
      <c r="CJJ3" s="642"/>
      <c r="CJK3" s="642"/>
      <c r="CJL3" s="642"/>
      <c r="CJM3" s="642"/>
      <c r="CJN3" s="642"/>
      <c r="CJO3" s="642"/>
      <c r="CJP3" s="642"/>
      <c r="CJQ3" s="642"/>
      <c r="CJR3" s="642"/>
      <c r="CJS3" s="642"/>
      <c r="CJT3" s="642"/>
      <c r="CJU3" s="642"/>
      <c r="CJV3" s="642"/>
      <c r="CJW3" s="642"/>
      <c r="CJX3" s="642"/>
      <c r="CJY3" s="642"/>
      <c r="CJZ3" s="642"/>
      <c r="CKA3" s="642"/>
      <c r="CKB3" s="642"/>
      <c r="CKC3" s="642"/>
      <c r="CKD3" s="642"/>
      <c r="CKE3" s="642"/>
      <c r="CKF3" s="642"/>
      <c r="CKG3" s="642"/>
      <c r="CKH3" s="642"/>
      <c r="CKI3" s="642"/>
      <c r="CKJ3" s="642"/>
      <c r="CKK3" s="642"/>
      <c r="CKL3" s="642"/>
      <c r="CKM3" s="642"/>
      <c r="CKN3" s="642"/>
      <c r="CKO3" s="642"/>
      <c r="CKP3" s="642"/>
      <c r="CKQ3" s="642"/>
      <c r="CKR3" s="642"/>
      <c r="CKS3" s="642"/>
      <c r="CKT3" s="642"/>
      <c r="CKU3" s="642"/>
      <c r="CKV3" s="642"/>
      <c r="CKW3" s="642"/>
      <c r="CKX3" s="642"/>
      <c r="CKY3" s="642"/>
      <c r="CKZ3" s="642"/>
      <c r="CLA3" s="642"/>
      <c r="CLB3" s="642"/>
      <c r="CLC3" s="642"/>
      <c r="CLD3" s="642"/>
      <c r="CLE3" s="642"/>
      <c r="CLF3" s="642"/>
      <c r="CLG3" s="642"/>
      <c r="CLH3" s="642"/>
      <c r="CLI3" s="642"/>
      <c r="CLJ3" s="642"/>
      <c r="CLK3" s="642"/>
      <c r="CLL3" s="642"/>
      <c r="CLM3" s="642"/>
      <c r="CLN3" s="642"/>
      <c r="CLO3" s="642"/>
      <c r="CLP3" s="642"/>
      <c r="CLQ3" s="642"/>
      <c r="CLR3" s="642"/>
      <c r="CLS3" s="642"/>
      <c r="CLT3" s="642"/>
      <c r="CLU3" s="642"/>
      <c r="CLV3" s="642"/>
      <c r="CLW3" s="642"/>
      <c r="CLX3" s="642"/>
      <c r="CLY3" s="642"/>
      <c r="CLZ3" s="642"/>
      <c r="CMA3" s="642"/>
      <c r="CMB3" s="642"/>
      <c r="CMC3" s="642"/>
      <c r="CMD3" s="642"/>
      <c r="CME3" s="642"/>
      <c r="CMF3" s="642"/>
      <c r="CMG3" s="642"/>
      <c r="CMH3" s="642"/>
      <c r="CMI3" s="642"/>
      <c r="CMJ3" s="642"/>
      <c r="CMK3" s="642"/>
      <c r="CML3" s="642"/>
      <c r="CMM3" s="642"/>
      <c r="CMN3" s="642"/>
      <c r="CMO3" s="642"/>
      <c r="CMP3" s="642"/>
      <c r="CMQ3" s="642"/>
      <c r="CMR3" s="642"/>
      <c r="CMS3" s="642"/>
      <c r="CMT3" s="642"/>
      <c r="CMU3" s="642"/>
      <c r="CMV3" s="642"/>
      <c r="CMW3" s="642"/>
      <c r="CMX3" s="642"/>
      <c r="CMY3" s="642"/>
      <c r="CMZ3" s="642"/>
      <c r="CNA3" s="642"/>
      <c r="CNB3" s="642"/>
      <c r="CNC3" s="642"/>
      <c r="CND3" s="642"/>
      <c r="CNE3" s="642"/>
      <c r="CNF3" s="642"/>
      <c r="CNG3" s="642"/>
      <c r="CNH3" s="642"/>
      <c r="CNI3" s="642"/>
      <c r="CNJ3" s="642"/>
      <c r="CNK3" s="642"/>
      <c r="CNL3" s="642"/>
      <c r="CNM3" s="642"/>
      <c r="CNN3" s="642"/>
      <c r="CNO3" s="642"/>
      <c r="CNP3" s="642"/>
      <c r="CNQ3" s="642"/>
      <c r="CNR3" s="642"/>
      <c r="CNS3" s="642"/>
      <c r="CNT3" s="642"/>
      <c r="CNU3" s="642"/>
      <c r="CNV3" s="642"/>
      <c r="CNW3" s="642"/>
      <c r="CNX3" s="642"/>
      <c r="CNY3" s="642"/>
      <c r="CNZ3" s="642"/>
      <c r="COA3" s="642"/>
      <c r="COB3" s="642"/>
      <c r="COC3" s="642"/>
      <c r="COD3" s="642"/>
      <c r="COE3" s="642"/>
      <c r="COF3" s="642"/>
      <c r="COG3" s="642"/>
      <c r="COH3" s="642"/>
      <c r="COI3" s="642"/>
      <c r="COJ3" s="642"/>
      <c r="COK3" s="642"/>
      <c r="COL3" s="642"/>
      <c r="COM3" s="642"/>
      <c r="CON3" s="642"/>
      <c r="COO3" s="642"/>
      <c r="COP3" s="642"/>
      <c r="COQ3" s="642"/>
      <c r="COR3" s="642"/>
      <c r="COS3" s="642"/>
      <c r="COT3" s="642"/>
      <c r="COU3" s="642"/>
      <c r="COV3" s="642"/>
      <c r="COW3" s="642"/>
      <c r="COX3" s="642"/>
      <c r="COY3" s="642"/>
      <c r="COZ3" s="642"/>
      <c r="CPA3" s="642"/>
      <c r="CPB3" s="642"/>
      <c r="CPC3" s="642"/>
      <c r="CPD3" s="642"/>
      <c r="CPE3" s="642"/>
      <c r="CPF3" s="642"/>
      <c r="CPG3" s="642"/>
      <c r="CPH3" s="642"/>
      <c r="CPI3" s="642"/>
      <c r="CPJ3" s="642"/>
      <c r="CPK3" s="642"/>
      <c r="CPL3" s="642"/>
      <c r="CPM3" s="642"/>
      <c r="CPN3" s="642"/>
      <c r="CPO3" s="642"/>
      <c r="CPP3" s="642"/>
      <c r="CPQ3" s="642"/>
      <c r="CPR3" s="642"/>
      <c r="CPS3" s="642"/>
      <c r="CPT3" s="642"/>
      <c r="CPU3" s="642"/>
      <c r="CPV3" s="642"/>
      <c r="CPW3" s="642"/>
      <c r="CPX3" s="642"/>
      <c r="CPY3" s="642"/>
      <c r="CPZ3" s="642"/>
      <c r="CQA3" s="642"/>
      <c r="CQB3" s="642"/>
      <c r="CQC3" s="642"/>
      <c r="CQD3" s="642"/>
      <c r="CQE3" s="642"/>
      <c r="CQF3" s="642"/>
      <c r="CQG3" s="642"/>
      <c r="CQH3" s="642"/>
      <c r="CQI3" s="642"/>
      <c r="CQJ3" s="642"/>
      <c r="CQK3" s="642"/>
      <c r="CQL3" s="642"/>
      <c r="CQM3" s="642"/>
      <c r="CQN3" s="642"/>
      <c r="CQO3" s="642"/>
      <c r="CQP3" s="642"/>
      <c r="CQQ3" s="642"/>
      <c r="CQR3" s="642"/>
      <c r="CQS3" s="642"/>
      <c r="CQT3" s="642"/>
      <c r="CQU3" s="642"/>
      <c r="CQV3" s="642"/>
      <c r="CQW3" s="642"/>
      <c r="CQX3" s="642"/>
      <c r="CQY3" s="642"/>
      <c r="CQZ3" s="642"/>
      <c r="CRA3" s="642"/>
      <c r="CRB3" s="642"/>
      <c r="CRC3" s="642"/>
      <c r="CRD3" s="642"/>
      <c r="CRE3" s="642"/>
      <c r="CRF3" s="642"/>
      <c r="CRG3" s="642"/>
      <c r="CRH3" s="642"/>
      <c r="CRI3" s="642"/>
      <c r="CRJ3" s="642"/>
      <c r="CRK3" s="642"/>
      <c r="CRL3" s="642"/>
      <c r="CRM3" s="642"/>
      <c r="CRN3" s="642"/>
      <c r="CRO3" s="642"/>
      <c r="CRP3" s="642"/>
      <c r="CRQ3" s="642"/>
      <c r="CRR3" s="642"/>
      <c r="CRS3" s="642"/>
      <c r="CRT3" s="642"/>
      <c r="CRU3" s="642"/>
      <c r="CRV3" s="642"/>
      <c r="CRW3" s="642"/>
      <c r="CRX3" s="642"/>
      <c r="CRY3" s="642"/>
      <c r="CRZ3" s="642"/>
      <c r="CSA3" s="642"/>
      <c r="CSB3" s="642"/>
      <c r="CSC3" s="642"/>
      <c r="CSD3" s="642"/>
      <c r="CSE3" s="642"/>
      <c r="CSF3" s="642"/>
      <c r="CSG3" s="642"/>
      <c r="CSH3" s="642"/>
      <c r="CSI3" s="642"/>
      <c r="CSJ3" s="642"/>
      <c r="CSK3" s="642"/>
      <c r="CSL3" s="642"/>
      <c r="CSM3" s="642"/>
      <c r="CSN3" s="642"/>
      <c r="CSO3" s="642"/>
      <c r="CSP3" s="642"/>
      <c r="CSQ3" s="642"/>
      <c r="CSR3" s="642"/>
      <c r="CSS3" s="642"/>
      <c r="CST3" s="642"/>
      <c r="CSU3" s="642"/>
      <c r="CSV3" s="642"/>
      <c r="CSW3" s="642"/>
      <c r="CSX3" s="642"/>
      <c r="CSY3" s="642"/>
      <c r="CSZ3" s="642"/>
      <c r="CTA3" s="642"/>
      <c r="CTB3" s="642"/>
      <c r="CTC3" s="642"/>
      <c r="CTD3" s="642"/>
      <c r="CTE3" s="642"/>
      <c r="CTF3" s="642"/>
      <c r="CTG3" s="642"/>
      <c r="CTH3" s="642"/>
      <c r="CTI3" s="642"/>
      <c r="CTJ3" s="642"/>
      <c r="CTK3" s="642"/>
      <c r="CTL3" s="642"/>
      <c r="CTM3" s="642"/>
      <c r="CTN3" s="642"/>
      <c r="CTO3" s="642"/>
      <c r="CTP3" s="642"/>
      <c r="CTQ3" s="642"/>
      <c r="CTR3" s="642"/>
      <c r="CTS3" s="642"/>
      <c r="CTT3" s="642"/>
      <c r="CTU3" s="642"/>
      <c r="CTV3" s="642"/>
      <c r="CTW3" s="642"/>
      <c r="CTX3" s="642"/>
      <c r="CTY3" s="642"/>
      <c r="CTZ3" s="642"/>
      <c r="CUA3" s="642"/>
      <c r="CUB3" s="642"/>
      <c r="CUC3" s="642"/>
      <c r="CUD3" s="642"/>
      <c r="CUE3" s="642"/>
      <c r="CUF3" s="642"/>
      <c r="CUG3" s="642"/>
      <c r="CUH3" s="642"/>
      <c r="CUI3" s="642"/>
      <c r="CUJ3" s="642"/>
      <c r="CUK3" s="642"/>
      <c r="CUL3" s="642"/>
      <c r="CUM3" s="642"/>
      <c r="CUN3" s="642"/>
      <c r="CUO3" s="642"/>
      <c r="CUP3" s="642"/>
      <c r="CUQ3" s="642"/>
      <c r="CUR3" s="642"/>
      <c r="CUS3" s="642"/>
      <c r="CUT3" s="642"/>
      <c r="CUU3" s="642"/>
      <c r="CUV3" s="642"/>
      <c r="CUW3" s="642"/>
      <c r="CUX3" s="642"/>
      <c r="CUY3" s="642"/>
      <c r="CUZ3" s="642"/>
      <c r="CVA3" s="642"/>
      <c r="CVB3" s="642"/>
      <c r="CVC3" s="642"/>
      <c r="CVD3" s="642"/>
      <c r="CVE3" s="642"/>
      <c r="CVF3" s="642"/>
      <c r="CVG3" s="642"/>
      <c r="CVH3" s="642"/>
      <c r="CVI3" s="642"/>
      <c r="CVJ3" s="642"/>
      <c r="CVK3" s="642"/>
      <c r="CVL3" s="642"/>
      <c r="CVM3" s="642"/>
      <c r="CVN3" s="642"/>
      <c r="CVO3" s="642"/>
      <c r="CVP3" s="642"/>
      <c r="CVQ3" s="642"/>
      <c r="CVR3" s="642"/>
      <c r="CVS3" s="642"/>
      <c r="CVT3" s="642"/>
      <c r="CVU3" s="642"/>
      <c r="CVV3" s="642"/>
      <c r="CVW3" s="642"/>
      <c r="CVX3" s="642"/>
      <c r="CVY3" s="642"/>
      <c r="CVZ3" s="642"/>
      <c r="CWA3" s="642"/>
      <c r="CWB3" s="642"/>
      <c r="CWC3" s="642"/>
      <c r="CWD3" s="642"/>
      <c r="CWE3" s="642"/>
      <c r="CWF3" s="642"/>
      <c r="CWG3" s="642"/>
      <c r="CWH3" s="642"/>
      <c r="CWI3" s="642"/>
      <c r="CWJ3" s="642"/>
      <c r="CWK3" s="642"/>
      <c r="CWL3" s="642"/>
      <c r="CWM3" s="642"/>
      <c r="CWN3" s="642"/>
      <c r="CWO3" s="642"/>
      <c r="CWP3" s="642"/>
      <c r="CWQ3" s="642"/>
      <c r="CWR3" s="642"/>
      <c r="CWS3" s="642"/>
      <c r="CWT3" s="642"/>
      <c r="CWU3" s="642"/>
      <c r="CWV3" s="642"/>
      <c r="CWW3" s="642"/>
      <c r="CWX3" s="642"/>
      <c r="CWY3" s="642"/>
      <c r="CWZ3" s="642"/>
      <c r="CXA3" s="642"/>
      <c r="CXB3" s="642"/>
      <c r="CXC3" s="642"/>
      <c r="CXD3" s="642"/>
      <c r="CXE3" s="642"/>
      <c r="CXF3" s="642"/>
      <c r="CXG3" s="642"/>
      <c r="CXH3" s="642"/>
      <c r="CXI3" s="642"/>
      <c r="CXJ3" s="642"/>
      <c r="CXK3" s="642"/>
      <c r="CXL3" s="642"/>
      <c r="CXM3" s="642"/>
      <c r="CXN3" s="642"/>
      <c r="CXO3" s="642"/>
      <c r="CXP3" s="642"/>
      <c r="CXQ3" s="642"/>
      <c r="CXR3" s="642"/>
      <c r="CXS3" s="642"/>
      <c r="CXT3" s="642"/>
      <c r="CXU3" s="642"/>
      <c r="CXV3" s="642"/>
      <c r="CXW3" s="642"/>
      <c r="CXX3" s="642"/>
      <c r="CXY3" s="642"/>
      <c r="CXZ3" s="642"/>
      <c r="CYA3" s="642"/>
      <c r="CYB3" s="642"/>
      <c r="CYC3" s="642"/>
      <c r="CYD3" s="642"/>
      <c r="CYE3" s="642"/>
      <c r="CYF3" s="642"/>
      <c r="CYG3" s="642"/>
      <c r="CYH3" s="642"/>
      <c r="CYI3" s="642"/>
      <c r="CYJ3" s="642"/>
      <c r="CYK3" s="642"/>
      <c r="CYL3" s="642"/>
      <c r="CYM3" s="642"/>
      <c r="CYN3" s="642"/>
      <c r="CYO3" s="642"/>
      <c r="CYP3" s="642"/>
      <c r="CYQ3" s="642"/>
      <c r="CYR3" s="642"/>
      <c r="CYS3" s="642"/>
      <c r="CYT3" s="642"/>
      <c r="CYU3" s="642"/>
      <c r="CYV3" s="642"/>
      <c r="CYW3" s="642"/>
      <c r="CYX3" s="642"/>
      <c r="CYY3" s="642"/>
      <c r="CYZ3" s="642"/>
      <c r="CZA3" s="642"/>
      <c r="CZB3" s="642"/>
      <c r="CZC3" s="642"/>
      <c r="CZD3" s="642"/>
      <c r="CZE3" s="642"/>
      <c r="CZF3" s="642"/>
      <c r="CZG3" s="642"/>
      <c r="CZH3" s="642"/>
      <c r="CZI3" s="642"/>
      <c r="CZJ3" s="642"/>
      <c r="CZK3" s="642"/>
      <c r="CZL3" s="642"/>
      <c r="CZM3" s="642"/>
      <c r="CZN3" s="642"/>
      <c r="CZO3" s="642"/>
      <c r="CZP3" s="642"/>
      <c r="CZQ3" s="642"/>
      <c r="CZR3" s="642"/>
      <c r="CZS3" s="642"/>
      <c r="CZT3" s="642"/>
      <c r="CZU3" s="642"/>
      <c r="CZV3" s="642"/>
      <c r="CZW3" s="642"/>
      <c r="CZX3" s="642"/>
      <c r="CZY3" s="642"/>
      <c r="CZZ3" s="642"/>
      <c r="DAA3" s="642"/>
      <c r="DAB3" s="642"/>
      <c r="DAC3" s="642"/>
      <c r="DAD3" s="642"/>
      <c r="DAE3" s="642"/>
      <c r="DAF3" s="642"/>
      <c r="DAG3" s="642"/>
      <c r="DAH3" s="642"/>
      <c r="DAI3" s="642"/>
      <c r="DAJ3" s="642"/>
      <c r="DAK3" s="642"/>
      <c r="DAL3" s="642"/>
      <c r="DAM3" s="642"/>
      <c r="DAN3" s="642"/>
      <c r="DAO3" s="642"/>
      <c r="DAP3" s="642"/>
      <c r="DAQ3" s="642"/>
      <c r="DAR3" s="642"/>
      <c r="DAS3" s="642"/>
      <c r="DAT3" s="642"/>
      <c r="DAU3" s="642"/>
      <c r="DAV3" s="642"/>
      <c r="DAW3" s="642"/>
      <c r="DAX3" s="642"/>
      <c r="DAY3" s="642"/>
      <c r="DAZ3" s="642"/>
      <c r="DBA3" s="642"/>
      <c r="DBB3" s="642"/>
      <c r="DBC3" s="642"/>
      <c r="DBD3" s="642"/>
      <c r="DBE3" s="642"/>
      <c r="DBF3" s="642"/>
      <c r="DBG3" s="642"/>
      <c r="DBH3" s="642"/>
      <c r="DBI3" s="642"/>
      <c r="DBJ3" s="642"/>
      <c r="DBK3" s="642"/>
      <c r="DBL3" s="642"/>
      <c r="DBM3" s="642"/>
      <c r="DBN3" s="642"/>
      <c r="DBO3" s="642"/>
      <c r="DBP3" s="642"/>
      <c r="DBQ3" s="642"/>
      <c r="DBR3" s="642"/>
      <c r="DBS3" s="642"/>
      <c r="DBT3" s="642"/>
      <c r="DBU3" s="642"/>
      <c r="DBV3" s="642"/>
      <c r="DBW3" s="642"/>
      <c r="DBX3" s="642"/>
      <c r="DBY3" s="642"/>
      <c r="DBZ3" s="642"/>
      <c r="DCA3" s="642"/>
      <c r="DCB3" s="642"/>
      <c r="DCC3" s="642"/>
      <c r="DCD3" s="642"/>
      <c r="DCE3" s="642"/>
      <c r="DCF3" s="642"/>
      <c r="DCG3" s="642"/>
      <c r="DCH3" s="642"/>
      <c r="DCI3" s="642"/>
      <c r="DCJ3" s="642"/>
      <c r="DCK3" s="642"/>
      <c r="DCL3" s="642"/>
      <c r="DCM3" s="642"/>
      <c r="DCN3" s="642"/>
      <c r="DCO3" s="642"/>
      <c r="DCP3" s="642"/>
      <c r="DCQ3" s="642"/>
      <c r="DCR3" s="642"/>
      <c r="DCS3" s="642"/>
      <c r="DCT3" s="642"/>
      <c r="DCU3" s="642"/>
      <c r="DCV3" s="642"/>
      <c r="DCW3" s="642"/>
      <c r="DCX3" s="642"/>
      <c r="DCY3" s="642"/>
      <c r="DCZ3" s="642"/>
      <c r="DDA3" s="642"/>
      <c r="DDB3" s="642"/>
      <c r="DDC3" s="642"/>
      <c r="DDD3" s="642"/>
      <c r="DDE3" s="642"/>
      <c r="DDF3" s="642"/>
      <c r="DDG3" s="642"/>
      <c r="DDH3" s="642"/>
      <c r="DDI3" s="642"/>
      <c r="DDJ3" s="642"/>
      <c r="DDK3" s="642"/>
      <c r="DDL3" s="642"/>
      <c r="DDM3" s="642"/>
      <c r="DDN3" s="642"/>
      <c r="DDO3" s="642"/>
      <c r="DDP3" s="642"/>
      <c r="DDQ3" s="642"/>
      <c r="DDR3" s="642"/>
      <c r="DDS3" s="642"/>
      <c r="DDT3" s="642"/>
      <c r="DDU3" s="642"/>
      <c r="DDV3" s="642"/>
      <c r="DDW3" s="642"/>
      <c r="DDX3" s="642"/>
      <c r="DDY3" s="642"/>
      <c r="DDZ3" s="642"/>
      <c r="DEA3" s="642"/>
      <c r="DEB3" s="642"/>
      <c r="DEC3" s="642"/>
      <c r="DED3" s="642"/>
      <c r="DEE3" s="642"/>
      <c r="DEF3" s="642"/>
      <c r="DEG3" s="642"/>
      <c r="DEH3" s="642"/>
      <c r="DEI3" s="642"/>
      <c r="DEJ3" s="642"/>
      <c r="DEK3" s="642"/>
      <c r="DEL3" s="642"/>
      <c r="DEM3" s="642"/>
      <c r="DEN3" s="642"/>
      <c r="DEO3" s="642"/>
      <c r="DEP3" s="642"/>
      <c r="DEQ3" s="642"/>
      <c r="DER3" s="642"/>
      <c r="DES3" s="642"/>
      <c r="DET3" s="642"/>
      <c r="DEU3" s="642"/>
      <c r="DEV3" s="642"/>
      <c r="DEW3" s="642"/>
      <c r="DEX3" s="642"/>
      <c r="DEY3" s="642"/>
      <c r="DEZ3" s="642"/>
      <c r="DFA3" s="642"/>
      <c r="DFB3" s="642"/>
      <c r="DFC3" s="642"/>
      <c r="DFD3" s="642"/>
      <c r="DFE3" s="642"/>
      <c r="DFF3" s="642"/>
      <c r="DFG3" s="642"/>
      <c r="DFH3" s="642"/>
      <c r="DFI3" s="642"/>
      <c r="DFJ3" s="642"/>
      <c r="DFK3" s="642"/>
      <c r="DFL3" s="642"/>
      <c r="DFM3" s="642"/>
      <c r="DFN3" s="642"/>
      <c r="DFO3" s="642"/>
      <c r="DFP3" s="642"/>
      <c r="DFQ3" s="642"/>
      <c r="DFR3" s="642"/>
      <c r="DFS3" s="642"/>
      <c r="DFT3" s="642"/>
      <c r="DFU3" s="642"/>
      <c r="DFV3" s="642"/>
      <c r="DFW3" s="642"/>
      <c r="DFX3" s="642"/>
      <c r="DFY3" s="642"/>
      <c r="DFZ3" s="642"/>
      <c r="DGA3" s="642"/>
      <c r="DGB3" s="642"/>
      <c r="DGC3" s="642"/>
      <c r="DGD3" s="642"/>
      <c r="DGE3" s="642"/>
      <c r="DGF3" s="642"/>
      <c r="DGG3" s="642"/>
      <c r="DGH3" s="642"/>
      <c r="DGI3" s="642"/>
      <c r="DGJ3" s="642"/>
      <c r="DGK3" s="642"/>
      <c r="DGL3" s="642"/>
      <c r="DGM3" s="642"/>
      <c r="DGN3" s="642"/>
      <c r="DGO3" s="642"/>
      <c r="DGP3" s="642"/>
      <c r="DGQ3" s="642"/>
      <c r="DGR3" s="642"/>
      <c r="DGS3" s="642"/>
      <c r="DGT3" s="642"/>
      <c r="DGU3" s="642"/>
      <c r="DGV3" s="642"/>
      <c r="DGW3" s="642"/>
      <c r="DGX3" s="642"/>
      <c r="DGY3" s="642"/>
      <c r="DGZ3" s="642"/>
      <c r="DHA3" s="642"/>
      <c r="DHB3" s="642"/>
      <c r="DHC3" s="642"/>
      <c r="DHD3" s="642"/>
      <c r="DHE3" s="642"/>
      <c r="DHF3" s="642"/>
      <c r="DHG3" s="642"/>
      <c r="DHH3" s="642"/>
      <c r="DHI3" s="642"/>
      <c r="DHJ3" s="642"/>
      <c r="DHK3" s="642"/>
      <c r="DHL3" s="642"/>
      <c r="DHM3" s="642"/>
      <c r="DHN3" s="642"/>
      <c r="DHO3" s="642"/>
      <c r="DHP3" s="642"/>
      <c r="DHQ3" s="642"/>
      <c r="DHR3" s="642"/>
      <c r="DHS3" s="642"/>
      <c r="DHT3" s="642"/>
      <c r="DHU3" s="642"/>
      <c r="DHV3" s="642"/>
      <c r="DHW3" s="642"/>
      <c r="DHX3" s="642"/>
      <c r="DHY3" s="642"/>
      <c r="DHZ3" s="642"/>
      <c r="DIA3" s="642"/>
      <c r="DIB3" s="642"/>
      <c r="DIC3" s="642"/>
      <c r="DID3" s="642"/>
      <c r="DIE3" s="642"/>
      <c r="DIF3" s="642"/>
      <c r="DIG3" s="642"/>
      <c r="DIH3" s="642"/>
      <c r="DII3" s="642"/>
      <c r="DIJ3" s="642"/>
      <c r="DIK3" s="642"/>
      <c r="DIL3" s="642"/>
      <c r="DIM3" s="642"/>
      <c r="DIN3" s="642"/>
      <c r="DIO3" s="642"/>
      <c r="DIP3" s="642"/>
      <c r="DIQ3" s="642"/>
      <c r="DIR3" s="642"/>
      <c r="DIS3" s="642"/>
      <c r="DIT3" s="642"/>
      <c r="DIU3" s="642"/>
      <c r="DIV3" s="642"/>
      <c r="DIW3" s="642"/>
      <c r="DIX3" s="642"/>
      <c r="DIY3" s="642"/>
      <c r="DIZ3" s="642"/>
      <c r="DJA3" s="642"/>
      <c r="DJB3" s="642"/>
      <c r="DJC3" s="642"/>
      <c r="DJD3" s="642"/>
      <c r="DJE3" s="642"/>
      <c r="DJF3" s="642"/>
      <c r="DJG3" s="642"/>
      <c r="DJH3" s="642"/>
      <c r="DJI3" s="642"/>
      <c r="DJJ3" s="642"/>
      <c r="DJK3" s="642"/>
      <c r="DJL3" s="642"/>
      <c r="DJM3" s="642"/>
      <c r="DJN3" s="642"/>
      <c r="DJO3" s="642"/>
      <c r="DJP3" s="642"/>
      <c r="DJQ3" s="642"/>
      <c r="DJR3" s="642"/>
      <c r="DJS3" s="642"/>
      <c r="DJT3" s="642"/>
      <c r="DJU3" s="642"/>
      <c r="DJV3" s="642"/>
      <c r="DJW3" s="642"/>
      <c r="DJX3" s="642"/>
      <c r="DJY3" s="642"/>
      <c r="DJZ3" s="642"/>
      <c r="DKA3" s="642"/>
      <c r="DKB3" s="642"/>
      <c r="DKC3" s="642"/>
      <c r="DKD3" s="642"/>
      <c r="DKE3" s="642"/>
      <c r="DKF3" s="642"/>
      <c r="DKG3" s="642"/>
      <c r="DKH3" s="642"/>
      <c r="DKI3" s="642"/>
      <c r="DKJ3" s="642"/>
      <c r="DKK3" s="642"/>
      <c r="DKL3" s="642"/>
      <c r="DKM3" s="642"/>
      <c r="DKN3" s="642"/>
      <c r="DKO3" s="642"/>
      <c r="DKP3" s="642"/>
      <c r="DKQ3" s="642"/>
      <c r="DKR3" s="642"/>
      <c r="DKS3" s="642"/>
      <c r="DKT3" s="642"/>
      <c r="DKU3" s="642"/>
      <c r="DKV3" s="642"/>
      <c r="DKW3" s="642"/>
      <c r="DKX3" s="642"/>
      <c r="DKY3" s="642"/>
      <c r="DKZ3" s="642"/>
      <c r="DLA3" s="642"/>
      <c r="DLB3" s="642"/>
      <c r="DLC3" s="642"/>
      <c r="DLD3" s="642"/>
      <c r="DLE3" s="642"/>
      <c r="DLF3" s="642"/>
      <c r="DLG3" s="642"/>
      <c r="DLH3" s="642"/>
      <c r="DLI3" s="642"/>
      <c r="DLJ3" s="642"/>
      <c r="DLK3" s="642"/>
      <c r="DLL3" s="642"/>
      <c r="DLM3" s="642"/>
      <c r="DLN3" s="642"/>
      <c r="DLO3" s="642"/>
      <c r="DLP3" s="642"/>
      <c r="DLQ3" s="642"/>
      <c r="DLR3" s="642"/>
      <c r="DLS3" s="642"/>
      <c r="DLT3" s="642"/>
      <c r="DLU3" s="642"/>
      <c r="DLV3" s="642"/>
      <c r="DLW3" s="642"/>
      <c r="DLX3" s="642"/>
      <c r="DLY3" s="642"/>
      <c r="DLZ3" s="642"/>
      <c r="DMA3" s="642"/>
      <c r="DMB3" s="642"/>
      <c r="DMC3" s="642"/>
      <c r="DMD3" s="642"/>
      <c r="DME3" s="642"/>
      <c r="DMF3" s="642"/>
      <c r="DMG3" s="642"/>
      <c r="DMH3" s="642"/>
      <c r="DMI3" s="642"/>
      <c r="DMJ3" s="642"/>
      <c r="DMK3" s="642"/>
      <c r="DML3" s="642"/>
      <c r="DMM3" s="642"/>
      <c r="DMN3" s="642"/>
      <c r="DMO3" s="642"/>
      <c r="DMP3" s="642"/>
      <c r="DMQ3" s="642"/>
      <c r="DMR3" s="642"/>
      <c r="DMS3" s="642"/>
      <c r="DMT3" s="642"/>
      <c r="DMU3" s="642"/>
      <c r="DMV3" s="642"/>
      <c r="DMW3" s="642"/>
      <c r="DMX3" s="642"/>
      <c r="DMY3" s="642"/>
      <c r="DMZ3" s="642"/>
      <c r="DNA3" s="642"/>
      <c r="DNB3" s="642"/>
      <c r="DNC3" s="642"/>
      <c r="DND3" s="642"/>
      <c r="DNE3" s="642"/>
      <c r="DNF3" s="642"/>
      <c r="DNG3" s="642"/>
      <c r="DNH3" s="642"/>
      <c r="DNI3" s="642"/>
      <c r="DNJ3" s="642"/>
      <c r="DNK3" s="642"/>
      <c r="DNL3" s="642"/>
      <c r="DNM3" s="642"/>
      <c r="DNN3" s="642"/>
      <c r="DNO3" s="642"/>
      <c r="DNP3" s="642"/>
      <c r="DNQ3" s="642"/>
      <c r="DNR3" s="642"/>
      <c r="DNS3" s="642"/>
      <c r="DNT3" s="642"/>
      <c r="DNU3" s="642"/>
      <c r="DNV3" s="642"/>
      <c r="DNW3" s="642"/>
      <c r="DNX3" s="642"/>
      <c r="DNY3" s="642"/>
      <c r="DNZ3" s="642"/>
      <c r="DOA3" s="642"/>
      <c r="DOB3" s="642"/>
      <c r="DOC3" s="642"/>
      <c r="DOD3" s="642"/>
      <c r="DOE3" s="642"/>
      <c r="DOF3" s="642"/>
      <c r="DOG3" s="642"/>
      <c r="DOH3" s="642"/>
      <c r="DOI3" s="642"/>
      <c r="DOJ3" s="642"/>
      <c r="DOK3" s="642"/>
      <c r="DOL3" s="642"/>
      <c r="DOM3" s="642"/>
      <c r="DON3" s="642"/>
      <c r="DOO3" s="642"/>
      <c r="DOP3" s="642"/>
      <c r="DOQ3" s="642"/>
      <c r="DOR3" s="642"/>
      <c r="DOS3" s="642"/>
      <c r="DOT3" s="642"/>
      <c r="DOU3" s="642"/>
      <c r="DOV3" s="642"/>
      <c r="DOW3" s="642"/>
      <c r="DOX3" s="642"/>
      <c r="DOY3" s="642"/>
      <c r="DOZ3" s="642"/>
      <c r="DPA3" s="642"/>
      <c r="DPB3" s="642"/>
      <c r="DPC3" s="642"/>
      <c r="DPD3" s="642"/>
      <c r="DPE3" s="642"/>
      <c r="DPF3" s="642"/>
      <c r="DPG3" s="642"/>
      <c r="DPH3" s="642"/>
      <c r="DPI3" s="642"/>
      <c r="DPJ3" s="642"/>
      <c r="DPK3" s="642"/>
      <c r="DPL3" s="642"/>
      <c r="DPM3" s="642"/>
      <c r="DPN3" s="642"/>
      <c r="DPO3" s="642"/>
      <c r="DPP3" s="642"/>
      <c r="DPQ3" s="642"/>
      <c r="DPR3" s="642"/>
      <c r="DPS3" s="642"/>
      <c r="DPT3" s="642"/>
      <c r="DPU3" s="642"/>
      <c r="DPV3" s="642"/>
      <c r="DPW3" s="642"/>
      <c r="DPX3" s="642"/>
      <c r="DPY3" s="642"/>
      <c r="DPZ3" s="642"/>
      <c r="DQA3" s="642"/>
      <c r="DQB3" s="642"/>
      <c r="DQC3" s="642"/>
      <c r="DQD3" s="642"/>
      <c r="DQE3" s="642"/>
      <c r="DQF3" s="642"/>
      <c r="DQG3" s="642"/>
      <c r="DQH3" s="642"/>
      <c r="DQI3" s="642"/>
      <c r="DQJ3" s="642"/>
      <c r="DQK3" s="642"/>
      <c r="DQL3" s="642"/>
      <c r="DQM3" s="642"/>
      <c r="DQN3" s="642"/>
      <c r="DQO3" s="642"/>
      <c r="DQP3" s="642"/>
      <c r="DQQ3" s="642"/>
      <c r="DQR3" s="642"/>
      <c r="DQS3" s="642"/>
      <c r="DQT3" s="642"/>
      <c r="DQU3" s="642"/>
      <c r="DQV3" s="642"/>
      <c r="DQW3" s="642"/>
      <c r="DQX3" s="642"/>
      <c r="DQY3" s="642"/>
      <c r="DQZ3" s="642"/>
      <c r="DRA3" s="642"/>
      <c r="DRB3" s="642"/>
      <c r="DRC3" s="642"/>
      <c r="DRD3" s="642"/>
      <c r="DRE3" s="642"/>
      <c r="DRF3" s="642"/>
      <c r="DRG3" s="642"/>
      <c r="DRH3" s="642"/>
      <c r="DRI3" s="642"/>
      <c r="DRJ3" s="642"/>
      <c r="DRK3" s="642"/>
      <c r="DRL3" s="642"/>
      <c r="DRM3" s="642"/>
      <c r="DRN3" s="642"/>
      <c r="DRO3" s="642"/>
      <c r="DRP3" s="642"/>
      <c r="DRQ3" s="642"/>
      <c r="DRR3" s="642"/>
      <c r="DRS3" s="642"/>
      <c r="DRT3" s="642"/>
      <c r="DRU3" s="642"/>
      <c r="DRV3" s="642"/>
      <c r="DRW3" s="642"/>
      <c r="DRX3" s="642"/>
      <c r="DRY3" s="642"/>
      <c r="DRZ3" s="642"/>
      <c r="DSA3" s="642"/>
      <c r="DSB3" s="642"/>
      <c r="DSC3" s="642"/>
      <c r="DSD3" s="642"/>
      <c r="DSE3" s="642"/>
      <c r="DSF3" s="642"/>
      <c r="DSG3" s="642"/>
      <c r="DSH3" s="642"/>
      <c r="DSI3" s="642"/>
      <c r="DSJ3" s="642"/>
      <c r="DSK3" s="642"/>
      <c r="DSL3" s="642"/>
      <c r="DSM3" s="642"/>
      <c r="DSN3" s="642"/>
      <c r="DSO3" s="642"/>
      <c r="DSP3" s="642"/>
      <c r="DSQ3" s="642"/>
      <c r="DSR3" s="642"/>
      <c r="DSS3" s="642"/>
      <c r="DST3" s="642"/>
      <c r="DSU3" s="642"/>
      <c r="DSV3" s="642"/>
      <c r="DSW3" s="642"/>
      <c r="DSX3" s="642"/>
      <c r="DSY3" s="642"/>
      <c r="DSZ3" s="642"/>
      <c r="DTA3" s="642"/>
      <c r="DTB3" s="642"/>
      <c r="DTC3" s="642"/>
      <c r="DTD3" s="642"/>
      <c r="DTE3" s="642"/>
      <c r="DTF3" s="642"/>
      <c r="DTG3" s="642"/>
      <c r="DTH3" s="642"/>
      <c r="DTI3" s="642"/>
      <c r="DTJ3" s="642"/>
      <c r="DTK3" s="642"/>
      <c r="DTL3" s="642"/>
      <c r="DTM3" s="642"/>
      <c r="DTN3" s="642"/>
      <c r="DTO3" s="642"/>
      <c r="DTP3" s="642"/>
      <c r="DTQ3" s="642"/>
      <c r="DTR3" s="642"/>
      <c r="DTS3" s="642"/>
      <c r="DTT3" s="642"/>
      <c r="DTU3" s="642"/>
      <c r="DTV3" s="642"/>
      <c r="DTW3" s="642"/>
      <c r="DTX3" s="642"/>
      <c r="DTY3" s="642"/>
      <c r="DTZ3" s="642"/>
      <c r="DUA3" s="642"/>
      <c r="DUB3" s="642"/>
      <c r="DUC3" s="642"/>
      <c r="DUD3" s="642"/>
      <c r="DUE3" s="642"/>
      <c r="DUF3" s="642"/>
      <c r="DUG3" s="642"/>
      <c r="DUH3" s="642"/>
      <c r="DUI3" s="642"/>
      <c r="DUJ3" s="642"/>
      <c r="DUK3" s="642"/>
      <c r="DUL3" s="642"/>
      <c r="DUM3" s="642"/>
      <c r="DUN3" s="642"/>
      <c r="DUO3" s="642"/>
      <c r="DUP3" s="642"/>
      <c r="DUQ3" s="642"/>
      <c r="DUR3" s="642"/>
      <c r="DUS3" s="642"/>
      <c r="DUT3" s="642"/>
      <c r="DUU3" s="642"/>
      <c r="DUV3" s="642"/>
      <c r="DUW3" s="642"/>
      <c r="DUX3" s="642"/>
      <c r="DUY3" s="642"/>
      <c r="DUZ3" s="642"/>
      <c r="DVA3" s="642"/>
      <c r="DVB3" s="642"/>
      <c r="DVC3" s="642"/>
      <c r="DVD3" s="642"/>
      <c r="DVE3" s="642"/>
      <c r="DVF3" s="642"/>
      <c r="DVG3" s="642"/>
      <c r="DVH3" s="642"/>
      <c r="DVI3" s="642"/>
      <c r="DVJ3" s="642"/>
      <c r="DVK3" s="642"/>
      <c r="DVL3" s="642"/>
      <c r="DVM3" s="642"/>
      <c r="DVN3" s="642"/>
      <c r="DVO3" s="642"/>
      <c r="DVP3" s="642"/>
      <c r="DVQ3" s="642"/>
      <c r="DVR3" s="642"/>
      <c r="DVS3" s="642"/>
      <c r="DVT3" s="642"/>
      <c r="DVU3" s="642"/>
      <c r="DVV3" s="642"/>
      <c r="DVW3" s="642"/>
      <c r="DVX3" s="642"/>
      <c r="DVY3" s="642"/>
      <c r="DVZ3" s="642"/>
      <c r="DWA3" s="642"/>
      <c r="DWB3" s="642"/>
      <c r="DWC3" s="642"/>
      <c r="DWD3" s="642"/>
      <c r="DWE3" s="642"/>
      <c r="DWF3" s="642"/>
      <c r="DWG3" s="642"/>
      <c r="DWH3" s="642"/>
      <c r="DWI3" s="642"/>
      <c r="DWJ3" s="642"/>
      <c r="DWK3" s="642"/>
      <c r="DWL3" s="642"/>
      <c r="DWM3" s="642"/>
      <c r="DWN3" s="642"/>
      <c r="DWO3" s="642"/>
      <c r="DWP3" s="642"/>
      <c r="DWQ3" s="642"/>
      <c r="DWR3" s="642"/>
      <c r="DWS3" s="642"/>
      <c r="DWT3" s="642"/>
      <c r="DWU3" s="642"/>
      <c r="DWV3" s="642"/>
      <c r="DWW3" s="642"/>
      <c r="DWX3" s="642"/>
      <c r="DWY3" s="642"/>
      <c r="DWZ3" s="642"/>
      <c r="DXA3" s="642"/>
      <c r="DXB3" s="642"/>
      <c r="DXC3" s="642"/>
      <c r="DXD3" s="642"/>
      <c r="DXE3" s="642"/>
      <c r="DXF3" s="642"/>
      <c r="DXG3" s="642"/>
      <c r="DXH3" s="642"/>
      <c r="DXI3" s="642"/>
      <c r="DXJ3" s="642"/>
      <c r="DXK3" s="642"/>
      <c r="DXL3" s="642"/>
      <c r="DXM3" s="642"/>
      <c r="DXN3" s="642"/>
      <c r="DXO3" s="642"/>
      <c r="DXP3" s="642"/>
      <c r="DXQ3" s="642"/>
      <c r="DXR3" s="642"/>
      <c r="DXS3" s="642"/>
      <c r="DXT3" s="642"/>
      <c r="DXU3" s="642"/>
      <c r="DXV3" s="642"/>
      <c r="DXW3" s="642"/>
      <c r="DXX3" s="642"/>
      <c r="DXY3" s="642"/>
      <c r="DXZ3" s="642"/>
      <c r="DYA3" s="642"/>
      <c r="DYB3" s="642"/>
      <c r="DYC3" s="642"/>
      <c r="DYD3" s="642"/>
      <c r="DYE3" s="642"/>
      <c r="DYF3" s="642"/>
      <c r="DYG3" s="642"/>
      <c r="DYH3" s="642"/>
      <c r="DYI3" s="642"/>
      <c r="DYJ3" s="642"/>
      <c r="DYK3" s="642"/>
      <c r="DYL3" s="642"/>
      <c r="DYM3" s="642"/>
      <c r="DYN3" s="642"/>
      <c r="DYO3" s="642"/>
      <c r="DYP3" s="642"/>
      <c r="DYQ3" s="642"/>
      <c r="DYR3" s="642"/>
      <c r="DYS3" s="642"/>
      <c r="DYT3" s="642"/>
      <c r="DYU3" s="642"/>
      <c r="DYV3" s="642"/>
      <c r="DYW3" s="642"/>
      <c r="DYX3" s="642"/>
      <c r="DYY3" s="642"/>
      <c r="DYZ3" s="642"/>
      <c r="DZA3" s="642"/>
      <c r="DZB3" s="642"/>
      <c r="DZC3" s="642"/>
      <c r="DZD3" s="642"/>
      <c r="DZE3" s="642"/>
      <c r="DZF3" s="642"/>
      <c r="DZG3" s="642"/>
      <c r="DZH3" s="642"/>
      <c r="DZI3" s="642"/>
      <c r="DZJ3" s="642"/>
      <c r="DZK3" s="642"/>
      <c r="DZL3" s="642"/>
      <c r="DZM3" s="642"/>
      <c r="DZN3" s="642"/>
      <c r="DZO3" s="642"/>
      <c r="DZP3" s="642"/>
      <c r="DZQ3" s="642"/>
      <c r="DZR3" s="642"/>
      <c r="DZS3" s="642"/>
      <c r="DZT3" s="642"/>
      <c r="DZU3" s="642"/>
      <c r="DZV3" s="642"/>
      <c r="DZW3" s="642"/>
      <c r="DZX3" s="642"/>
      <c r="DZY3" s="642"/>
      <c r="DZZ3" s="642"/>
      <c r="EAA3" s="642"/>
      <c r="EAB3" s="642"/>
      <c r="EAC3" s="642"/>
      <c r="EAD3" s="642"/>
      <c r="EAE3" s="642"/>
      <c r="EAF3" s="642"/>
      <c r="EAG3" s="642"/>
      <c r="EAH3" s="642"/>
      <c r="EAI3" s="642"/>
      <c r="EAJ3" s="642"/>
      <c r="EAK3" s="642"/>
      <c r="EAL3" s="642"/>
      <c r="EAM3" s="642"/>
      <c r="EAN3" s="642"/>
      <c r="EAO3" s="642"/>
      <c r="EAP3" s="642"/>
      <c r="EAQ3" s="642"/>
      <c r="EAR3" s="642"/>
      <c r="EAS3" s="642"/>
      <c r="EAT3" s="642"/>
      <c r="EAU3" s="642"/>
      <c r="EAV3" s="642"/>
      <c r="EAW3" s="642"/>
      <c r="EAX3" s="642"/>
      <c r="EAY3" s="642"/>
      <c r="EAZ3" s="642"/>
      <c r="EBA3" s="642"/>
      <c r="EBB3" s="642"/>
      <c r="EBC3" s="642"/>
      <c r="EBD3" s="642"/>
      <c r="EBE3" s="642"/>
      <c r="EBF3" s="642"/>
      <c r="EBG3" s="642"/>
      <c r="EBH3" s="642"/>
      <c r="EBI3" s="642"/>
      <c r="EBJ3" s="642"/>
      <c r="EBK3" s="642"/>
      <c r="EBL3" s="642"/>
      <c r="EBM3" s="642"/>
      <c r="EBN3" s="642"/>
      <c r="EBO3" s="642"/>
      <c r="EBP3" s="642"/>
      <c r="EBQ3" s="642"/>
      <c r="EBR3" s="642"/>
      <c r="EBS3" s="642"/>
      <c r="EBT3" s="642"/>
      <c r="EBU3" s="642"/>
      <c r="EBV3" s="642"/>
      <c r="EBW3" s="642"/>
      <c r="EBX3" s="642"/>
      <c r="EBY3" s="642"/>
      <c r="EBZ3" s="642"/>
      <c r="ECA3" s="642"/>
      <c r="ECB3" s="642"/>
      <c r="ECC3" s="642"/>
      <c r="ECD3" s="642"/>
      <c r="ECE3" s="642"/>
      <c r="ECF3" s="642"/>
      <c r="ECG3" s="642"/>
      <c r="ECH3" s="642"/>
      <c r="ECI3" s="642"/>
      <c r="ECJ3" s="642"/>
      <c r="ECK3" s="642"/>
      <c r="ECL3" s="642"/>
      <c r="ECM3" s="642"/>
      <c r="ECN3" s="642"/>
      <c r="ECO3" s="642"/>
      <c r="ECP3" s="642"/>
      <c r="ECQ3" s="642"/>
      <c r="ECR3" s="642"/>
      <c r="ECS3" s="642"/>
      <c r="ECT3" s="642"/>
      <c r="ECU3" s="642"/>
      <c r="ECV3" s="642"/>
      <c r="ECW3" s="642"/>
      <c r="ECX3" s="642"/>
      <c r="ECY3" s="642"/>
      <c r="ECZ3" s="642"/>
      <c r="EDA3" s="642"/>
      <c r="EDB3" s="642"/>
      <c r="EDC3" s="642"/>
      <c r="EDD3" s="642"/>
      <c r="EDE3" s="642"/>
      <c r="EDF3" s="642"/>
      <c r="EDG3" s="642"/>
      <c r="EDH3" s="642"/>
      <c r="EDI3" s="642"/>
      <c r="EDJ3" s="642"/>
      <c r="EDK3" s="642"/>
      <c r="EDL3" s="642"/>
      <c r="EDM3" s="642"/>
      <c r="EDN3" s="642"/>
      <c r="EDO3" s="642"/>
      <c r="EDP3" s="642"/>
      <c r="EDQ3" s="642"/>
      <c r="EDR3" s="642"/>
      <c r="EDS3" s="642"/>
      <c r="EDT3" s="642"/>
      <c r="EDU3" s="642"/>
      <c r="EDV3" s="642"/>
      <c r="EDW3" s="642"/>
      <c r="EDX3" s="642"/>
      <c r="EDY3" s="642"/>
      <c r="EDZ3" s="642"/>
      <c r="EEA3" s="642"/>
      <c r="EEB3" s="642"/>
      <c r="EEC3" s="642"/>
      <c r="EED3" s="642"/>
      <c r="EEE3" s="642"/>
      <c r="EEF3" s="642"/>
      <c r="EEG3" s="642"/>
      <c r="EEH3" s="642"/>
      <c r="EEI3" s="642"/>
      <c r="EEJ3" s="642"/>
      <c r="EEK3" s="642"/>
      <c r="EEL3" s="642"/>
      <c r="EEM3" s="642"/>
      <c r="EEN3" s="642"/>
      <c r="EEO3" s="642"/>
      <c r="EEP3" s="642"/>
      <c r="EEQ3" s="642"/>
      <c r="EER3" s="642"/>
      <c r="EES3" s="642"/>
      <c r="EET3" s="642"/>
      <c r="EEU3" s="642"/>
      <c r="EEV3" s="642"/>
      <c r="EEW3" s="642"/>
      <c r="EEX3" s="642"/>
      <c r="EEY3" s="642"/>
      <c r="EEZ3" s="642"/>
      <c r="EFA3" s="642"/>
      <c r="EFB3" s="642"/>
      <c r="EFC3" s="642"/>
      <c r="EFD3" s="642"/>
      <c r="EFE3" s="642"/>
      <c r="EFF3" s="642"/>
      <c r="EFG3" s="642"/>
      <c r="EFH3" s="642"/>
      <c r="EFI3" s="642"/>
      <c r="EFJ3" s="642"/>
      <c r="EFK3" s="642"/>
      <c r="EFL3" s="642"/>
      <c r="EFM3" s="642"/>
      <c r="EFN3" s="642"/>
      <c r="EFO3" s="642"/>
      <c r="EFP3" s="642"/>
      <c r="EFQ3" s="642"/>
      <c r="EFR3" s="642"/>
      <c r="EFS3" s="642"/>
      <c r="EFT3" s="642"/>
      <c r="EFU3" s="642"/>
      <c r="EFV3" s="642"/>
      <c r="EFW3" s="642"/>
      <c r="EFX3" s="642"/>
      <c r="EFY3" s="642"/>
      <c r="EFZ3" s="642"/>
      <c r="EGA3" s="642"/>
      <c r="EGB3" s="642"/>
      <c r="EGC3" s="642"/>
      <c r="EGD3" s="642"/>
      <c r="EGE3" s="642"/>
      <c r="EGF3" s="642"/>
      <c r="EGG3" s="642"/>
      <c r="EGH3" s="642"/>
      <c r="EGI3" s="642"/>
      <c r="EGJ3" s="642"/>
      <c r="EGK3" s="642"/>
      <c r="EGL3" s="642"/>
      <c r="EGM3" s="642"/>
      <c r="EGN3" s="642"/>
      <c r="EGO3" s="642"/>
      <c r="EGP3" s="642"/>
      <c r="EGQ3" s="642"/>
      <c r="EGR3" s="642"/>
      <c r="EGS3" s="642"/>
      <c r="EGT3" s="642"/>
      <c r="EGU3" s="642"/>
      <c r="EGV3" s="642"/>
      <c r="EGW3" s="642"/>
      <c r="EGX3" s="642"/>
      <c r="EGY3" s="642"/>
      <c r="EGZ3" s="642"/>
      <c r="EHA3" s="642"/>
      <c r="EHB3" s="642"/>
      <c r="EHC3" s="642"/>
      <c r="EHD3" s="642"/>
      <c r="EHE3" s="642"/>
      <c r="EHF3" s="642"/>
      <c r="EHG3" s="642"/>
      <c r="EHH3" s="642"/>
      <c r="EHI3" s="642"/>
      <c r="EHJ3" s="642"/>
      <c r="EHK3" s="642"/>
      <c r="EHL3" s="642"/>
      <c r="EHM3" s="642"/>
      <c r="EHN3" s="642"/>
      <c r="EHO3" s="642"/>
      <c r="EHP3" s="642"/>
      <c r="EHQ3" s="642"/>
      <c r="EHR3" s="642"/>
      <c r="EHS3" s="642"/>
      <c r="EHT3" s="642"/>
      <c r="EHU3" s="642"/>
      <c r="EHV3" s="642"/>
      <c r="EHW3" s="642"/>
      <c r="EHX3" s="642"/>
      <c r="EHY3" s="642"/>
      <c r="EHZ3" s="642"/>
      <c r="EIA3" s="642"/>
      <c r="EIB3" s="642"/>
      <c r="EIC3" s="642"/>
      <c r="EID3" s="642"/>
      <c r="EIE3" s="642"/>
      <c r="EIF3" s="642"/>
      <c r="EIG3" s="642"/>
      <c r="EIH3" s="642"/>
      <c r="EII3" s="642"/>
      <c r="EIJ3" s="642"/>
      <c r="EIK3" s="642"/>
      <c r="EIL3" s="642"/>
      <c r="EIM3" s="642"/>
      <c r="EIN3" s="642"/>
      <c r="EIO3" s="642"/>
      <c r="EIP3" s="642"/>
      <c r="EIQ3" s="642"/>
      <c r="EIR3" s="642"/>
      <c r="EIS3" s="642"/>
      <c r="EIT3" s="642"/>
      <c r="EIU3" s="642"/>
      <c r="EIV3" s="642"/>
      <c r="EIW3" s="642"/>
      <c r="EIX3" s="642"/>
      <c r="EIY3" s="642"/>
      <c r="EIZ3" s="642"/>
      <c r="EJA3" s="642"/>
      <c r="EJB3" s="642"/>
      <c r="EJC3" s="642"/>
      <c r="EJD3" s="642"/>
      <c r="EJE3" s="642"/>
      <c r="EJF3" s="642"/>
      <c r="EJG3" s="642"/>
      <c r="EJH3" s="642"/>
      <c r="EJI3" s="642"/>
      <c r="EJJ3" s="642"/>
      <c r="EJK3" s="642"/>
      <c r="EJL3" s="642"/>
      <c r="EJM3" s="642"/>
      <c r="EJN3" s="642"/>
      <c r="EJO3" s="642"/>
      <c r="EJP3" s="642"/>
      <c r="EJQ3" s="642"/>
      <c r="EJR3" s="642"/>
      <c r="EJS3" s="642"/>
      <c r="EJT3" s="642"/>
      <c r="EJU3" s="642"/>
      <c r="EJV3" s="642"/>
      <c r="EJW3" s="642"/>
      <c r="EJX3" s="642"/>
      <c r="EJY3" s="642"/>
      <c r="EJZ3" s="642"/>
      <c r="EKA3" s="642"/>
      <c r="EKB3" s="642"/>
      <c r="EKC3" s="642"/>
      <c r="EKD3" s="642"/>
      <c r="EKE3" s="642"/>
      <c r="EKF3" s="642"/>
      <c r="EKG3" s="642"/>
      <c r="EKH3" s="642"/>
      <c r="EKI3" s="642"/>
      <c r="EKJ3" s="642"/>
      <c r="EKK3" s="642"/>
      <c r="EKL3" s="642"/>
      <c r="EKM3" s="642"/>
      <c r="EKN3" s="642"/>
      <c r="EKO3" s="642"/>
      <c r="EKP3" s="642"/>
      <c r="EKQ3" s="642"/>
      <c r="EKR3" s="642"/>
      <c r="EKS3" s="642"/>
      <c r="EKT3" s="642"/>
      <c r="EKU3" s="642"/>
      <c r="EKV3" s="642"/>
      <c r="EKW3" s="642"/>
      <c r="EKX3" s="642"/>
      <c r="EKY3" s="642"/>
      <c r="EKZ3" s="642"/>
      <c r="ELA3" s="642"/>
      <c r="ELB3" s="642"/>
      <c r="ELC3" s="642"/>
      <c r="ELD3" s="642"/>
      <c r="ELE3" s="642"/>
      <c r="ELF3" s="642"/>
      <c r="ELG3" s="642"/>
      <c r="ELH3" s="642"/>
      <c r="ELI3" s="642"/>
      <c r="ELJ3" s="642"/>
      <c r="ELK3" s="642"/>
      <c r="ELL3" s="642"/>
      <c r="ELM3" s="642"/>
      <c r="ELN3" s="642"/>
      <c r="ELO3" s="642"/>
      <c r="ELP3" s="642"/>
      <c r="ELQ3" s="642"/>
      <c r="ELR3" s="642"/>
      <c r="ELS3" s="642"/>
      <c r="ELT3" s="642"/>
      <c r="ELU3" s="642"/>
      <c r="ELV3" s="642"/>
      <c r="ELW3" s="642"/>
      <c r="ELX3" s="642"/>
      <c r="ELY3" s="642"/>
      <c r="ELZ3" s="642"/>
      <c r="EMA3" s="642"/>
      <c r="EMB3" s="642"/>
      <c r="EMC3" s="642"/>
      <c r="EMD3" s="642"/>
      <c r="EME3" s="642"/>
      <c r="EMF3" s="642"/>
      <c r="EMG3" s="642"/>
      <c r="EMH3" s="642"/>
      <c r="EMI3" s="642"/>
      <c r="EMJ3" s="642"/>
      <c r="EMK3" s="642"/>
      <c r="EML3" s="642"/>
      <c r="EMM3" s="642"/>
      <c r="EMN3" s="642"/>
      <c r="EMO3" s="642"/>
      <c r="EMP3" s="642"/>
      <c r="EMQ3" s="642"/>
      <c r="EMR3" s="642"/>
      <c r="EMS3" s="642"/>
      <c r="EMT3" s="642"/>
      <c r="EMU3" s="642"/>
      <c r="EMV3" s="642"/>
      <c r="EMW3" s="642"/>
      <c r="EMX3" s="642"/>
      <c r="EMY3" s="642"/>
      <c r="EMZ3" s="642"/>
      <c r="ENA3" s="642"/>
      <c r="ENB3" s="642"/>
      <c r="ENC3" s="642"/>
      <c r="END3" s="642"/>
      <c r="ENE3" s="642"/>
      <c r="ENF3" s="642"/>
      <c r="ENG3" s="642"/>
      <c r="ENH3" s="642"/>
      <c r="ENI3" s="642"/>
      <c r="ENJ3" s="642"/>
      <c r="ENK3" s="642"/>
      <c r="ENL3" s="642"/>
      <c r="ENM3" s="642"/>
      <c r="ENN3" s="642"/>
      <c r="ENO3" s="642"/>
      <c r="ENP3" s="642"/>
      <c r="ENQ3" s="642"/>
      <c r="ENR3" s="642"/>
      <c r="ENS3" s="642"/>
      <c r="ENT3" s="642"/>
      <c r="ENU3" s="642"/>
      <c r="ENV3" s="642"/>
      <c r="ENW3" s="642"/>
      <c r="ENX3" s="642"/>
      <c r="ENY3" s="642"/>
      <c r="ENZ3" s="642"/>
      <c r="EOA3" s="642"/>
      <c r="EOB3" s="642"/>
      <c r="EOC3" s="642"/>
      <c r="EOD3" s="642"/>
      <c r="EOE3" s="642"/>
      <c r="EOF3" s="642"/>
      <c r="EOG3" s="642"/>
      <c r="EOH3" s="642"/>
      <c r="EOI3" s="642"/>
      <c r="EOJ3" s="642"/>
      <c r="EOK3" s="642"/>
      <c r="EOL3" s="642"/>
      <c r="EOM3" s="642"/>
      <c r="EON3" s="642"/>
      <c r="EOO3" s="642"/>
      <c r="EOP3" s="642"/>
      <c r="EOQ3" s="642"/>
      <c r="EOR3" s="642"/>
      <c r="EOS3" s="642"/>
      <c r="EOT3" s="642"/>
      <c r="EOU3" s="642"/>
      <c r="EOV3" s="642"/>
      <c r="EOW3" s="642"/>
      <c r="EOX3" s="642"/>
      <c r="EOY3" s="642"/>
      <c r="EOZ3" s="642"/>
      <c r="EPA3" s="642"/>
      <c r="EPB3" s="642"/>
      <c r="EPC3" s="642"/>
      <c r="EPD3" s="642"/>
      <c r="EPE3" s="642"/>
      <c r="EPF3" s="642"/>
      <c r="EPG3" s="642"/>
      <c r="EPH3" s="642"/>
      <c r="EPI3" s="642"/>
      <c r="EPJ3" s="642"/>
      <c r="EPK3" s="642"/>
      <c r="EPL3" s="642"/>
      <c r="EPM3" s="642"/>
      <c r="EPN3" s="642"/>
      <c r="EPO3" s="642"/>
      <c r="EPP3" s="642"/>
      <c r="EPQ3" s="642"/>
      <c r="EPR3" s="642"/>
      <c r="EPS3" s="642"/>
      <c r="EPT3" s="642"/>
      <c r="EPU3" s="642"/>
      <c r="EPV3" s="642"/>
      <c r="EPW3" s="642"/>
      <c r="EPX3" s="642"/>
      <c r="EPY3" s="642"/>
      <c r="EPZ3" s="642"/>
      <c r="EQA3" s="642"/>
      <c r="EQB3" s="642"/>
      <c r="EQC3" s="642"/>
      <c r="EQD3" s="642"/>
      <c r="EQE3" s="642"/>
      <c r="EQF3" s="642"/>
      <c r="EQG3" s="642"/>
      <c r="EQH3" s="642"/>
      <c r="EQI3" s="642"/>
      <c r="EQJ3" s="642"/>
      <c r="EQK3" s="642"/>
      <c r="EQL3" s="642"/>
      <c r="EQM3" s="642"/>
      <c r="EQN3" s="642"/>
      <c r="EQO3" s="642"/>
      <c r="EQP3" s="642"/>
      <c r="EQQ3" s="642"/>
      <c r="EQR3" s="642"/>
      <c r="EQS3" s="642"/>
      <c r="EQT3" s="642"/>
      <c r="EQU3" s="642"/>
      <c r="EQV3" s="642"/>
      <c r="EQW3" s="642"/>
      <c r="EQX3" s="642"/>
      <c r="EQY3" s="642"/>
      <c r="EQZ3" s="642"/>
      <c r="ERA3" s="642"/>
      <c r="ERB3" s="642"/>
      <c r="ERC3" s="642"/>
      <c r="ERD3" s="642"/>
      <c r="ERE3" s="642"/>
      <c r="ERF3" s="642"/>
      <c r="ERG3" s="642"/>
      <c r="ERH3" s="642"/>
      <c r="ERI3" s="642"/>
      <c r="ERJ3" s="642"/>
      <c r="ERK3" s="642"/>
      <c r="ERL3" s="642"/>
      <c r="ERM3" s="642"/>
      <c r="ERN3" s="642"/>
      <c r="ERO3" s="642"/>
      <c r="ERP3" s="642"/>
      <c r="ERQ3" s="642"/>
      <c r="ERR3" s="642"/>
      <c r="ERS3" s="642"/>
      <c r="ERT3" s="642"/>
      <c r="ERU3" s="642"/>
      <c r="ERV3" s="642"/>
      <c r="ERW3" s="642"/>
      <c r="ERX3" s="642"/>
      <c r="ERY3" s="642"/>
      <c r="ERZ3" s="642"/>
      <c r="ESA3" s="642"/>
      <c r="ESB3" s="642"/>
      <c r="ESC3" s="642"/>
      <c r="ESD3" s="642"/>
      <c r="ESE3" s="642"/>
      <c r="ESF3" s="642"/>
      <c r="ESG3" s="642"/>
      <c r="ESH3" s="642"/>
      <c r="ESI3" s="642"/>
      <c r="ESJ3" s="642"/>
      <c r="ESK3" s="642"/>
      <c r="ESL3" s="642"/>
      <c r="ESM3" s="642"/>
      <c r="ESN3" s="642"/>
      <c r="ESO3" s="642"/>
      <c r="ESP3" s="642"/>
      <c r="ESQ3" s="642"/>
      <c r="ESR3" s="642"/>
      <c r="ESS3" s="642"/>
      <c r="EST3" s="642"/>
      <c r="ESU3" s="642"/>
      <c r="ESV3" s="642"/>
      <c r="ESW3" s="642"/>
      <c r="ESX3" s="642"/>
      <c r="ESY3" s="642"/>
      <c r="ESZ3" s="642"/>
      <c r="ETA3" s="642"/>
      <c r="ETB3" s="642"/>
      <c r="ETC3" s="642"/>
      <c r="ETD3" s="642"/>
      <c r="ETE3" s="642"/>
      <c r="ETF3" s="642"/>
      <c r="ETG3" s="642"/>
      <c r="ETH3" s="642"/>
      <c r="ETI3" s="642"/>
      <c r="ETJ3" s="642"/>
      <c r="ETK3" s="642"/>
      <c r="ETL3" s="642"/>
      <c r="ETM3" s="642"/>
      <c r="ETN3" s="642"/>
      <c r="ETO3" s="642"/>
      <c r="ETP3" s="642"/>
      <c r="ETQ3" s="642"/>
      <c r="ETR3" s="642"/>
      <c r="ETS3" s="642"/>
      <c r="ETT3" s="642"/>
      <c r="ETU3" s="642"/>
      <c r="ETV3" s="642"/>
      <c r="ETW3" s="642"/>
      <c r="ETX3" s="642"/>
      <c r="ETY3" s="642"/>
      <c r="ETZ3" s="642"/>
      <c r="EUA3" s="642"/>
      <c r="EUB3" s="642"/>
      <c r="EUC3" s="642"/>
      <c r="EUD3" s="642"/>
      <c r="EUE3" s="642"/>
      <c r="EUF3" s="642"/>
      <c r="EUG3" s="642"/>
      <c r="EUH3" s="642"/>
      <c r="EUI3" s="642"/>
      <c r="EUJ3" s="642"/>
      <c r="EUK3" s="642"/>
      <c r="EUL3" s="642"/>
      <c r="EUM3" s="642"/>
      <c r="EUN3" s="642"/>
      <c r="EUO3" s="642"/>
      <c r="EUP3" s="642"/>
      <c r="EUQ3" s="642"/>
      <c r="EUR3" s="642"/>
      <c r="EUS3" s="642"/>
      <c r="EUT3" s="642"/>
      <c r="EUU3" s="642"/>
      <c r="EUV3" s="642"/>
      <c r="EUW3" s="642"/>
      <c r="EUX3" s="642"/>
      <c r="EUY3" s="642"/>
      <c r="EUZ3" s="642"/>
      <c r="EVA3" s="642"/>
      <c r="EVB3" s="642"/>
      <c r="EVC3" s="642"/>
      <c r="EVD3" s="642"/>
      <c r="EVE3" s="642"/>
      <c r="EVF3" s="642"/>
      <c r="EVG3" s="642"/>
      <c r="EVH3" s="642"/>
      <c r="EVI3" s="642"/>
      <c r="EVJ3" s="642"/>
      <c r="EVK3" s="642"/>
      <c r="EVL3" s="642"/>
      <c r="EVM3" s="642"/>
      <c r="EVN3" s="642"/>
      <c r="EVO3" s="642"/>
      <c r="EVP3" s="642"/>
      <c r="EVQ3" s="642"/>
      <c r="EVR3" s="642"/>
      <c r="EVS3" s="642"/>
      <c r="EVT3" s="642"/>
      <c r="EVU3" s="642"/>
      <c r="EVV3" s="642"/>
      <c r="EVW3" s="642"/>
      <c r="EVX3" s="642"/>
      <c r="EVY3" s="642"/>
      <c r="EVZ3" s="642"/>
      <c r="EWA3" s="642"/>
      <c r="EWB3" s="642"/>
      <c r="EWC3" s="642"/>
      <c r="EWD3" s="642"/>
      <c r="EWE3" s="642"/>
      <c r="EWF3" s="642"/>
      <c r="EWG3" s="642"/>
      <c r="EWH3" s="642"/>
      <c r="EWI3" s="642"/>
      <c r="EWJ3" s="642"/>
      <c r="EWK3" s="642"/>
      <c r="EWL3" s="642"/>
      <c r="EWM3" s="642"/>
      <c r="EWN3" s="642"/>
      <c r="EWO3" s="642"/>
      <c r="EWP3" s="642"/>
      <c r="EWQ3" s="642"/>
      <c r="EWR3" s="642"/>
      <c r="EWS3" s="642"/>
      <c r="EWT3" s="642"/>
      <c r="EWU3" s="642"/>
      <c r="EWV3" s="642"/>
      <c r="EWW3" s="642"/>
      <c r="EWX3" s="642"/>
      <c r="EWY3" s="642"/>
      <c r="EWZ3" s="642"/>
      <c r="EXA3" s="642"/>
      <c r="EXB3" s="642"/>
      <c r="EXC3" s="642"/>
      <c r="EXD3" s="642"/>
      <c r="EXE3" s="642"/>
      <c r="EXF3" s="642"/>
      <c r="EXG3" s="642"/>
      <c r="EXH3" s="642"/>
      <c r="EXI3" s="642"/>
      <c r="EXJ3" s="642"/>
      <c r="EXK3" s="642"/>
      <c r="EXL3" s="642"/>
      <c r="EXM3" s="642"/>
      <c r="EXN3" s="642"/>
      <c r="EXO3" s="642"/>
      <c r="EXP3" s="642"/>
      <c r="EXQ3" s="642"/>
      <c r="EXR3" s="642"/>
      <c r="EXS3" s="642"/>
      <c r="EXT3" s="642"/>
      <c r="EXU3" s="642"/>
      <c r="EXV3" s="642"/>
      <c r="EXW3" s="642"/>
      <c r="EXX3" s="642"/>
      <c r="EXY3" s="642"/>
      <c r="EXZ3" s="642"/>
      <c r="EYA3" s="642"/>
      <c r="EYB3" s="642"/>
      <c r="EYC3" s="642"/>
      <c r="EYD3" s="642"/>
      <c r="EYE3" s="642"/>
      <c r="EYF3" s="642"/>
      <c r="EYG3" s="642"/>
      <c r="EYH3" s="642"/>
      <c r="EYI3" s="642"/>
      <c r="EYJ3" s="642"/>
      <c r="EYK3" s="642"/>
      <c r="EYL3" s="642"/>
      <c r="EYM3" s="642"/>
      <c r="EYN3" s="642"/>
      <c r="EYO3" s="642"/>
      <c r="EYP3" s="642"/>
      <c r="EYQ3" s="642"/>
      <c r="EYR3" s="642"/>
      <c r="EYS3" s="642"/>
      <c r="EYT3" s="642"/>
      <c r="EYU3" s="642"/>
      <c r="EYV3" s="642"/>
      <c r="EYW3" s="642"/>
      <c r="EYX3" s="642"/>
      <c r="EYY3" s="642"/>
      <c r="EYZ3" s="642"/>
      <c r="EZA3" s="642"/>
      <c r="EZB3" s="642"/>
      <c r="EZC3" s="642"/>
      <c r="EZD3" s="642"/>
      <c r="EZE3" s="642"/>
      <c r="EZF3" s="642"/>
      <c r="EZG3" s="642"/>
      <c r="EZH3" s="642"/>
      <c r="EZI3" s="642"/>
      <c r="EZJ3" s="642"/>
      <c r="EZK3" s="642"/>
      <c r="EZL3" s="642"/>
      <c r="EZM3" s="642"/>
      <c r="EZN3" s="642"/>
      <c r="EZO3" s="642"/>
      <c r="EZP3" s="642"/>
      <c r="EZQ3" s="642"/>
      <c r="EZR3" s="642"/>
      <c r="EZS3" s="642"/>
      <c r="EZT3" s="642"/>
      <c r="EZU3" s="642"/>
      <c r="EZV3" s="642"/>
      <c r="EZW3" s="642"/>
      <c r="EZX3" s="642"/>
      <c r="EZY3" s="642"/>
      <c r="EZZ3" s="642"/>
      <c r="FAA3" s="642"/>
      <c r="FAB3" s="642"/>
      <c r="FAC3" s="642"/>
      <c r="FAD3" s="642"/>
      <c r="FAE3" s="642"/>
      <c r="FAF3" s="642"/>
      <c r="FAG3" s="642"/>
      <c r="FAH3" s="642"/>
      <c r="FAI3" s="642"/>
      <c r="FAJ3" s="642"/>
      <c r="FAK3" s="642"/>
      <c r="FAL3" s="642"/>
      <c r="FAM3" s="642"/>
      <c r="FAN3" s="642"/>
      <c r="FAO3" s="642"/>
      <c r="FAP3" s="642"/>
      <c r="FAQ3" s="642"/>
      <c r="FAR3" s="642"/>
      <c r="FAS3" s="642"/>
      <c r="FAT3" s="642"/>
      <c r="FAU3" s="642"/>
      <c r="FAV3" s="642"/>
      <c r="FAW3" s="642"/>
      <c r="FAX3" s="642"/>
      <c r="FAY3" s="642"/>
      <c r="FAZ3" s="642"/>
      <c r="FBA3" s="642"/>
      <c r="FBB3" s="642"/>
      <c r="FBC3" s="642"/>
      <c r="FBD3" s="642"/>
      <c r="FBE3" s="642"/>
      <c r="FBF3" s="642"/>
      <c r="FBG3" s="642"/>
      <c r="FBH3" s="642"/>
      <c r="FBI3" s="642"/>
      <c r="FBJ3" s="642"/>
      <c r="FBK3" s="642"/>
      <c r="FBL3" s="642"/>
      <c r="FBM3" s="642"/>
      <c r="FBN3" s="642"/>
      <c r="FBO3" s="642"/>
      <c r="FBP3" s="642"/>
      <c r="FBQ3" s="642"/>
      <c r="FBR3" s="642"/>
      <c r="FBS3" s="642"/>
      <c r="FBT3" s="642"/>
      <c r="FBU3" s="642"/>
      <c r="FBV3" s="642"/>
      <c r="FBW3" s="642"/>
      <c r="FBX3" s="642"/>
      <c r="FBY3" s="642"/>
      <c r="FBZ3" s="642"/>
      <c r="FCA3" s="642"/>
      <c r="FCB3" s="642"/>
      <c r="FCC3" s="642"/>
      <c r="FCD3" s="642"/>
      <c r="FCE3" s="642"/>
      <c r="FCF3" s="642"/>
      <c r="FCG3" s="642"/>
      <c r="FCH3" s="642"/>
      <c r="FCI3" s="642"/>
      <c r="FCJ3" s="642"/>
      <c r="FCK3" s="642"/>
      <c r="FCL3" s="642"/>
      <c r="FCM3" s="642"/>
      <c r="FCN3" s="642"/>
      <c r="FCO3" s="642"/>
      <c r="FCP3" s="642"/>
      <c r="FCQ3" s="642"/>
      <c r="FCR3" s="642"/>
      <c r="FCS3" s="642"/>
      <c r="FCT3" s="642"/>
      <c r="FCU3" s="642"/>
      <c r="FCV3" s="642"/>
      <c r="FCW3" s="642"/>
      <c r="FCX3" s="642"/>
      <c r="FCY3" s="642"/>
      <c r="FCZ3" s="642"/>
      <c r="FDA3" s="642"/>
      <c r="FDB3" s="642"/>
      <c r="FDC3" s="642"/>
      <c r="FDD3" s="642"/>
      <c r="FDE3" s="642"/>
      <c r="FDF3" s="642"/>
      <c r="FDG3" s="642"/>
      <c r="FDH3" s="642"/>
      <c r="FDI3" s="642"/>
      <c r="FDJ3" s="642"/>
      <c r="FDK3" s="642"/>
      <c r="FDL3" s="642"/>
      <c r="FDM3" s="642"/>
      <c r="FDN3" s="642"/>
      <c r="FDO3" s="642"/>
      <c r="FDP3" s="642"/>
      <c r="FDQ3" s="642"/>
      <c r="FDR3" s="642"/>
      <c r="FDS3" s="642"/>
      <c r="FDT3" s="642"/>
      <c r="FDU3" s="642"/>
      <c r="FDV3" s="642"/>
      <c r="FDW3" s="642"/>
      <c r="FDX3" s="642"/>
      <c r="FDY3" s="642"/>
      <c r="FDZ3" s="642"/>
      <c r="FEA3" s="642"/>
      <c r="FEB3" s="642"/>
      <c r="FEC3" s="642"/>
      <c r="FED3" s="642"/>
      <c r="FEE3" s="642"/>
      <c r="FEF3" s="642"/>
      <c r="FEG3" s="642"/>
      <c r="FEH3" s="642"/>
      <c r="FEI3" s="642"/>
      <c r="FEJ3" s="642"/>
      <c r="FEK3" s="642"/>
      <c r="FEL3" s="642"/>
      <c r="FEM3" s="642"/>
      <c r="FEN3" s="642"/>
      <c r="FEO3" s="642"/>
      <c r="FEP3" s="642"/>
      <c r="FEQ3" s="642"/>
      <c r="FER3" s="642"/>
      <c r="FES3" s="642"/>
      <c r="FET3" s="642"/>
      <c r="FEU3" s="642"/>
      <c r="FEV3" s="642"/>
      <c r="FEW3" s="642"/>
      <c r="FEX3" s="642"/>
      <c r="FEY3" s="642"/>
      <c r="FEZ3" s="642"/>
      <c r="FFA3" s="642"/>
      <c r="FFB3" s="642"/>
      <c r="FFC3" s="642"/>
      <c r="FFD3" s="642"/>
      <c r="FFE3" s="642"/>
      <c r="FFF3" s="642"/>
      <c r="FFG3" s="642"/>
      <c r="FFH3" s="642"/>
      <c r="FFI3" s="642"/>
      <c r="FFJ3" s="642"/>
      <c r="FFK3" s="642"/>
      <c r="FFL3" s="642"/>
      <c r="FFM3" s="642"/>
      <c r="FFN3" s="642"/>
      <c r="FFO3" s="642"/>
      <c r="FFP3" s="642"/>
      <c r="FFQ3" s="642"/>
      <c r="FFR3" s="642"/>
      <c r="FFS3" s="642"/>
      <c r="FFT3" s="642"/>
      <c r="FFU3" s="642"/>
      <c r="FFV3" s="642"/>
      <c r="FFW3" s="642"/>
      <c r="FFX3" s="642"/>
      <c r="FFY3" s="642"/>
      <c r="FFZ3" s="642"/>
      <c r="FGA3" s="642"/>
      <c r="FGB3" s="642"/>
      <c r="FGC3" s="642"/>
      <c r="FGD3" s="642"/>
      <c r="FGE3" s="642"/>
      <c r="FGF3" s="642"/>
      <c r="FGG3" s="642"/>
      <c r="FGH3" s="642"/>
      <c r="FGI3" s="642"/>
      <c r="FGJ3" s="642"/>
      <c r="FGK3" s="642"/>
      <c r="FGL3" s="642"/>
      <c r="FGM3" s="642"/>
      <c r="FGN3" s="642"/>
      <c r="FGO3" s="642"/>
      <c r="FGP3" s="642"/>
      <c r="FGQ3" s="642"/>
      <c r="FGR3" s="642"/>
      <c r="FGS3" s="642"/>
      <c r="FGT3" s="642"/>
      <c r="FGU3" s="642"/>
      <c r="FGV3" s="642"/>
      <c r="FGW3" s="642"/>
      <c r="FGX3" s="642"/>
      <c r="FGY3" s="642"/>
      <c r="FGZ3" s="642"/>
      <c r="FHA3" s="642"/>
      <c r="FHB3" s="642"/>
      <c r="FHC3" s="642"/>
      <c r="FHD3" s="642"/>
      <c r="FHE3" s="642"/>
      <c r="FHF3" s="642"/>
      <c r="FHG3" s="642"/>
      <c r="FHH3" s="642"/>
      <c r="FHI3" s="642"/>
      <c r="FHJ3" s="642"/>
      <c r="FHK3" s="642"/>
      <c r="FHL3" s="642"/>
      <c r="FHM3" s="642"/>
      <c r="FHN3" s="642"/>
      <c r="FHO3" s="642"/>
      <c r="FHP3" s="642"/>
      <c r="FHQ3" s="642"/>
      <c r="FHR3" s="642"/>
      <c r="FHS3" s="642"/>
      <c r="FHT3" s="642"/>
      <c r="FHU3" s="642"/>
      <c r="FHV3" s="642"/>
      <c r="FHW3" s="642"/>
      <c r="FHX3" s="642"/>
      <c r="FHY3" s="642"/>
      <c r="FHZ3" s="642"/>
      <c r="FIA3" s="642"/>
      <c r="FIB3" s="642"/>
      <c r="FIC3" s="642"/>
      <c r="FID3" s="642"/>
      <c r="FIE3" s="642"/>
      <c r="FIF3" s="642"/>
      <c r="FIG3" s="642"/>
      <c r="FIH3" s="642"/>
      <c r="FII3" s="642"/>
      <c r="FIJ3" s="642"/>
      <c r="FIK3" s="642"/>
      <c r="FIL3" s="642"/>
      <c r="FIM3" s="642"/>
      <c r="FIN3" s="642"/>
      <c r="FIO3" s="642"/>
      <c r="FIP3" s="642"/>
      <c r="FIQ3" s="642"/>
      <c r="FIR3" s="642"/>
      <c r="FIS3" s="642"/>
      <c r="FIT3" s="642"/>
      <c r="FIU3" s="642"/>
      <c r="FIV3" s="642"/>
      <c r="FIW3" s="642"/>
      <c r="FIX3" s="642"/>
      <c r="FIY3" s="642"/>
      <c r="FIZ3" s="642"/>
      <c r="FJA3" s="642"/>
      <c r="FJB3" s="642"/>
      <c r="FJC3" s="642"/>
      <c r="FJD3" s="642"/>
      <c r="FJE3" s="642"/>
      <c r="FJF3" s="642"/>
      <c r="FJG3" s="642"/>
      <c r="FJH3" s="642"/>
      <c r="FJI3" s="642"/>
      <c r="FJJ3" s="642"/>
      <c r="FJK3" s="642"/>
      <c r="FJL3" s="642"/>
      <c r="FJM3" s="642"/>
      <c r="FJN3" s="642"/>
      <c r="FJO3" s="642"/>
      <c r="FJP3" s="642"/>
      <c r="FJQ3" s="642"/>
      <c r="FJR3" s="642"/>
      <c r="FJS3" s="642"/>
      <c r="FJT3" s="642"/>
      <c r="FJU3" s="642"/>
      <c r="FJV3" s="642"/>
      <c r="FJW3" s="642"/>
      <c r="FJX3" s="642"/>
      <c r="FJY3" s="642"/>
      <c r="FJZ3" s="642"/>
      <c r="FKA3" s="642"/>
      <c r="FKB3" s="642"/>
      <c r="FKC3" s="642"/>
      <c r="FKD3" s="642"/>
      <c r="FKE3" s="642"/>
      <c r="FKF3" s="642"/>
      <c r="FKG3" s="642"/>
      <c r="FKH3" s="642"/>
      <c r="FKI3" s="642"/>
      <c r="FKJ3" s="642"/>
      <c r="FKK3" s="642"/>
      <c r="FKL3" s="642"/>
      <c r="FKM3" s="642"/>
      <c r="FKN3" s="642"/>
      <c r="FKO3" s="642"/>
      <c r="FKP3" s="642"/>
      <c r="FKQ3" s="642"/>
      <c r="FKR3" s="642"/>
      <c r="FKS3" s="642"/>
      <c r="FKT3" s="642"/>
      <c r="FKU3" s="642"/>
      <c r="FKV3" s="642"/>
      <c r="FKW3" s="642"/>
      <c r="FKX3" s="642"/>
      <c r="FKY3" s="642"/>
      <c r="FKZ3" s="642"/>
      <c r="FLA3" s="642"/>
      <c r="FLB3" s="642"/>
      <c r="FLC3" s="642"/>
      <c r="FLD3" s="642"/>
      <c r="FLE3" s="642"/>
      <c r="FLF3" s="642"/>
      <c r="FLG3" s="642"/>
      <c r="FLH3" s="642"/>
      <c r="FLI3" s="642"/>
      <c r="FLJ3" s="642"/>
      <c r="FLK3" s="642"/>
      <c r="FLL3" s="642"/>
      <c r="FLM3" s="642"/>
      <c r="FLN3" s="642"/>
      <c r="FLO3" s="642"/>
      <c r="FLP3" s="642"/>
      <c r="FLQ3" s="642"/>
      <c r="FLR3" s="642"/>
      <c r="FLS3" s="642"/>
      <c r="FLT3" s="642"/>
      <c r="FLU3" s="642"/>
      <c r="FLV3" s="642"/>
      <c r="FLW3" s="642"/>
      <c r="FLX3" s="642"/>
      <c r="FLY3" s="642"/>
      <c r="FLZ3" s="642"/>
      <c r="FMA3" s="642"/>
      <c r="FMB3" s="642"/>
      <c r="FMC3" s="642"/>
      <c r="FMD3" s="642"/>
      <c r="FME3" s="642"/>
      <c r="FMF3" s="642"/>
      <c r="FMG3" s="642"/>
      <c r="FMH3" s="642"/>
      <c r="FMI3" s="642"/>
      <c r="FMJ3" s="642"/>
      <c r="FMK3" s="642"/>
      <c r="FML3" s="642"/>
      <c r="FMM3" s="642"/>
      <c r="FMN3" s="642"/>
      <c r="FMO3" s="642"/>
      <c r="FMP3" s="642"/>
      <c r="FMQ3" s="642"/>
      <c r="FMR3" s="642"/>
      <c r="FMS3" s="642"/>
      <c r="FMT3" s="642"/>
      <c r="FMU3" s="642"/>
      <c r="FMV3" s="642"/>
      <c r="FMW3" s="642"/>
      <c r="FMX3" s="642"/>
      <c r="FMY3" s="642"/>
      <c r="FMZ3" s="642"/>
      <c r="FNA3" s="642"/>
      <c r="FNB3" s="642"/>
      <c r="FNC3" s="642"/>
      <c r="FND3" s="642"/>
      <c r="FNE3" s="642"/>
      <c r="FNF3" s="642"/>
      <c r="FNG3" s="642"/>
      <c r="FNH3" s="642"/>
      <c r="FNI3" s="642"/>
      <c r="FNJ3" s="642"/>
      <c r="FNK3" s="642"/>
      <c r="FNL3" s="642"/>
      <c r="FNM3" s="642"/>
      <c r="FNN3" s="642"/>
      <c r="FNO3" s="642"/>
      <c r="FNP3" s="642"/>
      <c r="FNQ3" s="642"/>
      <c r="FNR3" s="642"/>
      <c r="FNS3" s="642"/>
      <c r="FNT3" s="642"/>
      <c r="FNU3" s="642"/>
      <c r="FNV3" s="642"/>
      <c r="FNW3" s="642"/>
      <c r="FNX3" s="642"/>
      <c r="FNY3" s="642"/>
      <c r="FNZ3" s="642"/>
      <c r="FOA3" s="642"/>
      <c r="FOB3" s="642"/>
      <c r="FOC3" s="642"/>
      <c r="FOD3" s="642"/>
      <c r="FOE3" s="642"/>
      <c r="FOF3" s="642"/>
      <c r="FOG3" s="642"/>
      <c r="FOH3" s="642"/>
      <c r="FOI3" s="642"/>
      <c r="FOJ3" s="642"/>
      <c r="FOK3" s="642"/>
      <c r="FOL3" s="642"/>
      <c r="FOM3" s="642"/>
      <c r="FON3" s="642"/>
      <c r="FOO3" s="642"/>
      <c r="FOP3" s="642"/>
      <c r="FOQ3" s="642"/>
      <c r="FOR3" s="642"/>
      <c r="FOS3" s="642"/>
      <c r="FOT3" s="642"/>
      <c r="FOU3" s="642"/>
      <c r="FOV3" s="642"/>
      <c r="FOW3" s="642"/>
      <c r="FOX3" s="642"/>
      <c r="FOY3" s="642"/>
      <c r="FOZ3" s="642"/>
      <c r="FPA3" s="642"/>
      <c r="FPB3" s="642"/>
      <c r="FPC3" s="642"/>
      <c r="FPD3" s="642"/>
      <c r="FPE3" s="642"/>
      <c r="FPF3" s="642"/>
      <c r="FPG3" s="642"/>
      <c r="FPH3" s="642"/>
      <c r="FPI3" s="642"/>
      <c r="FPJ3" s="642"/>
      <c r="FPK3" s="642"/>
      <c r="FPL3" s="642"/>
      <c r="FPM3" s="642"/>
      <c r="FPN3" s="642"/>
      <c r="FPO3" s="642"/>
      <c r="FPP3" s="642"/>
      <c r="FPQ3" s="642"/>
      <c r="FPR3" s="642"/>
      <c r="FPS3" s="642"/>
      <c r="FPT3" s="642"/>
      <c r="FPU3" s="642"/>
      <c r="FPV3" s="642"/>
      <c r="FPW3" s="642"/>
      <c r="FPX3" s="642"/>
      <c r="FPY3" s="642"/>
      <c r="FPZ3" s="642"/>
      <c r="FQA3" s="642"/>
      <c r="FQB3" s="642"/>
      <c r="FQC3" s="642"/>
      <c r="FQD3" s="642"/>
      <c r="FQE3" s="642"/>
      <c r="FQF3" s="642"/>
      <c r="FQG3" s="642"/>
      <c r="FQH3" s="642"/>
      <c r="FQI3" s="642"/>
      <c r="FQJ3" s="642"/>
      <c r="FQK3" s="642"/>
      <c r="FQL3" s="642"/>
      <c r="FQM3" s="642"/>
      <c r="FQN3" s="642"/>
      <c r="FQO3" s="642"/>
      <c r="FQP3" s="642"/>
      <c r="FQQ3" s="642"/>
      <c r="FQR3" s="642"/>
      <c r="FQS3" s="642"/>
      <c r="FQT3" s="642"/>
      <c r="FQU3" s="642"/>
      <c r="FQV3" s="642"/>
      <c r="FQW3" s="642"/>
      <c r="FQX3" s="642"/>
      <c r="FQY3" s="642"/>
      <c r="FQZ3" s="642"/>
      <c r="FRA3" s="642"/>
      <c r="FRB3" s="642"/>
      <c r="FRC3" s="642"/>
      <c r="FRD3" s="642"/>
      <c r="FRE3" s="642"/>
      <c r="FRF3" s="642"/>
      <c r="FRG3" s="642"/>
      <c r="FRH3" s="642"/>
      <c r="FRI3" s="642"/>
      <c r="FRJ3" s="642"/>
      <c r="FRK3" s="642"/>
      <c r="FRL3" s="642"/>
      <c r="FRM3" s="642"/>
      <c r="FRN3" s="642"/>
      <c r="FRO3" s="642"/>
      <c r="FRP3" s="642"/>
      <c r="FRQ3" s="642"/>
      <c r="FRR3" s="642"/>
      <c r="FRS3" s="642"/>
      <c r="FRT3" s="642"/>
      <c r="FRU3" s="642"/>
      <c r="FRV3" s="642"/>
      <c r="FRW3" s="642"/>
      <c r="FRX3" s="642"/>
      <c r="FRY3" s="642"/>
      <c r="FRZ3" s="642"/>
      <c r="FSA3" s="642"/>
      <c r="FSB3" s="642"/>
      <c r="FSC3" s="642"/>
      <c r="FSD3" s="642"/>
      <c r="FSE3" s="642"/>
      <c r="FSF3" s="642"/>
      <c r="FSG3" s="642"/>
      <c r="FSH3" s="642"/>
      <c r="FSI3" s="642"/>
      <c r="FSJ3" s="642"/>
      <c r="FSK3" s="642"/>
      <c r="FSL3" s="642"/>
      <c r="FSM3" s="642"/>
      <c r="FSN3" s="642"/>
      <c r="FSO3" s="642"/>
      <c r="FSP3" s="642"/>
      <c r="FSQ3" s="642"/>
      <c r="FSR3" s="642"/>
      <c r="FSS3" s="642"/>
      <c r="FST3" s="642"/>
      <c r="FSU3" s="642"/>
      <c r="FSV3" s="642"/>
      <c r="FSW3" s="642"/>
      <c r="FSX3" s="642"/>
      <c r="FSY3" s="642"/>
      <c r="FSZ3" s="642"/>
      <c r="FTA3" s="642"/>
      <c r="FTB3" s="642"/>
      <c r="FTC3" s="642"/>
      <c r="FTD3" s="642"/>
      <c r="FTE3" s="642"/>
      <c r="FTF3" s="642"/>
      <c r="FTG3" s="642"/>
      <c r="FTH3" s="642"/>
      <c r="FTI3" s="642"/>
      <c r="FTJ3" s="642"/>
      <c r="FTK3" s="642"/>
      <c r="FTL3" s="642"/>
      <c r="FTM3" s="642"/>
      <c r="FTN3" s="642"/>
      <c r="FTO3" s="642"/>
      <c r="FTP3" s="642"/>
      <c r="FTQ3" s="642"/>
      <c r="FTR3" s="642"/>
      <c r="FTS3" s="642"/>
      <c r="FTT3" s="642"/>
      <c r="FTU3" s="642"/>
      <c r="FTV3" s="642"/>
      <c r="FTW3" s="642"/>
      <c r="FTX3" s="642"/>
      <c r="FTY3" s="642"/>
      <c r="FTZ3" s="642"/>
      <c r="FUA3" s="642"/>
      <c r="FUB3" s="642"/>
      <c r="FUC3" s="642"/>
      <c r="FUD3" s="642"/>
      <c r="FUE3" s="642"/>
      <c r="FUF3" s="642"/>
      <c r="FUG3" s="642"/>
      <c r="FUH3" s="642"/>
      <c r="FUI3" s="642"/>
      <c r="FUJ3" s="642"/>
      <c r="FUK3" s="642"/>
      <c r="FUL3" s="642"/>
      <c r="FUM3" s="642"/>
      <c r="FUN3" s="642"/>
      <c r="FUO3" s="642"/>
      <c r="FUP3" s="642"/>
      <c r="FUQ3" s="642"/>
      <c r="FUR3" s="642"/>
      <c r="FUS3" s="642"/>
      <c r="FUT3" s="642"/>
      <c r="FUU3" s="642"/>
      <c r="FUV3" s="642"/>
      <c r="FUW3" s="642"/>
      <c r="FUX3" s="642"/>
      <c r="FUY3" s="642"/>
      <c r="FUZ3" s="642"/>
      <c r="FVA3" s="642"/>
      <c r="FVB3" s="642"/>
      <c r="FVC3" s="642"/>
      <c r="FVD3" s="642"/>
      <c r="FVE3" s="642"/>
      <c r="FVF3" s="642"/>
      <c r="FVG3" s="642"/>
      <c r="FVH3" s="642"/>
      <c r="FVI3" s="642"/>
      <c r="FVJ3" s="642"/>
      <c r="FVK3" s="642"/>
      <c r="FVL3" s="642"/>
      <c r="FVM3" s="642"/>
      <c r="FVN3" s="642"/>
      <c r="FVO3" s="642"/>
      <c r="FVP3" s="642"/>
      <c r="FVQ3" s="642"/>
      <c r="FVR3" s="642"/>
      <c r="FVS3" s="642"/>
      <c r="FVT3" s="642"/>
      <c r="FVU3" s="642"/>
      <c r="FVV3" s="642"/>
      <c r="FVW3" s="642"/>
      <c r="FVX3" s="642"/>
      <c r="FVY3" s="642"/>
      <c r="FVZ3" s="642"/>
      <c r="FWA3" s="642"/>
      <c r="FWB3" s="642"/>
      <c r="FWC3" s="642"/>
      <c r="FWD3" s="642"/>
      <c r="FWE3" s="642"/>
      <c r="FWF3" s="642"/>
      <c r="FWG3" s="642"/>
      <c r="FWH3" s="642"/>
      <c r="FWI3" s="642"/>
      <c r="FWJ3" s="642"/>
      <c r="FWK3" s="642"/>
      <c r="FWL3" s="642"/>
      <c r="FWM3" s="642"/>
      <c r="FWN3" s="642"/>
      <c r="FWO3" s="642"/>
      <c r="FWP3" s="642"/>
      <c r="FWQ3" s="642"/>
      <c r="FWR3" s="642"/>
      <c r="FWS3" s="642"/>
      <c r="FWT3" s="642"/>
      <c r="FWU3" s="642"/>
      <c r="FWV3" s="642"/>
      <c r="FWW3" s="642"/>
      <c r="FWX3" s="642"/>
      <c r="FWY3" s="642"/>
      <c r="FWZ3" s="642"/>
      <c r="FXA3" s="642"/>
      <c r="FXB3" s="642"/>
      <c r="FXC3" s="642"/>
      <c r="FXD3" s="642"/>
      <c r="FXE3" s="642"/>
      <c r="FXF3" s="642"/>
      <c r="FXG3" s="642"/>
      <c r="FXH3" s="642"/>
      <c r="FXI3" s="642"/>
      <c r="FXJ3" s="642"/>
      <c r="FXK3" s="642"/>
      <c r="FXL3" s="642"/>
      <c r="FXM3" s="642"/>
      <c r="FXN3" s="642"/>
      <c r="FXO3" s="642"/>
      <c r="FXP3" s="642"/>
      <c r="FXQ3" s="642"/>
      <c r="FXR3" s="642"/>
      <c r="FXS3" s="642"/>
      <c r="FXT3" s="642"/>
      <c r="FXU3" s="642"/>
      <c r="FXV3" s="642"/>
      <c r="FXW3" s="642"/>
      <c r="FXX3" s="642"/>
      <c r="FXY3" s="642"/>
      <c r="FXZ3" s="642"/>
      <c r="FYA3" s="642"/>
      <c r="FYB3" s="642"/>
      <c r="FYC3" s="642"/>
      <c r="FYD3" s="642"/>
      <c r="FYE3" s="642"/>
      <c r="FYF3" s="642"/>
      <c r="FYG3" s="642"/>
      <c r="FYH3" s="642"/>
      <c r="FYI3" s="642"/>
      <c r="FYJ3" s="642"/>
      <c r="FYK3" s="642"/>
      <c r="FYL3" s="642"/>
      <c r="FYM3" s="642"/>
      <c r="FYN3" s="642"/>
      <c r="FYO3" s="642"/>
      <c r="FYP3" s="642"/>
      <c r="FYQ3" s="642"/>
      <c r="FYR3" s="642"/>
      <c r="FYS3" s="642"/>
      <c r="FYT3" s="642"/>
      <c r="FYU3" s="642"/>
      <c r="FYV3" s="642"/>
      <c r="FYW3" s="642"/>
      <c r="FYX3" s="642"/>
      <c r="FYY3" s="642"/>
      <c r="FYZ3" s="642"/>
      <c r="FZA3" s="642"/>
      <c r="FZB3" s="642"/>
      <c r="FZC3" s="642"/>
      <c r="FZD3" s="642"/>
      <c r="FZE3" s="642"/>
      <c r="FZF3" s="642"/>
      <c r="FZG3" s="642"/>
      <c r="FZH3" s="642"/>
      <c r="FZI3" s="642"/>
      <c r="FZJ3" s="642"/>
      <c r="FZK3" s="642"/>
      <c r="FZL3" s="642"/>
      <c r="FZM3" s="642"/>
      <c r="FZN3" s="642"/>
      <c r="FZO3" s="642"/>
      <c r="FZP3" s="642"/>
      <c r="FZQ3" s="642"/>
      <c r="FZR3" s="642"/>
      <c r="FZS3" s="642"/>
      <c r="FZT3" s="642"/>
      <c r="FZU3" s="642"/>
      <c r="FZV3" s="642"/>
      <c r="FZW3" s="642"/>
      <c r="FZX3" s="642"/>
      <c r="FZY3" s="642"/>
      <c r="FZZ3" s="642"/>
      <c r="GAA3" s="642"/>
      <c r="GAB3" s="642"/>
      <c r="GAC3" s="642"/>
      <c r="GAD3" s="642"/>
      <c r="GAE3" s="642"/>
      <c r="GAF3" s="642"/>
      <c r="GAG3" s="642"/>
      <c r="GAH3" s="642"/>
      <c r="GAI3" s="642"/>
      <c r="GAJ3" s="642"/>
      <c r="GAK3" s="642"/>
      <c r="GAL3" s="642"/>
      <c r="GAM3" s="642"/>
      <c r="GAN3" s="642"/>
      <c r="GAO3" s="642"/>
      <c r="GAP3" s="642"/>
      <c r="GAQ3" s="642"/>
      <c r="GAR3" s="642"/>
      <c r="GAS3" s="642"/>
      <c r="GAT3" s="642"/>
      <c r="GAU3" s="642"/>
      <c r="GAV3" s="642"/>
      <c r="GAW3" s="642"/>
      <c r="GAX3" s="642"/>
      <c r="GAY3" s="642"/>
      <c r="GAZ3" s="642"/>
      <c r="GBA3" s="642"/>
      <c r="GBB3" s="642"/>
      <c r="GBC3" s="642"/>
      <c r="GBD3" s="642"/>
      <c r="GBE3" s="642"/>
      <c r="GBF3" s="642"/>
      <c r="GBG3" s="642"/>
      <c r="GBH3" s="642"/>
      <c r="GBI3" s="642"/>
      <c r="GBJ3" s="642"/>
      <c r="GBK3" s="642"/>
      <c r="GBL3" s="642"/>
      <c r="GBM3" s="642"/>
      <c r="GBN3" s="642"/>
      <c r="GBO3" s="642"/>
      <c r="GBP3" s="642"/>
      <c r="GBQ3" s="642"/>
      <c r="GBR3" s="642"/>
      <c r="GBS3" s="642"/>
      <c r="GBT3" s="642"/>
      <c r="GBU3" s="642"/>
      <c r="GBV3" s="642"/>
      <c r="GBW3" s="642"/>
      <c r="GBX3" s="642"/>
      <c r="GBY3" s="642"/>
      <c r="GBZ3" s="642"/>
      <c r="GCA3" s="642"/>
      <c r="GCB3" s="642"/>
      <c r="GCC3" s="642"/>
      <c r="GCD3" s="642"/>
      <c r="GCE3" s="642"/>
      <c r="GCF3" s="642"/>
      <c r="GCG3" s="642"/>
      <c r="GCH3" s="642"/>
      <c r="GCI3" s="642"/>
      <c r="GCJ3" s="642"/>
      <c r="GCK3" s="642"/>
      <c r="GCL3" s="642"/>
      <c r="GCM3" s="642"/>
      <c r="GCN3" s="642"/>
      <c r="GCO3" s="642"/>
      <c r="GCP3" s="642"/>
      <c r="GCQ3" s="642"/>
      <c r="GCR3" s="642"/>
      <c r="GCS3" s="642"/>
      <c r="GCT3" s="642"/>
      <c r="GCU3" s="642"/>
      <c r="GCV3" s="642"/>
      <c r="GCW3" s="642"/>
      <c r="GCX3" s="642"/>
      <c r="GCY3" s="642"/>
      <c r="GCZ3" s="642"/>
      <c r="GDA3" s="642"/>
      <c r="GDB3" s="642"/>
      <c r="GDC3" s="642"/>
      <c r="GDD3" s="642"/>
      <c r="GDE3" s="642"/>
      <c r="GDF3" s="642"/>
      <c r="GDG3" s="642"/>
      <c r="GDH3" s="642"/>
      <c r="GDI3" s="642"/>
      <c r="GDJ3" s="642"/>
      <c r="GDK3" s="642"/>
      <c r="GDL3" s="642"/>
      <c r="GDM3" s="642"/>
      <c r="GDN3" s="642"/>
      <c r="GDO3" s="642"/>
      <c r="GDP3" s="642"/>
      <c r="GDQ3" s="642"/>
      <c r="GDR3" s="642"/>
      <c r="GDS3" s="642"/>
      <c r="GDT3" s="642"/>
      <c r="GDU3" s="642"/>
      <c r="GDV3" s="642"/>
      <c r="GDW3" s="642"/>
      <c r="GDX3" s="642"/>
      <c r="GDY3" s="642"/>
      <c r="GDZ3" s="642"/>
      <c r="GEA3" s="642"/>
      <c r="GEB3" s="642"/>
      <c r="GEC3" s="642"/>
      <c r="GED3" s="642"/>
      <c r="GEE3" s="642"/>
      <c r="GEF3" s="642"/>
      <c r="GEG3" s="642"/>
      <c r="GEH3" s="642"/>
      <c r="GEI3" s="642"/>
      <c r="GEJ3" s="642"/>
      <c r="GEK3" s="642"/>
      <c r="GEL3" s="642"/>
      <c r="GEM3" s="642"/>
      <c r="GEN3" s="642"/>
      <c r="GEO3" s="642"/>
      <c r="GEP3" s="642"/>
      <c r="GEQ3" s="642"/>
      <c r="GER3" s="642"/>
      <c r="GES3" s="642"/>
      <c r="GET3" s="642"/>
      <c r="GEU3" s="642"/>
      <c r="GEV3" s="642"/>
      <c r="GEW3" s="642"/>
      <c r="GEX3" s="642"/>
      <c r="GEY3" s="642"/>
      <c r="GEZ3" s="642"/>
      <c r="GFA3" s="642"/>
      <c r="GFB3" s="642"/>
      <c r="GFC3" s="642"/>
      <c r="GFD3" s="642"/>
      <c r="GFE3" s="642"/>
      <c r="GFF3" s="642"/>
      <c r="GFG3" s="642"/>
      <c r="GFH3" s="642"/>
      <c r="GFI3" s="642"/>
      <c r="GFJ3" s="642"/>
      <c r="GFK3" s="642"/>
      <c r="GFL3" s="642"/>
      <c r="GFM3" s="642"/>
      <c r="GFN3" s="642"/>
      <c r="GFO3" s="642"/>
      <c r="GFP3" s="642"/>
      <c r="GFQ3" s="642"/>
      <c r="GFR3" s="642"/>
      <c r="GFS3" s="642"/>
      <c r="GFT3" s="642"/>
      <c r="GFU3" s="642"/>
      <c r="GFV3" s="642"/>
      <c r="GFW3" s="642"/>
      <c r="GFX3" s="642"/>
      <c r="GFY3" s="642"/>
      <c r="GFZ3" s="642"/>
      <c r="GGA3" s="642"/>
      <c r="GGB3" s="642"/>
      <c r="GGC3" s="642"/>
      <c r="GGD3" s="642"/>
      <c r="GGE3" s="642"/>
      <c r="GGF3" s="642"/>
      <c r="GGG3" s="642"/>
      <c r="GGH3" s="642"/>
      <c r="GGI3" s="642"/>
      <c r="GGJ3" s="642"/>
      <c r="GGK3" s="642"/>
      <c r="GGL3" s="642"/>
      <c r="GGM3" s="642"/>
      <c r="GGN3" s="642"/>
      <c r="GGO3" s="642"/>
      <c r="GGP3" s="642"/>
      <c r="GGQ3" s="642"/>
      <c r="GGR3" s="642"/>
      <c r="GGS3" s="642"/>
      <c r="GGT3" s="642"/>
      <c r="GGU3" s="642"/>
      <c r="GGV3" s="642"/>
      <c r="GGW3" s="642"/>
      <c r="GGX3" s="642"/>
      <c r="GGY3" s="642"/>
      <c r="GGZ3" s="642"/>
      <c r="GHA3" s="642"/>
      <c r="GHB3" s="642"/>
      <c r="GHC3" s="642"/>
      <c r="GHD3" s="642"/>
      <c r="GHE3" s="642"/>
      <c r="GHF3" s="642"/>
      <c r="GHG3" s="642"/>
      <c r="GHH3" s="642"/>
      <c r="GHI3" s="642"/>
      <c r="GHJ3" s="642"/>
      <c r="GHK3" s="642"/>
      <c r="GHL3" s="642"/>
      <c r="GHM3" s="642"/>
      <c r="GHN3" s="642"/>
      <c r="GHO3" s="642"/>
      <c r="GHP3" s="642"/>
      <c r="GHQ3" s="642"/>
      <c r="GHR3" s="642"/>
      <c r="GHS3" s="642"/>
      <c r="GHT3" s="642"/>
      <c r="GHU3" s="642"/>
      <c r="GHV3" s="642"/>
      <c r="GHW3" s="642"/>
      <c r="GHX3" s="642"/>
      <c r="GHY3" s="642"/>
      <c r="GHZ3" s="642"/>
      <c r="GIA3" s="642"/>
      <c r="GIB3" s="642"/>
      <c r="GIC3" s="642"/>
      <c r="GID3" s="642"/>
      <c r="GIE3" s="642"/>
      <c r="GIF3" s="642"/>
      <c r="GIG3" s="642"/>
      <c r="GIH3" s="642"/>
      <c r="GII3" s="642"/>
      <c r="GIJ3" s="642"/>
      <c r="GIK3" s="642"/>
      <c r="GIL3" s="642"/>
      <c r="GIM3" s="642"/>
      <c r="GIN3" s="642"/>
      <c r="GIO3" s="642"/>
      <c r="GIP3" s="642"/>
      <c r="GIQ3" s="642"/>
      <c r="GIR3" s="642"/>
      <c r="GIS3" s="642"/>
      <c r="GIT3" s="642"/>
      <c r="GIU3" s="642"/>
      <c r="GIV3" s="642"/>
      <c r="GIW3" s="642"/>
      <c r="GIX3" s="642"/>
      <c r="GIY3" s="642"/>
      <c r="GIZ3" s="642"/>
      <c r="GJA3" s="642"/>
      <c r="GJB3" s="642"/>
      <c r="GJC3" s="642"/>
      <c r="GJD3" s="642"/>
      <c r="GJE3" s="642"/>
      <c r="GJF3" s="642"/>
      <c r="GJG3" s="642"/>
      <c r="GJH3" s="642"/>
      <c r="GJI3" s="642"/>
      <c r="GJJ3" s="642"/>
      <c r="GJK3" s="642"/>
      <c r="GJL3" s="642"/>
      <c r="GJM3" s="642"/>
      <c r="GJN3" s="642"/>
      <c r="GJO3" s="642"/>
      <c r="GJP3" s="642"/>
      <c r="GJQ3" s="642"/>
      <c r="GJR3" s="642"/>
      <c r="GJS3" s="642"/>
      <c r="GJT3" s="642"/>
      <c r="GJU3" s="642"/>
      <c r="GJV3" s="642"/>
      <c r="GJW3" s="642"/>
      <c r="GJX3" s="642"/>
      <c r="GJY3" s="642"/>
      <c r="GJZ3" s="642"/>
      <c r="GKA3" s="642"/>
      <c r="GKB3" s="642"/>
      <c r="GKC3" s="642"/>
      <c r="GKD3" s="642"/>
      <c r="GKE3" s="642"/>
      <c r="GKF3" s="642"/>
      <c r="GKG3" s="642"/>
      <c r="GKH3" s="642"/>
      <c r="GKI3" s="642"/>
      <c r="GKJ3" s="642"/>
      <c r="GKK3" s="642"/>
      <c r="GKL3" s="642"/>
      <c r="GKM3" s="642"/>
      <c r="GKN3" s="642"/>
      <c r="GKO3" s="642"/>
      <c r="GKP3" s="642"/>
      <c r="GKQ3" s="642"/>
      <c r="GKR3" s="642"/>
      <c r="GKS3" s="642"/>
      <c r="GKT3" s="642"/>
      <c r="GKU3" s="642"/>
      <c r="GKV3" s="642"/>
      <c r="GKW3" s="642"/>
      <c r="GKX3" s="642"/>
      <c r="GKY3" s="642"/>
      <c r="GKZ3" s="642"/>
      <c r="GLA3" s="642"/>
      <c r="GLB3" s="642"/>
      <c r="GLC3" s="642"/>
      <c r="GLD3" s="642"/>
      <c r="GLE3" s="642"/>
      <c r="GLF3" s="642"/>
      <c r="GLG3" s="642"/>
      <c r="GLH3" s="642"/>
      <c r="GLI3" s="642"/>
      <c r="GLJ3" s="642"/>
      <c r="GLK3" s="642"/>
      <c r="GLL3" s="642"/>
      <c r="GLM3" s="642"/>
      <c r="GLN3" s="642"/>
      <c r="GLO3" s="642"/>
      <c r="GLP3" s="642"/>
      <c r="GLQ3" s="642"/>
      <c r="GLR3" s="642"/>
      <c r="GLS3" s="642"/>
      <c r="GLT3" s="642"/>
      <c r="GLU3" s="642"/>
      <c r="GLV3" s="642"/>
      <c r="GLW3" s="642"/>
      <c r="GLX3" s="642"/>
      <c r="GLY3" s="642"/>
      <c r="GLZ3" s="642"/>
      <c r="GMA3" s="642"/>
      <c r="GMB3" s="642"/>
      <c r="GMC3" s="642"/>
      <c r="GMD3" s="642"/>
      <c r="GME3" s="642"/>
      <c r="GMF3" s="642"/>
      <c r="GMG3" s="642"/>
      <c r="GMH3" s="642"/>
      <c r="GMI3" s="642"/>
      <c r="GMJ3" s="642"/>
      <c r="GMK3" s="642"/>
      <c r="GML3" s="642"/>
      <c r="GMM3" s="642"/>
      <c r="GMN3" s="642"/>
      <c r="GMO3" s="642"/>
      <c r="GMP3" s="642"/>
      <c r="GMQ3" s="642"/>
      <c r="GMR3" s="642"/>
      <c r="GMS3" s="642"/>
      <c r="GMT3" s="642"/>
      <c r="GMU3" s="642"/>
      <c r="GMV3" s="642"/>
      <c r="GMW3" s="642"/>
      <c r="GMX3" s="642"/>
      <c r="GMY3" s="642"/>
      <c r="GMZ3" s="642"/>
      <c r="GNA3" s="642"/>
      <c r="GNB3" s="642"/>
      <c r="GNC3" s="642"/>
      <c r="GND3" s="642"/>
      <c r="GNE3" s="642"/>
      <c r="GNF3" s="642"/>
      <c r="GNG3" s="642"/>
      <c r="GNH3" s="642"/>
      <c r="GNI3" s="642"/>
      <c r="GNJ3" s="642"/>
      <c r="GNK3" s="642"/>
      <c r="GNL3" s="642"/>
      <c r="GNM3" s="642"/>
      <c r="GNN3" s="642"/>
      <c r="GNO3" s="642"/>
      <c r="GNP3" s="642"/>
      <c r="GNQ3" s="642"/>
      <c r="GNR3" s="642"/>
      <c r="GNS3" s="642"/>
      <c r="GNT3" s="642"/>
      <c r="GNU3" s="642"/>
      <c r="GNV3" s="642"/>
      <c r="GNW3" s="642"/>
      <c r="GNX3" s="642"/>
      <c r="GNY3" s="642"/>
      <c r="GNZ3" s="642"/>
      <c r="GOA3" s="642"/>
      <c r="GOB3" s="642"/>
      <c r="GOC3" s="642"/>
      <c r="GOD3" s="642"/>
      <c r="GOE3" s="642"/>
      <c r="GOF3" s="642"/>
      <c r="GOG3" s="642"/>
      <c r="GOH3" s="642"/>
      <c r="GOI3" s="642"/>
      <c r="GOJ3" s="642"/>
      <c r="GOK3" s="642"/>
      <c r="GOL3" s="642"/>
      <c r="GOM3" s="642"/>
      <c r="GON3" s="642"/>
      <c r="GOO3" s="642"/>
      <c r="GOP3" s="642"/>
      <c r="GOQ3" s="642"/>
      <c r="GOR3" s="642"/>
      <c r="GOS3" s="642"/>
      <c r="GOT3" s="642"/>
      <c r="GOU3" s="642"/>
      <c r="GOV3" s="642"/>
      <c r="GOW3" s="642"/>
      <c r="GOX3" s="642"/>
      <c r="GOY3" s="642"/>
      <c r="GOZ3" s="642"/>
      <c r="GPA3" s="642"/>
      <c r="GPB3" s="642"/>
      <c r="GPC3" s="642"/>
      <c r="GPD3" s="642"/>
      <c r="GPE3" s="642"/>
      <c r="GPF3" s="642"/>
      <c r="GPG3" s="642"/>
      <c r="GPH3" s="642"/>
      <c r="GPI3" s="642"/>
      <c r="GPJ3" s="642"/>
      <c r="GPK3" s="642"/>
      <c r="GPL3" s="642"/>
      <c r="GPM3" s="642"/>
      <c r="GPN3" s="642"/>
      <c r="GPO3" s="642"/>
      <c r="GPP3" s="642"/>
      <c r="GPQ3" s="642"/>
      <c r="GPR3" s="642"/>
      <c r="GPS3" s="642"/>
      <c r="GPT3" s="642"/>
      <c r="GPU3" s="642"/>
      <c r="GPV3" s="642"/>
      <c r="GPW3" s="642"/>
      <c r="GPX3" s="642"/>
      <c r="GPY3" s="642"/>
      <c r="GPZ3" s="642"/>
      <c r="GQA3" s="642"/>
      <c r="GQB3" s="642"/>
      <c r="GQC3" s="642"/>
      <c r="GQD3" s="642"/>
      <c r="GQE3" s="642"/>
      <c r="GQF3" s="642"/>
      <c r="GQG3" s="642"/>
      <c r="GQH3" s="642"/>
      <c r="GQI3" s="642"/>
      <c r="GQJ3" s="642"/>
      <c r="GQK3" s="642"/>
      <c r="GQL3" s="642"/>
      <c r="GQM3" s="642"/>
      <c r="GQN3" s="642"/>
      <c r="GQO3" s="642"/>
      <c r="GQP3" s="642"/>
      <c r="GQQ3" s="642"/>
      <c r="GQR3" s="642"/>
      <c r="GQS3" s="642"/>
      <c r="GQT3" s="642"/>
      <c r="GQU3" s="642"/>
      <c r="GQV3" s="642"/>
      <c r="GQW3" s="642"/>
      <c r="GQX3" s="642"/>
      <c r="GQY3" s="642"/>
      <c r="GQZ3" s="642"/>
      <c r="GRA3" s="642"/>
      <c r="GRB3" s="642"/>
      <c r="GRC3" s="642"/>
      <c r="GRD3" s="642"/>
      <c r="GRE3" s="642"/>
      <c r="GRF3" s="642"/>
      <c r="GRG3" s="642"/>
      <c r="GRH3" s="642"/>
      <c r="GRI3" s="642"/>
      <c r="GRJ3" s="642"/>
      <c r="GRK3" s="642"/>
      <c r="GRL3" s="642"/>
      <c r="GRM3" s="642"/>
      <c r="GRN3" s="642"/>
      <c r="GRO3" s="642"/>
      <c r="GRP3" s="642"/>
      <c r="GRQ3" s="642"/>
      <c r="GRR3" s="642"/>
      <c r="GRS3" s="642"/>
      <c r="GRT3" s="642"/>
      <c r="GRU3" s="642"/>
      <c r="GRV3" s="642"/>
      <c r="GRW3" s="642"/>
      <c r="GRX3" s="642"/>
      <c r="GRY3" s="642"/>
      <c r="GRZ3" s="642"/>
      <c r="GSA3" s="642"/>
      <c r="GSB3" s="642"/>
      <c r="GSC3" s="642"/>
      <c r="GSD3" s="642"/>
      <c r="GSE3" s="642"/>
      <c r="GSF3" s="642"/>
      <c r="GSG3" s="642"/>
      <c r="GSH3" s="642"/>
      <c r="GSI3" s="642"/>
      <c r="GSJ3" s="642"/>
      <c r="GSK3" s="642"/>
      <c r="GSL3" s="642"/>
      <c r="GSM3" s="642"/>
      <c r="GSN3" s="642"/>
      <c r="GSO3" s="642"/>
      <c r="GSP3" s="642"/>
      <c r="GSQ3" s="642"/>
      <c r="GSR3" s="642"/>
      <c r="GSS3" s="642"/>
      <c r="GST3" s="642"/>
      <c r="GSU3" s="642"/>
      <c r="GSV3" s="642"/>
      <c r="GSW3" s="642"/>
      <c r="GSX3" s="642"/>
      <c r="GSY3" s="642"/>
      <c r="GSZ3" s="642"/>
      <c r="GTA3" s="642"/>
      <c r="GTB3" s="642"/>
      <c r="GTC3" s="642"/>
      <c r="GTD3" s="642"/>
      <c r="GTE3" s="642"/>
      <c r="GTF3" s="642"/>
      <c r="GTG3" s="642"/>
      <c r="GTH3" s="642"/>
      <c r="GTI3" s="642"/>
      <c r="GTJ3" s="642"/>
      <c r="GTK3" s="642"/>
      <c r="GTL3" s="642"/>
      <c r="GTM3" s="642"/>
      <c r="GTN3" s="642"/>
      <c r="GTO3" s="642"/>
      <c r="GTP3" s="642"/>
      <c r="GTQ3" s="642"/>
      <c r="GTR3" s="642"/>
      <c r="GTS3" s="642"/>
      <c r="GTT3" s="642"/>
      <c r="GTU3" s="642"/>
      <c r="GTV3" s="642"/>
      <c r="GTW3" s="642"/>
      <c r="GTX3" s="642"/>
      <c r="GTY3" s="642"/>
      <c r="GTZ3" s="642"/>
      <c r="GUA3" s="642"/>
      <c r="GUB3" s="642"/>
      <c r="GUC3" s="642"/>
      <c r="GUD3" s="642"/>
      <c r="GUE3" s="642"/>
      <c r="GUF3" s="642"/>
      <c r="GUG3" s="642"/>
      <c r="GUH3" s="642"/>
      <c r="GUI3" s="642"/>
      <c r="GUJ3" s="642"/>
      <c r="GUK3" s="642"/>
      <c r="GUL3" s="642"/>
      <c r="GUM3" s="642"/>
      <c r="GUN3" s="642"/>
      <c r="GUO3" s="642"/>
      <c r="GUP3" s="642"/>
      <c r="GUQ3" s="642"/>
      <c r="GUR3" s="642"/>
      <c r="GUS3" s="642"/>
      <c r="GUT3" s="642"/>
      <c r="GUU3" s="642"/>
      <c r="GUV3" s="642"/>
      <c r="GUW3" s="642"/>
      <c r="GUX3" s="642"/>
      <c r="GUY3" s="642"/>
      <c r="GUZ3" s="642"/>
      <c r="GVA3" s="642"/>
      <c r="GVB3" s="642"/>
      <c r="GVC3" s="642"/>
      <c r="GVD3" s="642"/>
      <c r="GVE3" s="642"/>
      <c r="GVF3" s="642"/>
      <c r="GVG3" s="642"/>
      <c r="GVH3" s="642"/>
      <c r="GVI3" s="642"/>
      <c r="GVJ3" s="642"/>
      <c r="GVK3" s="642"/>
      <c r="GVL3" s="642"/>
      <c r="GVM3" s="642"/>
      <c r="GVN3" s="642"/>
      <c r="GVO3" s="642"/>
      <c r="GVP3" s="642"/>
      <c r="GVQ3" s="642"/>
      <c r="GVR3" s="642"/>
      <c r="GVS3" s="642"/>
      <c r="GVT3" s="642"/>
      <c r="GVU3" s="642"/>
      <c r="GVV3" s="642"/>
      <c r="GVW3" s="642"/>
      <c r="GVX3" s="642"/>
      <c r="GVY3" s="642"/>
      <c r="GVZ3" s="642"/>
      <c r="GWA3" s="642"/>
      <c r="GWB3" s="642"/>
      <c r="GWC3" s="642"/>
      <c r="GWD3" s="642"/>
      <c r="GWE3" s="642"/>
      <c r="GWF3" s="642"/>
      <c r="GWG3" s="642"/>
      <c r="GWH3" s="642"/>
      <c r="GWI3" s="642"/>
      <c r="GWJ3" s="642"/>
      <c r="GWK3" s="642"/>
      <c r="GWL3" s="642"/>
      <c r="GWM3" s="642"/>
      <c r="GWN3" s="642"/>
      <c r="GWO3" s="642"/>
      <c r="GWP3" s="642"/>
      <c r="GWQ3" s="642"/>
      <c r="GWR3" s="642"/>
      <c r="GWS3" s="642"/>
      <c r="GWT3" s="642"/>
      <c r="GWU3" s="642"/>
      <c r="GWV3" s="642"/>
      <c r="GWW3" s="642"/>
      <c r="GWX3" s="642"/>
      <c r="GWY3" s="642"/>
      <c r="GWZ3" s="642"/>
      <c r="GXA3" s="642"/>
      <c r="GXB3" s="642"/>
      <c r="GXC3" s="642"/>
      <c r="GXD3" s="642"/>
      <c r="GXE3" s="642"/>
      <c r="GXF3" s="642"/>
      <c r="GXG3" s="642"/>
      <c r="GXH3" s="642"/>
      <c r="GXI3" s="642"/>
      <c r="GXJ3" s="642"/>
      <c r="GXK3" s="642"/>
      <c r="GXL3" s="642"/>
      <c r="GXM3" s="642"/>
      <c r="GXN3" s="642"/>
      <c r="GXO3" s="642"/>
      <c r="GXP3" s="642"/>
      <c r="GXQ3" s="642"/>
      <c r="GXR3" s="642"/>
      <c r="GXS3" s="642"/>
      <c r="GXT3" s="642"/>
      <c r="GXU3" s="642"/>
      <c r="GXV3" s="642"/>
      <c r="GXW3" s="642"/>
      <c r="GXX3" s="642"/>
      <c r="GXY3" s="642"/>
      <c r="GXZ3" s="642"/>
      <c r="GYA3" s="642"/>
      <c r="GYB3" s="642"/>
      <c r="GYC3" s="642"/>
      <c r="GYD3" s="642"/>
      <c r="GYE3" s="642"/>
      <c r="GYF3" s="642"/>
      <c r="GYG3" s="642"/>
      <c r="GYH3" s="642"/>
      <c r="GYI3" s="642"/>
      <c r="GYJ3" s="642"/>
      <c r="GYK3" s="642"/>
      <c r="GYL3" s="642"/>
      <c r="GYM3" s="642"/>
      <c r="GYN3" s="642"/>
      <c r="GYO3" s="642"/>
      <c r="GYP3" s="642"/>
      <c r="GYQ3" s="642"/>
      <c r="GYR3" s="642"/>
      <c r="GYS3" s="642"/>
      <c r="GYT3" s="642"/>
      <c r="GYU3" s="642"/>
      <c r="GYV3" s="642"/>
      <c r="GYW3" s="642"/>
      <c r="GYX3" s="642"/>
      <c r="GYY3" s="642"/>
      <c r="GYZ3" s="642"/>
      <c r="GZA3" s="642"/>
      <c r="GZB3" s="642"/>
      <c r="GZC3" s="642"/>
      <c r="GZD3" s="642"/>
      <c r="GZE3" s="642"/>
      <c r="GZF3" s="642"/>
      <c r="GZG3" s="642"/>
      <c r="GZH3" s="642"/>
      <c r="GZI3" s="642"/>
      <c r="GZJ3" s="642"/>
      <c r="GZK3" s="642"/>
      <c r="GZL3" s="642"/>
      <c r="GZM3" s="642"/>
      <c r="GZN3" s="642"/>
      <c r="GZO3" s="642"/>
      <c r="GZP3" s="642"/>
      <c r="GZQ3" s="642"/>
      <c r="GZR3" s="642"/>
      <c r="GZS3" s="642"/>
      <c r="GZT3" s="642"/>
      <c r="GZU3" s="642"/>
      <c r="GZV3" s="642"/>
      <c r="GZW3" s="642"/>
      <c r="GZX3" s="642"/>
      <c r="GZY3" s="642"/>
      <c r="GZZ3" s="642"/>
      <c r="HAA3" s="642"/>
      <c r="HAB3" s="642"/>
      <c r="HAC3" s="642"/>
      <c r="HAD3" s="642"/>
      <c r="HAE3" s="642"/>
      <c r="HAF3" s="642"/>
      <c r="HAG3" s="642"/>
      <c r="HAH3" s="642"/>
      <c r="HAI3" s="642"/>
      <c r="HAJ3" s="642"/>
      <c r="HAK3" s="642"/>
      <c r="HAL3" s="642"/>
      <c r="HAM3" s="642"/>
      <c r="HAN3" s="642"/>
      <c r="HAO3" s="642"/>
      <c r="HAP3" s="642"/>
      <c r="HAQ3" s="642"/>
      <c r="HAR3" s="642"/>
      <c r="HAS3" s="642"/>
      <c r="HAT3" s="642"/>
      <c r="HAU3" s="642"/>
      <c r="HAV3" s="642"/>
      <c r="HAW3" s="642"/>
      <c r="HAX3" s="642"/>
      <c r="HAY3" s="642"/>
      <c r="HAZ3" s="642"/>
      <c r="HBA3" s="642"/>
      <c r="HBB3" s="642"/>
      <c r="HBC3" s="642"/>
      <c r="HBD3" s="642"/>
      <c r="HBE3" s="642"/>
      <c r="HBF3" s="642"/>
      <c r="HBG3" s="642"/>
      <c r="HBH3" s="642"/>
      <c r="HBI3" s="642"/>
      <c r="HBJ3" s="642"/>
      <c r="HBK3" s="642"/>
      <c r="HBL3" s="642"/>
      <c r="HBM3" s="642"/>
      <c r="HBN3" s="642"/>
      <c r="HBO3" s="642"/>
      <c r="HBP3" s="642"/>
      <c r="HBQ3" s="642"/>
      <c r="HBR3" s="642"/>
      <c r="HBS3" s="642"/>
      <c r="HBT3" s="642"/>
      <c r="HBU3" s="642"/>
      <c r="HBV3" s="642"/>
      <c r="HBW3" s="642"/>
      <c r="HBX3" s="642"/>
      <c r="HBY3" s="642"/>
      <c r="HBZ3" s="642"/>
      <c r="HCA3" s="642"/>
      <c r="HCB3" s="642"/>
      <c r="HCC3" s="642"/>
      <c r="HCD3" s="642"/>
      <c r="HCE3" s="642"/>
      <c r="HCF3" s="642"/>
      <c r="HCG3" s="642"/>
      <c r="HCH3" s="642"/>
      <c r="HCI3" s="642"/>
      <c r="HCJ3" s="642"/>
      <c r="HCK3" s="642"/>
      <c r="HCL3" s="642"/>
      <c r="HCM3" s="642"/>
      <c r="HCN3" s="642"/>
      <c r="HCO3" s="642"/>
      <c r="HCP3" s="642"/>
      <c r="HCQ3" s="642"/>
      <c r="HCR3" s="642"/>
      <c r="HCS3" s="642"/>
      <c r="HCT3" s="642"/>
      <c r="HCU3" s="642"/>
      <c r="HCV3" s="642"/>
      <c r="HCW3" s="642"/>
      <c r="HCX3" s="642"/>
      <c r="HCY3" s="642"/>
      <c r="HCZ3" s="642"/>
      <c r="HDA3" s="642"/>
      <c r="HDB3" s="642"/>
      <c r="HDC3" s="642"/>
      <c r="HDD3" s="642"/>
      <c r="HDE3" s="642"/>
      <c r="HDF3" s="642"/>
      <c r="HDG3" s="642"/>
      <c r="HDH3" s="642"/>
      <c r="HDI3" s="642"/>
      <c r="HDJ3" s="642"/>
      <c r="HDK3" s="642"/>
      <c r="HDL3" s="642"/>
      <c r="HDM3" s="642"/>
      <c r="HDN3" s="642"/>
      <c r="HDO3" s="642"/>
      <c r="HDP3" s="642"/>
      <c r="HDQ3" s="642"/>
      <c r="HDR3" s="642"/>
      <c r="HDS3" s="642"/>
      <c r="HDT3" s="642"/>
      <c r="HDU3" s="642"/>
      <c r="HDV3" s="642"/>
      <c r="HDW3" s="642"/>
      <c r="HDX3" s="642"/>
      <c r="HDY3" s="642"/>
      <c r="HDZ3" s="642"/>
      <c r="HEA3" s="642"/>
      <c r="HEB3" s="642"/>
      <c r="HEC3" s="642"/>
      <c r="HED3" s="642"/>
      <c r="HEE3" s="642"/>
      <c r="HEF3" s="642"/>
      <c r="HEG3" s="642"/>
      <c r="HEH3" s="642"/>
      <c r="HEI3" s="642"/>
      <c r="HEJ3" s="642"/>
      <c r="HEK3" s="642"/>
      <c r="HEL3" s="642"/>
      <c r="HEM3" s="642"/>
      <c r="HEN3" s="642"/>
      <c r="HEO3" s="642"/>
      <c r="HEP3" s="642"/>
      <c r="HEQ3" s="642"/>
      <c r="HER3" s="642"/>
      <c r="HES3" s="642"/>
      <c r="HET3" s="642"/>
      <c r="HEU3" s="642"/>
      <c r="HEV3" s="642"/>
      <c r="HEW3" s="642"/>
      <c r="HEX3" s="642"/>
      <c r="HEY3" s="642"/>
      <c r="HEZ3" s="642"/>
      <c r="HFA3" s="642"/>
      <c r="HFB3" s="642"/>
      <c r="HFC3" s="642"/>
      <c r="HFD3" s="642"/>
      <c r="HFE3" s="642"/>
      <c r="HFF3" s="642"/>
      <c r="HFG3" s="642"/>
      <c r="HFH3" s="642"/>
      <c r="HFI3" s="642"/>
      <c r="HFJ3" s="642"/>
      <c r="HFK3" s="642"/>
      <c r="HFL3" s="642"/>
      <c r="HFM3" s="642"/>
      <c r="HFN3" s="642"/>
      <c r="HFO3" s="642"/>
      <c r="HFP3" s="642"/>
      <c r="HFQ3" s="642"/>
      <c r="HFR3" s="642"/>
      <c r="HFS3" s="642"/>
      <c r="HFT3" s="642"/>
      <c r="HFU3" s="642"/>
      <c r="HFV3" s="642"/>
      <c r="HFW3" s="642"/>
      <c r="HFX3" s="642"/>
      <c r="HFY3" s="642"/>
      <c r="HFZ3" s="642"/>
      <c r="HGA3" s="642"/>
      <c r="HGB3" s="642"/>
      <c r="HGC3" s="642"/>
      <c r="HGD3" s="642"/>
      <c r="HGE3" s="642"/>
      <c r="HGF3" s="642"/>
      <c r="HGG3" s="642"/>
      <c r="HGH3" s="642"/>
      <c r="HGI3" s="642"/>
      <c r="HGJ3" s="642"/>
      <c r="HGK3" s="642"/>
      <c r="HGL3" s="642"/>
      <c r="HGM3" s="642"/>
      <c r="HGN3" s="642"/>
      <c r="HGO3" s="642"/>
      <c r="HGP3" s="642"/>
      <c r="HGQ3" s="642"/>
      <c r="HGR3" s="642"/>
      <c r="HGS3" s="642"/>
      <c r="HGT3" s="642"/>
      <c r="HGU3" s="642"/>
      <c r="HGV3" s="642"/>
      <c r="HGW3" s="642"/>
      <c r="HGX3" s="642"/>
      <c r="HGY3" s="642"/>
      <c r="HGZ3" s="642"/>
      <c r="HHA3" s="642"/>
      <c r="HHB3" s="642"/>
      <c r="HHC3" s="642"/>
      <c r="HHD3" s="642"/>
      <c r="HHE3" s="642"/>
      <c r="HHF3" s="642"/>
      <c r="HHG3" s="642"/>
      <c r="HHH3" s="642"/>
      <c r="HHI3" s="642"/>
      <c r="HHJ3" s="642"/>
      <c r="HHK3" s="642"/>
      <c r="HHL3" s="642"/>
      <c r="HHM3" s="642"/>
      <c r="HHN3" s="642"/>
      <c r="HHO3" s="642"/>
      <c r="HHP3" s="642"/>
      <c r="HHQ3" s="642"/>
      <c r="HHR3" s="642"/>
      <c r="HHS3" s="642"/>
      <c r="HHT3" s="642"/>
      <c r="HHU3" s="642"/>
      <c r="HHV3" s="642"/>
      <c r="HHW3" s="642"/>
      <c r="HHX3" s="642"/>
      <c r="HHY3" s="642"/>
      <c r="HHZ3" s="642"/>
      <c r="HIA3" s="642"/>
      <c r="HIB3" s="642"/>
      <c r="HIC3" s="642"/>
      <c r="HID3" s="642"/>
      <c r="HIE3" s="642"/>
      <c r="HIF3" s="642"/>
      <c r="HIG3" s="642"/>
      <c r="HIH3" s="642"/>
      <c r="HII3" s="642"/>
      <c r="HIJ3" s="642"/>
      <c r="HIK3" s="642"/>
      <c r="HIL3" s="642"/>
      <c r="HIM3" s="642"/>
      <c r="HIN3" s="642"/>
      <c r="HIO3" s="642"/>
      <c r="HIP3" s="642"/>
      <c r="HIQ3" s="642"/>
      <c r="HIR3" s="642"/>
      <c r="HIS3" s="642"/>
      <c r="HIT3" s="642"/>
      <c r="HIU3" s="642"/>
      <c r="HIV3" s="642"/>
      <c r="HIW3" s="642"/>
      <c r="HIX3" s="642"/>
      <c r="HIY3" s="642"/>
      <c r="HIZ3" s="642"/>
      <c r="HJA3" s="642"/>
      <c r="HJB3" s="642"/>
      <c r="HJC3" s="642"/>
      <c r="HJD3" s="642"/>
      <c r="HJE3" s="642"/>
      <c r="HJF3" s="642"/>
      <c r="HJG3" s="642"/>
      <c r="HJH3" s="642"/>
      <c r="HJI3" s="642"/>
      <c r="HJJ3" s="642"/>
      <c r="HJK3" s="642"/>
      <c r="HJL3" s="642"/>
      <c r="HJM3" s="642"/>
      <c r="HJN3" s="642"/>
      <c r="HJO3" s="642"/>
      <c r="HJP3" s="642"/>
      <c r="HJQ3" s="642"/>
      <c r="HJR3" s="642"/>
      <c r="HJS3" s="642"/>
      <c r="HJT3" s="642"/>
      <c r="HJU3" s="642"/>
      <c r="HJV3" s="642"/>
      <c r="HJW3" s="642"/>
      <c r="HJX3" s="642"/>
      <c r="HJY3" s="642"/>
      <c r="HJZ3" s="642"/>
      <c r="HKA3" s="642"/>
      <c r="HKB3" s="642"/>
      <c r="HKC3" s="642"/>
      <c r="HKD3" s="642"/>
      <c r="HKE3" s="642"/>
      <c r="HKF3" s="642"/>
      <c r="HKG3" s="642"/>
      <c r="HKH3" s="642"/>
      <c r="HKI3" s="642"/>
      <c r="HKJ3" s="642"/>
      <c r="HKK3" s="642"/>
      <c r="HKL3" s="642"/>
      <c r="HKM3" s="642"/>
      <c r="HKN3" s="642"/>
      <c r="HKO3" s="642"/>
      <c r="HKP3" s="642"/>
      <c r="HKQ3" s="642"/>
      <c r="HKR3" s="642"/>
      <c r="HKS3" s="642"/>
      <c r="HKT3" s="642"/>
      <c r="HKU3" s="642"/>
      <c r="HKV3" s="642"/>
      <c r="HKW3" s="642"/>
      <c r="HKX3" s="642"/>
      <c r="HKY3" s="642"/>
      <c r="HKZ3" s="642"/>
      <c r="HLA3" s="642"/>
      <c r="HLB3" s="642"/>
      <c r="HLC3" s="642"/>
      <c r="HLD3" s="642"/>
      <c r="HLE3" s="642"/>
      <c r="HLF3" s="642"/>
      <c r="HLG3" s="642"/>
      <c r="HLH3" s="642"/>
      <c r="HLI3" s="642"/>
      <c r="HLJ3" s="642"/>
      <c r="HLK3" s="642"/>
      <c r="HLL3" s="642"/>
      <c r="HLM3" s="642"/>
      <c r="HLN3" s="642"/>
      <c r="HLO3" s="642"/>
      <c r="HLP3" s="642"/>
      <c r="HLQ3" s="642"/>
      <c r="HLR3" s="642"/>
      <c r="HLS3" s="642"/>
      <c r="HLT3" s="642"/>
      <c r="HLU3" s="642"/>
      <c r="HLV3" s="642"/>
      <c r="HLW3" s="642"/>
      <c r="HLX3" s="642"/>
      <c r="HLY3" s="642"/>
      <c r="HLZ3" s="642"/>
      <c r="HMA3" s="642"/>
      <c r="HMB3" s="642"/>
      <c r="HMC3" s="642"/>
      <c r="HMD3" s="642"/>
      <c r="HME3" s="642"/>
      <c r="HMF3" s="642"/>
      <c r="HMG3" s="642"/>
      <c r="HMH3" s="642"/>
      <c r="HMI3" s="642"/>
      <c r="HMJ3" s="642"/>
      <c r="HMK3" s="642"/>
      <c r="HML3" s="642"/>
      <c r="HMM3" s="642"/>
      <c r="HMN3" s="642"/>
      <c r="HMO3" s="642"/>
      <c r="HMP3" s="642"/>
      <c r="HMQ3" s="642"/>
      <c r="HMR3" s="642"/>
      <c r="HMS3" s="642"/>
      <c r="HMT3" s="642"/>
      <c r="HMU3" s="642"/>
      <c r="HMV3" s="642"/>
      <c r="HMW3" s="642"/>
      <c r="HMX3" s="642"/>
      <c r="HMY3" s="642"/>
      <c r="HMZ3" s="642"/>
      <c r="HNA3" s="642"/>
      <c r="HNB3" s="642"/>
      <c r="HNC3" s="642"/>
      <c r="HND3" s="642"/>
      <c r="HNE3" s="642"/>
      <c r="HNF3" s="642"/>
      <c r="HNG3" s="642"/>
      <c r="HNH3" s="642"/>
      <c r="HNI3" s="642"/>
      <c r="HNJ3" s="642"/>
      <c r="HNK3" s="642"/>
      <c r="HNL3" s="642"/>
      <c r="HNM3" s="642"/>
      <c r="HNN3" s="642"/>
      <c r="HNO3" s="642"/>
      <c r="HNP3" s="642"/>
      <c r="HNQ3" s="642"/>
      <c r="HNR3" s="642"/>
      <c r="HNS3" s="642"/>
      <c r="HNT3" s="642"/>
      <c r="HNU3" s="642"/>
      <c r="HNV3" s="642"/>
      <c r="HNW3" s="642"/>
      <c r="HNX3" s="642"/>
      <c r="HNY3" s="642"/>
      <c r="HNZ3" s="642"/>
      <c r="HOA3" s="642"/>
      <c r="HOB3" s="642"/>
      <c r="HOC3" s="642"/>
      <c r="HOD3" s="642"/>
      <c r="HOE3" s="642"/>
      <c r="HOF3" s="642"/>
      <c r="HOG3" s="642"/>
      <c r="HOH3" s="642"/>
      <c r="HOI3" s="642"/>
      <c r="HOJ3" s="642"/>
      <c r="HOK3" s="642"/>
      <c r="HOL3" s="642"/>
      <c r="HOM3" s="642"/>
      <c r="HON3" s="642"/>
      <c r="HOO3" s="642"/>
      <c r="HOP3" s="642"/>
      <c r="HOQ3" s="642"/>
      <c r="HOR3" s="642"/>
      <c r="HOS3" s="642"/>
      <c r="HOT3" s="642"/>
      <c r="HOU3" s="642"/>
      <c r="HOV3" s="642"/>
      <c r="HOW3" s="642"/>
      <c r="HOX3" s="642"/>
      <c r="HOY3" s="642"/>
      <c r="HOZ3" s="642"/>
      <c r="HPA3" s="642"/>
      <c r="HPB3" s="642"/>
      <c r="HPC3" s="642"/>
      <c r="HPD3" s="642"/>
      <c r="HPE3" s="642"/>
      <c r="HPF3" s="642"/>
      <c r="HPG3" s="642"/>
      <c r="HPH3" s="642"/>
      <c r="HPI3" s="642"/>
      <c r="HPJ3" s="642"/>
      <c r="HPK3" s="642"/>
      <c r="HPL3" s="642"/>
      <c r="HPM3" s="642"/>
      <c r="HPN3" s="642"/>
      <c r="HPO3" s="642"/>
      <c r="HPP3" s="642"/>
      <c r="HPQ3" s="642"/>
      <c r="HPR3" s="642"/>
      <c r="HPS3" s="642"/>
      <c r="HPT3" s="642"/>
      <c r="HPU3" s="642"/>
      <c r="HPV3" s="642"/>
      <c r="HPW3" s="642"/>
      <c r="HPX3" s="642"/>
      <c r="HPY3" s="642"/>
      <c r="HPZ3" s="642"/>
      <c r="HQA3" s="642"/>
      <c r="HQB3" s="642"/>
      <c r="HQC3" s="642"/>
      <c r="HQD3" s="642"/>
      <c r="HQE3" s="642"/>
      <c r="HQF3" s="642"/>
      <c r="HQG3" s="642"/>
      <c r="HQH3" s="642"/>
      <c r="HQI3" s="642"/>
      <c r="HQJ3" s="642"/>
      <c r="HQK3" s="642"/>
      <c r="HQL3" s="642"/>
      <c r="HQM3" s="642"/>
      <c r="HQN3" s="642"/>
      <c r="HQO3" s="642"/>
      <c r="HQP3" s="642"/>
      <c r="HQQ3" s="642"/>
      <c r="HQR3" s="642"/>
      <c r="HQS3" s="642"/>
      <c r="HQT3" s="642"/>
      <c r="HQU3" s="642"/>
      <c r="HQV3" s="642"/>
      <c r="HQW3" s="642"/>
      <c r="HQX3" s="642"/>
      <c r="HQY3" s="642"/>
      <c r="HQZ3" s="642"/>
      <c r="HRA3" s="642"/>
      <c r="HRB3" s="642"/>
      <c r="HRC3" s="642"/>
      <c r="HRD3" s="642"/>
      <c r="HRE3" s="642"/>
      <c r="HRF3" s="642"/>
      <c r="HRG3" s="642"/>
      <c r="HRH3" s="642"/>
      <c r="HRI3" s="642"/>
      <c r="HRJ3" s="642"/>
      <c r="HRK3" s="642"/>
      <c r="HRL3" s="642"/>
      <c r="HRM3" s="642"/>
      <c r="HRN3" s="642"/>
      <c r="HRO3" s="642"/>
      <c r="HRP3" s="642"/>
      <c r="HRQ3" s="642"/>
      <c r="HRR3" s="642"/>
      <c r="HRS3" s="642"/>
      <c r="HRT3" s="642"/>
      <c r="HRU3" s="642"/>
      <c r="HRV3" s="642"/>
      <c r="HRW3" s="642"/>
      <c r="HRX3" s="642"/>
      <c r="HRY3" s="642"/>
      <c r="HRZ3" s="642"/>
      <c r="HSA3" s="642"/>
      <c r="HSB3" s="642"/>
      <c r="HSC3" s="642"/>
      <c r="HSD3" s="642"/>
      <c r="HSE3" s="642"/>
      <c r="HSF3" s="642"/>
      <c r="HSG3" s="642"/>
      <c r="HSH3" s="642"/>
      <c r="HSI3" s="642"/>
      <c r="HSJ3" s="642"/>
      <c r="HSK3" s="642"/>
      <c r="HSL3" s="642"/>
      <c r="HSM3" s="642"/>
      <c r="HSN3" s="642"/>
      <c r="HSO3" s="642"/>
      <c r="HSP3" s="642"/>
      <c r="HSQ3" s="642"/>
      <c r="HSR3" s="642"/>
      <c r="HSS3" s="642"/>
      <c r="HST3" s="642"/>
      <c r="HSU3" s="642"/>
      <c r="HSV3" s="642"/>
      <c r="HSW3" s="642"/>
      <c r="HSX3" s="642"/>
      <c r="HSY3" s="642"/>
      <c r="HSZ3" s="642"/>
      <c r="HTA3" s="642"/>
      <c r="HTB3" s="642"/>
      <c r="HTC3" s="642"/>
      <c r="HTD3" s="642"/>
      <c r="HTE3" s="642"/>
      <c r="HTF3" s="642"/>
      <c r="HTG3" s="642"/>
      <c r="HTH3" s="642"/>
      <c r="HTI3" s="642"/>
      <c r="HTJ3" s="642"/>
      <c r="HTK3" s="642"/>
      <c r="HTL3" s="642"/>
      <c r="HTM3" s="642"/>
      <c r="HTN3" s="642"/>
      <c r="HTO3" s="642"/>
      <c r="HTP3" s="642"/>
      <c r="HTQ3" s="642"/>
      <c r="HTR3" s="642"/>
      <c r="HTS3" s="642"/>
      <c r="HTT3" s="642"/>
      <c r="HTU3" s="642"/>
      <c r="HTV3" s="642"/>
      <c r="HTW3" s="642"/>
      <c r="HTX3" s="642"/>
      <c r="HTY3" s="642"/>
      <c r="HTZ3" s="642"/>
      <c r="HUA3" s="642"/>
      <c r="HUB3" s="642"/>
      <c r="HUC3" s="642"/>
      <c r="HUD3" s="642"/>
      <c r="HUE3" s="642"/>
      <c r="HUF3" s="642"/>
      <c r="HUG3" s="642"/>
      <c r="HUH3" s="642"/>
      <c r="HUI3" s="642"/>
      <c r="HUJ3" s="642"/>
      <c r="HUK3" s="642"/>
      <c r="HUL3" s="642"/>
      <c r="HUM3" s="642"/>
      <c r="HUN3" s="642"/>
      <c r="HUO3" s="642"/>
      <c r="HUP3" s="642"/>
      <c r="HUQ3" s="642"/>
      <c r="HUR3" s="642"/>
      <c r="HUS3" s="642"/>
      <c r="HUT3" s="642"/>
      <c r="HUU3" s="642"/>
      <c r="HUV3" s="642"/>
      <c r="HUW3" s="642"/>
      <c r="HUX3" s="642"/>
      <c r="HUY3" s="642"/>
      <c r="HUZ3" s="642"/>
      <c r="HVA3" s="642"/>
      <c r="HVB3" s="642"/>
      <c r="HVC3" s="642"/>
      <c r="HVD3" s="642"/>
      <c r="HVE3" s="642"/>
      <c r="HVF3" s="642"/>
      <c r="HVG3" s="642"/>
      <c r="HVH3" s="642"/>
      <c r="HVI3" s="642"/>
      <c r="HVJ3" s="642"/>
      <c r="HVK3" s="642"/>
      <c r="HVL3" s="642"/>
      <c r="HVM3" s="642"/>
      <c r="HVN3" s="642"/>
      <c r="HVO3" s="642"/>
      <c r="HVP3" s="642"/>
      <c r="HVQ3" s="642"/>
      <c r="HVR3" s="642"/>
      <c r="HVS3" s="642"/>
      <c r="HVT3" s="642"/>
      <c r="HVU3" s="642"/>
      <c r="HVV3" s="642"/>
      <c r="HVW3" s="642"/>
      <c r="HVX3" s="642"/>
      <c r="HVY3" s="642"/>
      <c r="HVZ3" s="642"/>
      <c r="HWA3" s="642"/>
      <c r="HWB3" s="642"/>
      <c r="HWC3" s="642"/>
      <c r="HWD3" s="642"/>
      <c r="HWE3" s="642"/>
      <c r="HWF3" s="642"/>
      <c r="HWG3" s="642"/>
      <c r="HWH3" s="642"/>
      <c r="HWI3" s="642"/>
      <c r="HWJ3" s="642"/>
      <c r="HWK3" s="642"/>
      <c r="HWL3" s="642"/>
      <c r="HWM3" s="642"/>
      <c r="HWN3" s="642"/>
      <c r="HWO3" s="642"/>
      <c r="HWP3" s="642"/>
      <c r="HWQ3" s="642"/>
      <c r="HWR3" s="642"/>
      <c r="HWS3" s="642"/>
      <c r="HWT3" s="642"/>
      <c r="HWU3" s="642"/>
      <c r="HWV3" s="642"/>
      <c r="HWW3" s="642"/>
      <c r="HWX3" s="642"/>
      <c r="HWY3" s="642"/>
      <c r="HWZ3" s="642"/>
      <c r="HXA3" s="642"/>
      <c r="HXB3" s="642"/>
      <c r="HXC3" s="642"/>
      <c r="HXD3" s="642"/>
      <c r="HXE3" s="642"/>
      <c r="HXF3" s="642"/>
      <c r="HXG3" s="642"/>
      <c r="HXH3" s="642"/>
      <c r="HXI3" s="642"/>
      <c r="HXJ3" s="642"/>
      <c r="HXK3" s="642"/>
      <c r="HXL3" s="642"/>
      <c r="HXM3" s="642"/>
      <c r="HXN3" s="642"/>
      <c r="HXO3" s="642"/>
      <c r="HXP3" s="642"/>
      <c r="HXQ3" s="642"/>
      <c r="HXR3" s="642"/>
      <c r="HXS3" s="642"/>
      <c r="HXT3" s="642"/>
      <c r="HXU3" s="642"/>
      <c r="HXV3" s="642"/>
      <c r="HXW3" s="642"/>
      <c r="HXX3" s="642"/>
      <c r="HXY3" s="642"/>
      <c r="HXZ3" s="642"/>
      <c r="HYA3" s="642"/>
      <c r="HYB3" s="642"/>
      <c r="HYC3" s="642"/>
      <c r="HYD3" s="642"/>
      <c r="HYE3" s="642"/>
      <c r="HYF3" s="642"/>
      <c r="HYG3" s="642"/>
      <c r="HYH3" s="642"/>
      <c r="HYI3" s="642"/>
      <c r="HYJ3" s="642"/>
      <c r="HYK3" s="642"/>
      <c r="HYL3" s="642"/>
      <c r="HYM3" s="642"/>
      <c r="HYN3" s="642"/>
      <c r="HYO3" s="642"/>
      <c r="HYP3" s="642"/>
      <c r="HYQ3" s="642"/>
      <c r="HYR3" s="642"/>
      <c r="HYS3" s="642"/>
      <c r="HYT3" s="642"/>
      <c r="HYU3" s="642"/>
      <c r="HYV3" s="642"/>
      <c r="HYW3" s="642"/>
      <c r="HYX3" s="642"/>
      <c r="HYY3" s="642"/>
      <c r="HYZ3" s="642"/>
      <c r="HZA3" s="642"/>
      <c r="HZB3" s="642"/>
      <c r="HZC3" s="642"/>
      <c r="HZD3" s="642"/>
      <c r="HZE3" s="642"/>
      <c r="HZF3" s="642"/>
      <c r="HZG3" s="642"/>
      <c r="HZH3" s="642"/>
      <c r="HZI3" s="642"/>
      <c r="HZJ3" s="642"/>
      <c r="HZK3" s="642"/>
      <c r="HZL3" s="642"/>
      <c r="HZM3" s="642"/>
      <c r="HZN3" s="642"/>
      <c r="HZO3" s="642"/>
      <c r="HZP3" s="642"/>
      <c r="HZQ3" s="642"/>
      <c r="HZR3" s="642"/>
      <c r="HZS3" s="642"/>
      <c r="HZT3" s="642"/>
      <c r="HZU3" s="642"/>
      <c r="HZV3" s="642"/>
      <c r="HZW3" s="642"/>
      <c r="HZX3" s="642"/>
      <c r="HZY3" s="642"/>
      <c r="HZZ3" s="642"/>
      <c r="IAA3" s="642"/>
      <c r="IAB3" s="642"/>
      <c r="IAC3" s="642"/>
      <c r="IAD3" s="642"/>
      <c r="IAE3" s="642"/>
      <c r="IAF3" s="642"/>
      <c r="IAG3" s="642"/>
      <c r="IAH3" s="642"/>
      <c r="IAI3" s="642"/>
      <c r="IAJ3" s="642"/>
      <c r="IAK3" s="642"/>
      <c r="IAL3" s="642"/>
      <c r="IAM3" s="642"/>
      <c r="IAN3" s="642"/>
      <c r="IAO3" s="642"/>
      <c r="IAP3" s="642"/>
      <c r="IAQ3" s="642"/>
      <c r="IAR3" s="642"/>
      <c r="IAS3" s="642"/>
      <c r="IAT3" s="642"/>
      <c r="IAU3" s="642"/>
      <c r="IAV3" s="642"/>
      <c r="IAW3" s="642"/>
      <c r="IAX3" s="642"/>
      <c r="IAY3" s="642"/>
      <c r="IAZ3" s="642"/>
      <c r="IBA3" s="642"/>
      <c r="IBB3" s="642"/>
      <c r="IBC3" s="642"/>
      <c r="IBD3" s="642"/>
      <c r="IBE3" s="642"/>
      <c r="IBF3" s="642"/>
      <c r="IBG3" s="642"/>
      <c r="IBH3" s="642"/>
      <c r="IBI3" s="642"/>
      <c r="IBJ3" s="642"/>
      <c r="IBK3" s="642"/>
      <c r="IBL3" s="642"/>
      <c r="IBM3" s="642"/>
      <c r="IBN3" s="642"/>
      <c r="IBO3" s="642"/>
      <c r="IBP3" s="642"/>
      <c r="IBQ3" s="642"/>
      <c r="IBR3" s="642"/>
      <c r="IBS3" s="642"/>
      <c r="IBT3" s="642"/>
      <c r="IBU3" s="642"/>
      <c r="IBV3" s="642"/>
      <c r="IBW3" s="642"/>
      <c r="IBX3" s="642"/>
      <c r="IBY3" s="642"/>
      <c r="IBZ3" s="642"/>
      <c r="ICA3" s="642"/>
      <c r="ICB3" s="642"/>
      <c r="ICC3" s="642"/>
      <c r="ICD3" s="642"/>
      <c r="ICE3" s="642"/>
      <c r="ICF3" s="642"/>
      <c r="ICG3" s="642"/>
      <c r="ICH3" s="642"/>
      <c r="ICI3" s="642"/>
      <c r="ICJ3" s="642"/>
      <c r="ICK3" s="642"/>
      <c r="ICL3" s="642"/>
      <c r="ICM3" s="642"/>
      <c r="ICN3" s="642"/>
      <c r="ICO3" s="642"/>
      <c r="ICP3" s="642"/>
      <c r="ICQ3" s="642"/>
      <c r="ICR3" s="642"/>
      <c r="ICS3" s="642"/>
      <c r="ICT3" s="642"/>
      <c r="ICU3" s="642"/>
      <c r="ICV3" s="642"/>
      <c r="ICW3" s="642"/>
      <c r="ICX3" s="642"/>
      <c r="ICY3" s="642"/>
      <c r="ICZ3" s="642"/>
      <c r="IDA3" s="642"/>
      <c r="IDB3" s="642"/>
      <c r="IDC3" s="642"/>
      <c r="IDD3" s="642"/>
      <c r="IDE3" s="642"/>
      <c r="IDF3" s="642"/>
      <c r="IDG3" s="642"/>
      <c r="IDH3" s="642"/>
      <c r="IDI3" s="642"/>
      <c r="IDJ3" s="642"/>
      <c r="IDK3" s="642"/>
      <c r="IDL3" s="642"/>
      <c r="IDM3" s="642"/>
      <c r="IDN3" s="642"/>
      <c r="IDO3" s="642"/>
      <c r="IDP3" s="642"/>
      <c r="IDQ3" s="642"/>
      <c r="IDR3" s="642"/>
      <c r="IDS3" s="642"/>
      <c r="IDT3" s="642"/>
      <c r="IDU3" s="642"/>
      <c r="IDV3" s="642"/>
      <c r="IDW3" s="642"/>
      <c r="IDX3" s="642"/>
      <c r="IDY3" s="642"/>
      <c r="IDZ3" s="642"/>
      <c r="IEA3" s="642"/>
      <c r="IEB3" s="642"/>
      <c r="IEC3" s="642"/>
      <c r="IED3" s="642"/>
      <c r="IEE3" s="642"/>
      <c r="IEF3" s="642"/>
      <c r="IEG3" s="642"/>
      <c r="IEH3" s="642"/>
      <c r="IEI3" s="642"/>
      <c r="IEJ3" s="642"/>
      <c r="IEK3" s="642"/>
      <c r="IEL3" s="642"/>
      <c r="IEM3" s="642"/>
      <c r="IEN3" s="642"/>
      <c r="IEO3" s="642"/>
      <c r="IEP3" s="642"/>
      <c r="IEQ3" s="642"/>
      <c r="IER3" s="642"/>
      <c r="IES3" s="642"/>
      <c r="IET3" s="642"/>
      <c r="IEU3" s="642"/>
      <c r="IEV3" s="642"/>
      <c r="IEW3" s="642"/>
      <c r="IEX3" s="642"/>
      <c r="IEY3" s="642"/>
      <c r="IEZ3" s="642"/>
      <c r="IFA3" s="642"/>
      <c r="IFB3" s="642"/>
      <c r="IFC3" s="642"/>
      <c r="IFD3" s="642"/>
      <c r="IFE3" s="642"/>
      <c r="IFF3" s="642"/>
      <c r="IFG3" s="642"/>
      <c r="IFH3" s="642"/>
      <c r="IFI3" s="642"/>
      <c r="IFJ3" s="642"/>
      <c r="IFK3" s="642"/>
      <c r="IFL3" s="642"/>
      <c r="IFM3" s="642"/>
      <c r="IFN3" s="642"/>
      <c r="IFO3" s="642"/>
      <c r="IFP3" s="642"/>
      <c r="IFQ3" s="642"/>
      <c r="IFR3" s="642"/>
      <c r="IFS3" s="642"/>
      <c r="IFT3" s="642"/>
      <c r="IFU3" s="642"/>
      <c r="IFV3" s="642"/>
      <c r="IFW3" s="642"/>
      <c r="IFX3" s="642"/>
      <c r="IFY3" s="642"/>
      <c r="IFZ3" s="642"/>
      <c r="IGA3" s="642"/>
      <c r="IGB3" s="642"/>
      <c r="IGC3" s="642"/>
      <c r="IGD3" s="642"/>
      <c r="IGE3" s="642"/>
      <c r="IGF3" s="642"/>
      <c r="IGG3" s="642"/>
      <c r="IGH3" s="642"/>
      <c r="IGI3" s="642"/>
      <c r="IGJ3" s="642"/>
      <c r="IGK3" s="642"/>
      <c r="IGL3" s="642"/>
      <c r="IGM3" s="642"/>
      <c r="IGN3" s="642"/>
      <c r="IGO3" s="642"/>
      <c r="IGP3" s="642"/>
      <c r="IGQ3" s="642"/>
      <c r="IGR3" s="642"/>
      <c r="IGS3" s="642"/>
      <c r="IGT3" s="642"/>
      <c r="IGU3" s="642"/>
      <c r="IGV3" s="642"/>
      <c r="IGW3" s="642"/>
      <c r="IGX3" s="642"/>
      <c r="IGY3" s="642"/>
      <c r="IGZ3" s="642"/>
      <c r="IHA3" s="642"/>
      <c r="IHB3" s="642"/>
      <c r="IHC3" s="642"/>
      <c r="IHD3" s="642"/>
      <c r="IHE3" s="642"/>
      <c r="IHF3" s="642"/>
      <c r="IHG3" s="642"/>
      <c r="IHH3" s="642"/>
      <c r="IHI3" s="642"/>
      <c r="IHJ3" s="642"/>
      <c r="IHK3" s="642"/>
      <c r="IHL3" s="642"/>
      <c r="IHM3" s="642"/>
      <c r="IHN3" s="642"/>
      <c r="IHO3" s="642"/>
      <c r="IHP3" s="642"/>
      <c r="IHQ3" s="642"/>
      <c r="IHR3" s="642"/>
      <c r="IHS3" s="642"/>
      <c r="IHT3" s="642"/>
      <c r="IHU3" s="642"/>
      <c r="IHV3" s="642"/>
      <c r="IHW3" s="642"/>
      <c r="IHX3" s="642"/>
      <c r="IHY3" s="642"/>
      <c r="IHZ3" s="642"/>
      <c r="IIA3" s="642"/>
      <c r="IIB3" s="642"/>
      <c r="IIC3" s="642"/>
      <c r="IID3" s="642"/>
      <c r="IIE3" s="642"/>
      <c r="IIF3" s="642"/>
      <c r="IIG3" s="642"/>
      <c r="IIH3" s="642"/>
      <c r="III3" s="642"/>
      <c r="IIJ3" s="642"/>
      <c r="IIK3" s="642"/>
      <c r="IIL3" s="642"/>
      <c r="IIM3" s="642"/>
      <c r="IIN3" s="642"/>
      <c r="IIO3" s="642"/>
      <c r="IIP3" s="642"/>
      <c r="IIQ3" s="642"/>
      <c r="IIR3" s="642"/>
      <c r="IIS3" s="642"/>
      <c r="IIT3" s="642"/>
      <c r="IIU3" s="642"/>
      <c r="IIV3" s="642"/>
      <c r="IIW3" s="642"/>
      <c r="IIX3" s="642"/>
      <c r="IIY3" s="642"/>
      <c r="IIZ3" s="642"/>
      <c r="IJA3" s="642"/>
      <c r="IJB3" s="642"/>
      <c r="IJC3" s="642"/>
      <c r="IJD3" s="642"/>
      <c r="IJE3" s="642"/>
      <c r="IJF3" s="642"/>
      <c r="IJG3" s="642"/>
      <c r="IJH3" s="642"/>
      <c r="IJI3" s="642"/>
      <c r="IJJ3" s="642"/>
      <c r="IJK3" s="642"/>
      <c r="IJL3" s="642"/>
      <c r="IJM3" s="642"/>
      <c r="IJN3" s="642"/>
      <c r="IJO3" s="642"/>
      <c r="IJP3" s="642"/>
      <c r="IJQ3" s="642"/>
      <c r="IJR3" s="642"/>
      <c r="IJS3" s="642"/>
      <c r="IJT3" s="642"/>
      <c r="IJU3" s="642"/>
      <c r="IJV3" s="642"/>
      <c r="IJW3" s="642"/>
      <c r="IJX3" s="642"/>
      <c r="IJY3" s="642"/>
      <c r="IJZ3" s="642"/>
      <c r="IKA3" s="642"/>
      <c r="IKB3" s="642"/>
      <c r="IKC3" s="642"/>
      <c r="IKD3" s="642"/>
      <c r="IKE3" s="642"/>
      <c r="IKF3" s="642"/>
      <c r="IKG3" s="642"/>
      <c r="IKH3" s="642"/>
      <c r="IKI3" s="642"/>
      <c r="IKJ3" s="642"/>
      <c r="IKK3" s="642"/>
      <c r="IKL3" s="642"/>
      <c r="IKM3" s="642"/>
      <c r="IKN3" s="642"/>
      <c r="IKO3" s="642"/>
      <c r="IKP3" s="642"/>
      <c r="IKQ3" s="642"/>
      <c r="IKR3" s="642"/>
      <c r="IKS3" s="642"/>
      <c r="IKT3" s="642"/>
      <c r="IKU3" s="642"/>
      <c r="IKV3" s="642"/>
      <c r="IKW3" s="642"/>
      <c r="IKX3" s="642"/>
      <c r="IKY3" s="642"/>
      <c r="IKZ3" s="642"/>
      <c r="ILA3" s="642"/>
      <c r="ILB3" s="642"/>
      <c r="ILC3" s="642"/>
      <c r="ILD3" s="642"/>
      <c r="ILE3" s="642"/>
      <c r="ILF3" s="642"/>
      <c r="ILG3" s="642"/>
      <c r="ILH3" s="642"/>
      <c r="ILI3" s="642"/>
      <c r="ILJ3" s="642"/>
      <c r="ILK3" s="642"/>
      <c r="ILL3" s="642"/>
      <c r="ILM3" s="642"/>
      <c r="ILN3" s="642"/>
      <c r="ILO3" s="642"/>
      <c r="ILP3" s="642"/>
      <c r="ILQ3" s="642"/>
      <c r="ILR3" s="642"/>
      <c r="ILS3" s="642"/>
      <c r="ILT3" s="642"/>
      <c r="ILU3" s="642"/>
      <c r="ILV3" s="642"/>
      <c r="ILW3" s="642"/>
      <c r="ILX3" s="642"/>
      <c r="ILY3" s="642"/>
      <c r="ILZ3" s="642"/>
      <c r="IMA3" s="642"/>
      <c r="IMB3" s="642"/>
      <c r="IMC3" s="642"/>
      <c r="IMD3" s="642"/>
      <c r="IME3" s="642"/>
      <c r="IMF3" s="642"/>
      <c r="IMG3" s="642"/>
      <c r="IMH3" s="642"/>
      <c r="IMI3" s="642"/>
      <c r="IMJ3" s="642"/>
      <c r="IMK3" s="642"/>
      <c r="IML3" s="642"/>
      <c r="IMM3" s="642"/>
      <c r="IMN3" s="642"/>
      <c r="IMO3" s="642"/>
      <c r="IMP3" s="642"/>
      <c r="IMQ3" s="642"/>
      <c r="IMR3" s="642"/>
      <c r="IMS3" s="642"/>
      <c r="IMT3" s="642"/>
      <c r="IMU3" s="642"/>
      <c r="IMV3" s="642"/>
      <c r="IMW3" s="642"/>
      <c r="IMX3" s="642"/>
      <c r="IMY3" s="642"/>
      <c r="IMZ3" s="642"/>
      <c r="INA3" s="642"/>
      <c r="INB3" s="642"/>
      <c r="INC3" s="642"/>
      <c r="IND3" s="642"/>
      <c r="INE3" s="642"/>
      <c r="INF3" s="642"/>
      <c r="ING3" s="642"/>
      <c r="INH3" s="642"/>
      <c r="INI3" s="642"/>
      <c r="INJ3" s="642"/>
      <c r="INK3" s="642"/>
      <c r="INL3" s="642"/>
      <c r="INM3" s="642"/>
      <c r="INN3" s="642"/>
      <c r="INO3" s="642"/>
      <c r="INP3" s="642"/>
      <c r="INQ3" s="642"/>
      <c r="INR3" s="642"/>
      <c r="INS3" s="642"/>
      <c r="INT3" s="642"/>
      <c r="INU3" s="642"/>
      <c r="INV3" s="642"/>
      <c r="INW3" s="642"/>
      <c r="INX3" s="642"/>
      <c r="INY3" s="642"/>
      <c r="INZ3" s="642"/>
      <c r="IOA3" s="642"/>
      <c r="IOB3" s="642"/>
      <c r="IOC3" s="642"/>
      <c r="IOD3" s="642"/>
      <c r="IOE3" s="642"/>
      <c r="IOF3" s="642"/>
      <c r="IOG3" s="642"/>
      <c r="IOH3" s="642"/>
      <c r="IOI3" s="642"/>
      <c r="IOJ3" s="642"/>
      <c r="IOK3" s="642"/>
      <c r="IOL3" s="642"/>
      <c r="IOM3" s="642"/>
      <c r="ION3" s="642"/>
      <c r="IOO3" s="642"/>
      <c r="IOP3" s="642"/>
      <c r="IOQ3" s="642"/>
      <c r="IOR3" s="642"/>
      <c r="IOS3" s="642"/>
      <c r="IOT3" s="642"/>
      <c r="IOU3" s="642"/>
      <c r="IOV3" s="642"/>
      <c r="IOW3" s="642"/>
      <c r="IOX3" s="642"/>
      <c r="IOY3" s="642"/>
      <c r="IOZ3" s="642"/>
      <c r="IPA3" s="642"/>
      <c r="IPB3" s="642"/>
      <c r="IPC3" s="642"/>
      <c r="IPD3" s="642"/>
      <c r="IPE3" s="642"/>
      <c r="IPF3" s="642"/>
      <c r="IPG3" s="642"/>
      <c r="IPH3" s="642"/>
      <c r="IPI3" s="642"/>
      <c r="IPJ3" s="642"/>
      <c r="IPK3" s="642"/>
      <c r="IPL3" s="642"/>
      <c r="IPM3" s="642"/>
      <c r="IPN3" s="642"/>
      <c r="IPO3" s="642"/>
      <c r="IPP3" s="642"/>
      <c r="IPQ3" s="642"/>
      <c r="IPR3" s="642"/>
      <c r="IPS3" s="642"/>
      <c r="IPT3" s="642"/>
      <c r="IPU3" s="642"/>
      <c r="IPV3" s="642"/>
      <c r="IPW3" s="642"/>
      <c r="IPX3" s="642"/>
      <c r="IPY3" s="642"/>
      <c r="IPZ3" s="642"/>
      <c r="IQA3" s="642"/>
      <c r="IQB3" s="642"/>
      <c r="IQC3" s="642"/>
      <c r="IQD3" s="642"/>
      <c r="IQE3" s="642"/>
      <c r="IQF3" s="642"/>
      <c r="IQG3" s="642"/>
      <c r="IQH3" s="642"/>
      <c r="IQI3" s="642"/>
      <c r="IQJ3" s="642"/>
      <c r="IQK3" s="642"/>
      <c r="IQL3" s="642"/>
      <c r="IQM3" s="642"/>
      <c r="IQN3" s="642"/>
      <c r="IQO3" s="642"/>
      <c r="IQP3" s="642"/>
      <c r="IQQ3" s="642"/>
      <c r="IQR3" s="642"/>
      <c r="IQS3" s="642"/>
      <c r="IQT3" s="642"/>
      <c r="IQU3" s="642"/>
      <c r="IQV3" s="642"/>
      <c r="IQW3" s="642"/>
      <c r="IQX3" s="642"/>
      <c r="IQY3" s="642"/>
      <c r="IQZ3" s="642"/>
      <c r="IRA3" s="642"/>
      <c r="IRB3" s="642"/>
      <c r="IRC3" s="642"/>
      <c r="IRD3" s="642"/>
      <c r="IRE3" s="642"/>
      <c r="IRF3" s="642"/>
      <c r="IRG3" s="642"/>
      <c r="IRH3" s="642"/>
      <c r="IRI3" s="642"/>
      <c r="IRJ3" s="642"/>
      <c r="IRK3" s="642"/>
      <c r="IRL3" s="642"/>
      <c r="IRM3" s="642"/>
      <c r="IRN3" s="642"/>
      <c r="IRO3" s="642"/>
      <c r="IRP3" s="642"/>
      <c r="IRQ3" s="642"/>
      <c r="IRR3" s="642"/>
      <c r="IRS3" s="642"/>
      <c r="IRT3" s="642"/>
      <c r="IRU3" s="642"/>
      <c r="IRV3" s="642"/>
      <c r="IRW3" s="642"/>
      <c r="IRX3" s="642"/>
      <c r="IRY3" s="642"/>
      <c r="IRZ3" s="642"/>
      <c r="ISA3" s="642"/>
      <c r="ISB3" s="642"/>
      <c r="ISC3" s="642"/>
      <c r="ISD3" s="642"/>
      <c r="ISE3" s="642"/>
      <c r="ISF3" s="642"/>
      <c r="ISG3" s="642"/>
      <c r="ISH3" s="642"/>
      <c r="ISI3" s="642"/>
      <c r="ISJ3" s="642"/>
      <c r="ISK3" s="642"/>
      <c r="ISL3" s="642"/>
      <c r="ISM3" s="642"/>
      <c r="ISN3" s="642"/>
      <c r="ISO3" s="642"/>
      <c r="ISP3" s="642"/>
      <c r="ISQ3" s="642"/>
      <c r="ISR3" s="642"/>
      <c r="ISS3" s="642"/>
      <c r="IST3" s="642"/>
      <c r="ISU3" s="642"/>
      <c r="ISV3" s="642"/>
      <c r="ISW3" s="642"/>
      <c r="ISX3" s="642"/>
      <c r="ISY3" s="642"/>
      <c r="ISZ3" s="642"/>
      <c r="ITA3" s="642"/>
      <c r="ITB3" s="642"/>
      <c r="ITC3" s="642"/>
      <c r="ITD3" s="642"/>
      <c r="ITE3" s="642"/>
      <c r="ITF3" s="642"/>
      <c r="ITG3" s="642"/>
      <c r="ITH3" s="642"/>
      <c r="ITI3" s="642"/>
      <c r="ITJ3" s="642"/>
      <c r="ITK3" s="642"/>
      <c r="ITL3" s="642"/>
      <c r="ITM3" s="642"/>
      <c r="ITN3" s="642"/>
      <c r="ITO3" s="642"/>
      <c r="ITP3" s="642"/>
      <c r="ITQ3" s="642"/>
      <c r="ITR3" s="642"/>
      <c r="ITS3" s="642"/>
      <c r="ITT3" s="642"/>
      <c r="ITU3" s="642"/>
      <c r="ITV3" s="642"/>
      <c r="ITW3" s="642"/>
      <c r="ITX3" s="642"/>
      <c r="ITY3" s="642"/>
      <c r="ITZ3" s="642"/>
      <c r="IUA3" s="642"/>
      <c r="IUB3" s="642"/>
      <c r="IUC3" s="642"/>
      <c r="IUD3" s="642"/>
      <c r="IUE3" s="642"/>
      <c r="IUF3" s="642"/>
      <c r="IUG3" s="642"/>
      <c r="IUH3" s="642"/>
      <c r="IUI3" s="642"/>
      <c r="IUJ3" s="642"/>
      <c r="IUK3" s="642"/>
      <c r="IUL3" s="642"/>
      <c r="IUM3" s="642"/>
      <c r="IUN3" s="642"/>
      <c r="IUO3" s="642"/>
      <c r="IUP3" s="642"/>
      <c r="IUQ3" s="642"/>
      <c r="IUR3" s="642"/>
      <c r="IUS3" s="642"/>
      <c r="IUT3" s="642"/>
      <c r="IUU3" s="642"/>
      <c r="IUV3" s="642"/>
      <c r="IUW3" s="642"/>
      <c r="IUX3" s="642"/>
      <c r="IUY3" s="642"/>
      <c r="IUZ3" s="642"/>
      <c r="IVA3" s="642"/>
      <c r="IVB3" s="642"/>
      <c r="IVC3" s="642"/>
      <c r="IVD3" s="642"/>
      <c r="IVE3" s="642"/>
      <c r="IVF3" s="642"/>
      <c r="IVG3" s="642"/>
      <c r="IVH3" s="642"/>
      <c r="IVI3" s="642"/>
      <c r="IVJ3" s="642"/>
      <c r="IVK3" s="642"/>
      <c r="IVL3" s="642"/>
      <c r="IVM3" s="642"/>
      <c r="IVN3" s="642"/>
      <c r="IVO3" s="642"/>
      <c r="IVP3" s="642"/>
      <c r="IVQ3" s="642"/>
      <c r="IVR3" s="642"/>
      <c r="IVS3" s="642"/>
      <c r="IVT3" s="642"/>
      <c r="IVU3" s="642"/>
      <c r="IVV3" s="642"/>
      <c r="IVW3" s="642"/>
      <c r="IVX3" s="642"/>
      <c r="IVY3" s="642"/>
      <c r="IVZ3" s="642"/>
      <c r="IWA3" s="642"/>
      <c r="IWB3" s="642"/>
      <c r="IWC3" s="642"/>
      <c r="IWD3" s="642"/>
      <c r="IWE3" s="642"/>
      <c r="IWF3" s="642"/>
      <c r="IWG3" s="642"/>
      <c r="IWH3" s="642"/>
      <c r="IWI3" s="642"/>
      <c r="IWJ3" s="642"/>
      <c r="IWK3" s="642"/>
      <c r="IWL3" s="642"/>
      <c r="IWM3" s="642"/>
      <c r="IWN3" s="642"/>
      <c r="IWO3" s="642"/>
      <c r="IWP3" s="642"/>
      <c r="IWQ3" s="642"/>
      <c r="IWR3" s="642"/>
      <c r="IWS3" s="642"/>
      <c r="IWT3" s="642"/>
      <c r="IWU3" s="642"/>
      <c r="IWV3" s="642"/>
      <c r="IWW3" s="642"/>
      <c r="IWX3" s="642"/>
      <c r="IWY3" s="642"/>
      <c r="IWZ3" s="642"/>
      <c r="IXA3" s="642"/>
      <c r="IXB3" s="642"/>
      <c r="IXC3" s="642"/>
      <c r="IXD3" s="642"/>
      <c r="IXE3" s="642"/>
      <c r="IXF3" s="642"/>
      <c r="IXG3" s="642"/>
      <c r="IXH3" s="642"/>
      <c r="IXI3" s="642"/>
      <c r="IXJ3" s="642"/>
      <c r="IXK3" s="642"/>
      <c r="IXL3" s="642"/>
      <c r="IXM3" s="642"/>
      <c r="IXN3" s="642"/>
      <c r="IXO3" s="642"/>
      <c r="IXP3" s="642"/>
      <c r="IXQ3" s="642"/>
      <c r="IXR3" s="642"/>
      <c r="IXS3" s="642"/>
      <c r="IXT3" s="642"/>
      <c r="IXU3" s="642"/>
      <c r="IXV3" s="642"/>
      <c r="IXW3" s="642"/>
      <c r="IXX3" s="642"/>
      <c r="IXY3" s="642"/>
      <c r="IXZ3" s="642"/>
      <c r="IYA3" s="642"/>
      <c r="IYB3" s="642"/>
      <c r="IYC3" s="642"/>
      <c r="IYD3" s="642"/>
      <c r="IYE3" s="642"/>
      <c r="IYF3" s="642"/>
      <c r="IYG3" s="642"/>
      <c r="IYH3" s="642"/>
      <c r="IYI3" s="642"/>
      <c r="IYJ3" s="642"/>
      <c r="IYK3" s="642"/>
      <c r="IYL3" s="642"/>
      <c r="IYM3" s="642"/>
      <c r="IYN3" s="642"/>
      <c r="IYO3" s="642"/>
      <c r="IYP3" s="642"/>
      <c r="IYQ3" s="642"/>
      <c r="IYR3" s="642"/>
      <c r="IYS3" s="642"/>
      <c r="IYT3" s="642"/>
      <c r="IYU3" s="642"/>
      <c r="IYV3" s="642"/>
      <c r="IYW3" s="642"/>
      <c r="IYX3" s="642"/>
      <c r="IYY3" s="642"/>
      <c r="IYZ3" s="642"/>
      <c r="IZA3" s="642"/>
      <c r="IZB3" s="642"/>
      <c r="IZC3" s="642"/>
      <c r="IZD3" s="642"/>
      <c r="IZE3" s="642"/>
      <c r="IZF3" s="642"/>
      <c r="IZG3" s="642"/>
      <c r="IZH3" s="642"/>
      <c r="IZI3" s="642"/>
      <c r="IZJ3" s="642"/>
      <c r="IZK3" s="642"/>
      <c r="IZL3" s="642"/>
      <c r="IZM3" s="642"/>
      <c r="IZN3" s="642"/>
      <c r="IZO3" s="642"/>
      <c r="IZP3" s="642"/>
      <c r="IZQ3" s="642"/>
      <c r="IZR3" s="642"/>
      <c r="IZS3" s="642"/>
      <c r="IZT3" s="642"/>
      <c r="IZU3" s="642"/>
      <c r="IZV3" s="642"/>
      <c r="IZW3" s="642"/>
      <c r="IZX3" s="642"/>
      <c r="IZY3" s="642"/>
      <c r="IZZ3" s="642"/>
      <c r="JAA3" s="642"/>
      <c r="JAB3" s="642"/>
      <c r="JAC3" s="642"/>
      <c r="JAD3" s="642"/>
      <c r="JAE3" s="642"/>
      <c r="JAF3" s="642"/>
      <c r="JAG3" s="642"/>
      <c r="JAH3" s="642"/>
      <c r="JAI3" s="642"/>
      <c r="JAJ3" s="642"/>
      <c r="JAK3" s="642"/>
      <c r="JAL3" s="642"/>
      <c r="JAM3" s="642"/>
      <c r="JAN3" s="642"/>
      <c r="JAO3" s="642"/>
      <c r="JAP3" s="642"/>
      <c r="JAQ3" s="642"/>
      <c r="JAR3" s="642"/>
      <c r="JAS3" s="642"/>
      <c r="JAT3" s="642"/>
      <c r="JAU3" s="642"/>
      <c r="JAV3" s="642"/>
      <c r="JAW3" s="642"/>
      <c r="JAX3" s="642"/>
      <c r="JAY3" s="642"/>
      <c r="JAZ3" s="642"/>
      <c r="JBA3" s="642"/>
      <c r="JBB3" s="642"/>
      <c r="JBC3" s="642"/>
      <c r="JBD3" s="642"/>
      <c r="JBE3" s="642"/>
      <c r="JBF3" s="642"/>
      <c r="JBG3" s="642"/>
      <c r="JBH3" s="642"/>
      <c r="JBI3" s="642"/>
      <c r="JBJ3" s="642"/>
      <c r="JBK3" s="642"/>
      <c r="JBL3" s="642"/>
      <c r="JBM3" s="642"/>
      <c r="JBN3" s="642"/>
      <c r="JBO3" s="642"/>
      <c r="JBP3" s="642"/>
      <c r="JBQ3" s="642"/>
      <c r="JBR3" s="642"/>
      <c r="JBS3" s="642"/>
      <c r="JBT3" s="642"/>
      <c r="JBU3" s="642"/>
      <c r="JBV3" s="642"/>
      <c r="JBW3" s="642"/>
      <c r="JBX3" s="642"/>
      <c r="JBY3" s="642"/>
      <c r="JBZ3" s="642"/>
      <c r="JCA3" s="642"/>
      <c r="JCB3" s="642"/>
      <c r="JCC3" s="642"/>
      <c r="JCD3" s="642"/>
      <c r="JCE3" s="642"/>
      <c r="JCF3" s="642"/>
      <c r="JCG3" s="642"/>
      <c r="JCH3" s="642"/>
      <c r="JCI3" s="642"/>
      <c r="JCJ3" s="642"/>
      <c r="JCK3" s="642"/>
      <c r="JCL3" s="642"/>
      <c r="JCM3" s="642"/>
      <c r="JCN3" s="642"/>
      <c r="JCO3" s="642"/>
      <c r="JCP3" s="642"/>
      <c r="JCQ3" s="642"/>
      <c r="JCR3" s="642"/>
      <c r="JCS3" s="642"/>
      <c r="JCT3" s="642"/>
      <c r="JCU3" s="642"/>
      <c r="JCV3" s="642"/>
      <c r="JCW3" s="642"/>
      <c r="JCX3" s="642"/>
      <c r="JCY3" s="642"/>
      <c r="JCZ3" s="642"/>
      <c r="JDA3" s="642"/>
      <c r="JDB3" s="642"/>
      <c r="JDC3" s="642"/>
      <c r="JDD3" s="642"/>
      <c r="JDE3" s="642"/>
      <c r="JDF3" s="642"/>
      <c r="JDG3" s="642"/>
      <c r="JDH3" s="642"/>
      <c r="JDI3" s="642"/>
      <c r="JDJ3" s="642"/>
      <c r="JDK3" s="642"/>
      <c r="JDL3" s="642"/>
      <c r="JDM3" s="642"/>
      <c r="JDN3" s="642"/>
      <c r="JDO3" s="642"/>
      <c r="JDP3" s="642"/>
      <c r="JDQ3" s="642"/>
      <c r="JDR3" s="642"/>
      <c r="JDS3" s="642"/>
      <c r="JDT3" s="642"/>
      <c r="JDU3" s="642"/>
      <c r="JDV3" s="642"/>
      <c r="JDW3" s="642"/>
      <c r="JDX3" s="642"/>
      <c r="JDY3" s="642"/>
      <c r="JDZ3" s="642"/>
      <c r="JEA3" s="642"/>
      <c r="JEB3" s="642"/>
      <c r="JEC3" s="642"/>
      <c r="JED3" s="642"/>
      <c r="JEE3" s="642"/>
      <c r="JEF3" s="642"/>
      <c r="JEG3" s="642"/>
      <c r="JEH3" s="642"/>
      <c r="JEI3" s="642"/>
      <c r="JEJ3" s="642"/>
      <c r="JEK3" s="642"/>
      <c r="JEL3" s="642"/>
      <c r="JEM3" s="642"/>
      <c r="JEN3" s="642"/>
      <c r="JEO3" s="642"/>
      <c r="JEP3" s="642"/>
      <c r="JEQ3" s="642"/>
      <c r="JER3" s="642"/>
      <c r="JES3" s="642"/>
      <c r="JET3" s="642"/>
      <c r="JEU3" s="642"/>
      <c r="JEV3" s="642"/>
      <c r="JEW3" s="642"/>
      <c r="JEX3" s="642"/>
      <c r="JEY3" s="642"/>
      <c r="JEZ3" s="642"/>
      <c r="JFA3" s="642"/>
      <c r="JFB3" s="642"/>
      <c r="JFC3" s="642"/>
      <c r="JFD3" s="642"/>
      <c r="JFE3" s="642"/>
      <c r="JFF3" s="642"/>
      <c r="JFG3" s="642"/>
      <c r="JFH3" s="642"/>
      <c r="JFI3" s="642"/>
      <c r="JFJ3" s="642"/>
      <c r="JFK3" s="642"/>
      <c r="JFL3" s="642"/>
      <c r="JFM3" s="642"/>
      <c r="JFN3" s="642"/>
      <c r="JFO3" s="642"/>
      <c r="JFP3" s="642"/>
      <c r="JFQ3" s="642"/>
      <c r="JFR3" s="642"/>
      <c r="JFS3" s="642"/>
      <c r="JFT3" s="642"/>
      <c r="JFU3" s="642"/>
      <c r="JFV3" s="642"/>
      <c r="JFW3" s="642"/>
      <c r="JFX3" s="642"/>
      <c r="JFY3" s="642"/>
      <c r="JFZ3" s="642"/>
      <c r="JGA3" s="642"/>
      <c r="JGB3" s="642"/>
      <c r="JGC3" s="642"/>
      <c r="JGD3" s="642"/>
      <c r="JGE3" s="642"/>
      <c r="JGF3" s="642"/>
      <c r="JGG3" s="642"/>
      <c r="JGH3" s="642"/>
      <c r="JGI3" s="642"/>
      <c r="JGJ3" s="642"/>
      <c r="JGK3" s="642"/>
      <c r="JGL3" s="642"/>
      <c r="JGM3" s="642"/>
      <c r="JGN3" s="642"/>
      <c r="JGO3" s="642"/>
      <c r="JGP3" s="642"/>
      <c r="JGQ3" s="642"/>
      <c r="JGR3" s="642"/>
      <c r="JGS3" s="642"/>
      <c r="JGT3" s="642"/>
      <c r="JGU3" s="642"/>
      <c r="JGV3" s="642"/>
      <c r="JGW3" s="642"/>
      <c r="JGX3" s="642"/>
      <c r="JGY3" s="642"/>
      <c r="JGZ3" s="642"/>
      <c r="JHA3" s="642"/>
      <c r="JHB3" s="642"/>
      <c r="JHC3" s="642"/>
      <c r="JHD3" s="642"/>
      <c r="JHE3" s="642"/>
      <c r="JHF3" s="642"/>
      <c r="JHG3" s="642"/>
      <c r="JHH3" s="642"/>
      <c r="JHI3" s="642"/>
      <c r="JHJ3" s="642"/>
      <c r="JHK3" s="642"/>
      <c r="JHL3" s="642"/>
      <c r="JHM3" s="642"/>
      <c r="JHN3" s="642"/>
      <c r="JHO3" s="642"/>
      <c r="JHP3" s="642"/>
      <c r="JHQ3" s="642"/>
      <c r="JHR3" s="642"/>
      <c r="JHS3" s="642"/>
      <c r="JHT3" s="642"/>
      <c r="JHU3" s="642"/>
      <c r="JHV3" s="642"/>
      <c r="JHW3" s="642"/>
      <c r="JHX3" s="642"/>
      <c r="JHY3" s="642"/>
      <c r="JHZ3" s="642"/>
      <c r="JIA3" s="642"/>
      <c r="JIB3" s="642"/>
      <c r="JIC3" s="642"/>
      <c r="JID3" s="642"/>
      <c r="JIE3" s="642"/>
      <c r="JIF3" s="642"/>
      <c r="JIG3" s="642"/>
      <c r="JIH3" s="642"/>
      <c r="JII3" s="642"/>
      <c r="JIJ3" s="642"/>
      <c r="JIK3" s="642"/>
      <c r="JIL3" s="642"/>
      <c r="JIM3" s="642"/>
      <c r="JIN3" s="642"/>
      <c r="JIO3" s="642"/>
      <c r="JIP3" s="642"/>
      <c r="JIQ3" s="642"/>
      <c r="JIR3" s="642"/>
      <c r="JIS3" s="642"/>
      <c r="JIT3" s="642"/>
      <c r="JIU3" s="642"/>
      <c r="JIV3" s="642"/>
      <c r="JIW3" s="642"/>
      <c r="JIX3" s="642"/>
      <c r="JIY3" s="642"/>
      <c r="JIZ3" s="642"/>
      <c r="JJA3" s="642"/>
      <c r="JJB3" s="642"/>
      <c r="JJC3" s="642"/>
      <c r="JJD3" s="642"/>
      <c r="JJE3" s="642"/>
      <c r="JJF3" s="642"/>
      <c r="JJG3" s="642"/>
      <c r="JJH3" s="642"/>
      <c r="JJI3" s="642"/>
      <c r="JJJ3" s="642"/>
      <c r="JJK3" s="642"/>
      <c r="JJL3" s="642"/>
      <c r="JJM3" s="642"/>
      <c r="JJN3" s="642"/>
      <c r="JJO3" s="642"/>
      <c r="JJP3" s="642"/>
      <c r="JJQ3" s="642"/>
      <c r="JJR3" s="642"/>
      <c r="JJS3" s="642"/>
      <c r="JJT3" s="642"/>
      <c r="JJU3" s="642"/>
      <c r="JJV3" s="642"/>
      <c r="JJW3" s="642"/>
      <c r="JJX3" s="642"/>
      <c r="JJY3" s="642"/>
      <c r="JJZ3" s="642"/>
      <c r="JKA3" s="642"/>
      <c r="JKB3" s="642"/>
      <c r="JKC3" s="642"/>
      <c r="JKD3" s="642"/>
      <c r="JKE3" s="642"/>
      <c r="JKF3" s="642"/>
      <c r="JKG3" s="642"/>
      <c r="JKH3" s="642"/>
      <c r="JKI3" s="642"/>
      <c r="JKJ3" s="642"/>
      <c r="JKK3" s="642"/>
      <c r="JKL3" s="642"/>
      <c r="JKM3" s="642"/>
      <c r="JKN3" s="642"/>
      <c r="JKO3" s="642"/>
      <c r="JKP3" s="642"/>
      <c r="JKQ3" s="642"/>
      <c r="JKR3" s="642"/>
      <c r="JKS3" s="642"/>
      <c r="JKT3" s="642"/>
      <c r="JKU3" s="642"/>
      <c r="JKV3" s="642"/>
      <c r="JKW3" s="642"/>
      <c r="JKX3" s="642"/>
      <c r="JKY3" s="642"/>
      <c r="JKZ3" s="642"/>
      <c r="JLA3" s="642"/>
      <c r="JLB3" s="642"/>
      <c r="JLC3" s="642"/>
      <c r="JLD3" s="642"/>
      <c r="JLE3" s="642"/>
      <c r="JLF3" s="642"/>
      <c r="JLG3" s="642"/>
      <c r="JLH3" s="642"/>
      <c r="JLI3" s="642"/>
      <c r="JLJ3" s="642"/>
      <c r="JLK3" s="642"/>
      <c r="JLL3" s="642"/>
      <c r="JLM3" s="642"/>
      <c r="JLN3" s="642"/>
      <c r="JLO3" s="642"/>
      <c r="JLP3" s="642"/>
      <c r="JLQ3" s="642"/>
      <c r="JLR3" s="642"/>
      <c r="JLS3" s="642"/>
      <c r="JLT3" s="642"/>
      <c r="JLU3" s="642"/>
      <c r="JLV3" s="642"/>
      <c r="JLW3" s="642"/>
      <c r="JLX3" s="642"/>
      <c r="JLY3" s="642"/>
      <c r="JLZ3" s="642"/>
      <c r="JMA3" s="642"/>
      <c r="JMB3" s="642"/>
      <c r="JMC3" s="642"/>
      <c r="JMD3" s="642"/>
      <c r="JME3" s="642"/>
      <c r="JMF3" s="642"/>
      <c r="JMG3" s="642"/>
      <c r="JMH3" s="642"/>
      <c r="JMI3" s="642"/>
      <c r="JMJ3" s="642"/>
      <c r="JMK3" s="642"/>
      <c r="JML3" s="642"/>
      <c r="JMM3" s="642"/>
      <c r="JMN3" s="642"/>
      <c r="JMO3" s="642"/>
      <c r="JMP3" s="642"/>
      <c r="JMQ3" s="642"/>
      <c r="JMR3" s="642"/>
      <c r="JMS3" s="642"/>
      <c r="JMT3" s="642"/>
      <c r="JMU3" s="642"/>
      <c r="JMV3" s="642"/>
      <c r="JMW3" s="642"/>
      <c r="JMX3" s="642"/>
      <c r="JMY3" s="642"/>
      <c r="JMZ3" s="642"/>
      <c r="JNA3" s="642"/>
      <c r="JNB3" s="642"/>
      <c r="JNC3" s="642"/>
      <c r="JND3" s="642"/>
      <c r="JNE3" s="642"/>
      <c r="JNF3" s="642"/>
      <c r="JNG3" s="642"/>
      <c r="JNH3" s="642"/>
      <c r="JNI3" s="642"/>
      <c r="JNJ3" s="642"/>
      <c r="JNK3" s="642"/>
      <c r="JNL3" s="642"/>
      <c r="JNM3" s="642"/>
      <c r="JNN3" s="642"/>
      <c r="JNO3" s="642"/>
      <c r="JNP3" s="642"/>
      <c r="JNQ3" s="642"/>
      <c r="JNR3" s="642"/>
      <c r="JNS3" s="642"/>
      <c r="JNT3" s="642"/>
      <c r="JNU3" s="642"/>
      <c r="JNV3" s="642"/>
      <c r="JNW3" s="642"/>
      <c r="JNX3" s="642"/>
      <c r="JNY3" s="642"/>
      <c r="JNZ3" s="642"/>
      <c r="JOA3" s="642"/>
      <c r="JOB3" s="642"/>
      <c r="JOC3" s="642"/>
      <c r="JOD3" s="642"/>
      <c r="JOE3" s="642"/>
      <c r="JOF3" s="642"/>
      <c r="JOG3" s="642"/>
      <c r="JOH3" s="642"/>
      <c r="JOI3" s="642"/>
      <c r="JOJ3" s="642"/>
      <c r="JOK3" s="642"/>
      <c r="JOL3" s="642"/>
      <c r="JOM3" s="642"/>
      <c r="JON3" s="642"/>
      <c r="JOO3" s="642"/>
      <c r="JOP3" s="642"/>
      <c r="JOQ3" s="642"/>
      <c r="JOR3" s="642"/>
      <c r="JOS3" s="642"/>
      <c r="JOT3" s="642"/>
      <c r="JOU3" s="642"/>
      <c r="JOV3" s="642"/>
      <c r="JOW3" s="642"/>
      <c r="JOX3" s="642"/>
      <c r="JOY3" s="642"/>
      <c r="JOZ3" s="642"/>
      <c r="JPA3" s="642"/>
      <c r="JPB3" s="642"/>
      <c r="JPC3" s="642"/>
      <c r="JPD3" s="642"/>
      <c r="JPE3" s="642"/>
      <c r="JPF3" s="642"/>
      <c r="JPG3" s="642"/>
      <c r="JPH3" s="642"/>
      <c r="JPI3" s="642"/>
      <c r="JPJ3" s="642"/>
      <c r="JPK3" s="642"/>
      <c r="JPL3" s="642"/>
      <c r="JPM3" s="642"/>
      <c r="JPN3" s="642"/>
      <c r="JPO3" s="642"/>
      <c r="JPP3" s="642"/>
      <c r="JPQ3" s="642"/>
      <c r="JPR3" s="642"/>
      <c r="JPS3" s="642"/>
      <c r="JPT3" s="642"/>
      <c r="JPU3" s="642"/>
      <c r="JPV3" s="642"/>
      <c r="JPW3" s="642"/>
      <c r="JPX3" s="642"/>
      <c r="JPY3" s="642"/>
      <c r="JPZ3" s="642"/>
      <c r="JQA3" s="642"/>
      <c r="JQB3" s="642"/>
      <c r="JQC3" s="642"/>
      <c r="JQD3" s="642"/>
      <c r="JQE3" s="642"/>
      <c r="JQF3" s="642"/>
      <c r="JQG3" s="642"/>
      <c r="JQH3" s="642"/>
      <c r="JQI3" s="642"/>
      <c r="JQJ3" s="642"/>
      <c r="JQK3" s="642"/>
      <c r="JQL3" s="642"/>
      <c r="JQM3" s="642"/>
      <c r="JQN3" s="642"/>
      <c r="JQO3" s="642"/>
      <c r="JQP3" s="642"/>
      <c r="JQQ3" s="642"/>
      <c r="JQR3" s="642"/>
      <c r="JQS3" s="642"/>
      <c r="JQT3" s="642"/>
      <c r="JQU3" s="642"/>
      <c r="JQV3" s="642"/>
      <c r="JQW3" s="642"/>
      <c r="JQX3" s="642"/>
      <c r="JQY3" s="642"/>
      <c r="JQZ3" s="642"/>
      <c r="JRA3" s="642"/>
      <c r="JRB3" s="642"/>
      <c r="JRC3" s="642"/>
      <c r="JRD3" s="642"/>
      <c r="JRE3" s="642"/>
      <c r="JRF3" s="642"/>
      <c r="JRG3" s="642"/>
      <c r="JRH3" s="642"/>
      <c r="JRI3" s="642"/>
      <c r="JRJ3" s="642"/>
      <c r="JRK3" s="642"/>
      <c r="JRL3" s="642"/>
      <c r="JRM3" s="642"/>
      <c r="JRN3" s="642"/>
      <c r="JRO3" s="642"/>
      <c r="JRP3" s="642"/>
      <c r="JRQ3" s="642"/>
      <c r="JRR3" s="642"/>
      <c r="JRS3" s="642"/>
      <c r="JRT3" s="642"/>
      <c r="JRU3" s="642"/>
      <c r="JRV3" s="642"/>
      <c r="JRW3" s="642"/>
      <c r="JRX3" s="642"/>
      <c r="JRY3" s="642"/>
      <c r="JRZ3" s="642"/>
      <c r="JSA3" s="642"/>
      <c r="JSB3" s="642"/>
      <c r="JSC3" s="642"/>
      <c r="JSD3" s="642"/>
      <c r="JSE3" s="642"/>
      <c r="JSF3" s="642"/>
      <c r="JSG3" s="642"/>
      <c r="JSH3" s="642"/>
      <c r="JSI3" s="642"/>
      <c r="JSJ3" s="642"/>
      <c r="JSK3" s="642"/>
      <c r="JSL3" s="642"/>
      <c r="JSM3" s="642"/>
      <c r="JSN3" s="642"/>
      <c r="JSO3" s="642"/>
      <c r="JSP3" s="642"/>
      <c r="JSQ3" s="642"/>
      <c r="JSR3" s="642"/>
      <c r="JSS3" s="642"/>
      <c r="JST3" s="642"/>
      <c r="JSU3" s="642"/>
      <c r="JSV3" s="642"/>
      <c r="JSW3" s="642"/>
      <c r="JSX3" s="642"/>
      <c r="JSY3" s="642"/>
      <c r="JSZ3" s="642"/>
      <c r="JTA3" s="642"/>
      <c r="JTB3" s="642"/>
      <c r="JTC3" s="642"/>
      <c r="JTD3" s="642"/>
      <c r="JTE3" s="642"/>
      <c r="JTF3" s="642"/>
      <c r="JTG3" s="642"/>
      <c r="JTH3" s="642"/>
      <c r="JTI3" s="642"/>
      <c r="JTJ3" s="642"/>
      <c r="JTK3" s="642"/>
      <c r="JTL3" s="642"/>
      <c r="JTM3" s="642"/>
      <c r="JTN3" s="642"/>
      <c r="JTO3" s="642"/>
      <c r="JTP3" s="642"/>
      <c r="JTQ3" s="642"/>
      <c r="JTR3" s="642"/>
      <c r="JTS3" s="642"/>
      <c r="JTT3" s="642"/>
      <c r="JTU3" s="642"/>
      <c r="JTV3" s="642"/>
      <c r="JTW3" s="642"/>
      <c r="JTX3" s="642"/>
      <c r="JTY3" s="642"/>
      <c r="JTZ3" s="642"/>
      <c r="JUA3" s="642"/>
      <c r="JUB3" s="642"/>
      <c r="JUC3" s="642"/>
      <c r="JUD3" s="642"/>
      <c r="JUE3" s="642"/>
      <c r="JUF3" s="642"/>
      <c r="JUG3" s="642"/>
      <c r="JUH3" s="642"/>
      <c r="JUI3" s="642"/>
      <c r="JUJ3" s="642"/>
      <c r="JUK3" s="642"/>
      <c r="JUL3" s="642"/>
      <c r="JUM3" s="642"/>
      <c r="JUN3" s="642"/>
      <c r="JUO3" s="642"/>
      <c r="JUP3" s="642"/>
      <c r="JUQ3" s="642"/>
      <c r="JUR3" s="642"/>
      <c r="JUS3" s="642"/>
      <c r="JUT3" s="642"/>
      <c r="JUU3" s="642"/>
      <c r="JUV3" s="642"/>
      <c r="JUW3" s="642"/>
      <c r="JUX3" s="642"/>
      <c r="JUY3" s="642"/>
      <c r="JUZ3" s="642"/>
      <c r="JVA3" s="642"/>
      <c r="JVB3" s="642"/>
      <c r="JVC3" s="642"/>
      <c r="JVD3" s="642"/>
      <c r="JVE3" s="642"/>
      <c r="JVF3" s="642"/>
      <c r="JVG3" s="642"/>
      <c r="JVH3" s="642"/>
      <c r="JVI3" s="642"/>
      <c r="JVJ3" s="642"/>
      <c r="JVK3" s="642"/>
      <c r="JVL3" s="642"/>
      <c r="JVM3" s="642"/>
      <c r="JVN3" s="642"/>
      <c r="JVO3" s="642"/>
      <c r="JVP3" s="642"/>
      <c r="JVQ3" s="642"/>
      <c r="JVR3" s="642"/>
      <c r="JVS3" s="642"/>
      <c r="JVT3" s="642"/>
      <c r="JVU3" s="642"/>
      <c r="JVV3" s="642"/>
      <c r="JVW3" s="642"/>
      <c r="JVX3" s="642"/>
      <c r="JVY3" s="642"/>
      <c r="JVZ3" s="642"/>
      <c r="JWA3" s="642"/>
      <c r="JWB3" s="642"/>
      <c r="JWC3" s="642"/>
      <c r="JWD3" s="642"/>
      <c r="JWE3" s="642"/>
      <c r="JWF3" s="642"/>
      <c r="JWG3" s="642"/>
      <c r="JWH3" s="642"/>
      <c r="JWI3" s="642"/>
      <c r="JWJ3" s="642"/>
      <c r="JWK3" s="642"/>
      <c r="JWL3" s="642"/>
      <c r="JWM3" s="642"/>
      <c r="JWN3" s="642"/>
      <c r="JWO3" s="642"/>
      <c r="JWP3" s="642"/>
      <c r="JWQ3" s="642"/>
      <c r="JWR3" s="642"/>
      <c r="JWS3" s="642"/>
      <c r="JWT3" s="642"/>
      <c r="JWU3" s="642"/>
      <c r="JWV3" s="642"/>
      <c r="JWW3" s="642"/>
      <c r="JWX3" s="642"/>
      <c r="JWY3" s="642"/>
      <c r="JWZ3" s="642"/>
      <c r="JXA3" s="642"/>
      <c r="JXB3" s="642"/>
      <c r="JXC3" s="642"/>
      <c r="JXD3" s="642"/>
      <c r="JXE3" s="642"/>
      <c r="JXF3" s="642"/>
      <c r="JXG3" s="642"/>
      <c r="JXH3" s="642"/>
      <c r="JXI3" s="642"/>
      <c r="JXJ3" s="642"/>
      <c r="JXK3" s="642"/>
      <c r="JXL3" s="642"/>
      <c r="JXM3" s="642"/>
      <c r="JXN3" s="642"/>
      <c r="JXO3" s="642"/>
      <c r="JXP3" s="642"/>
      <c r="JXQ3" s="642"/>
      <c r="JXR3" s="642"/>
      <c r="JXS3" s="642"/>
      <c r="JXT3" s="642"/>
      <c r="JXU3" s="642"/>
      <c r="JXV3" s="642"/>
      <c r="JXW3" s="642"/>
      <c r="JXX3" s="642"/>
      <c r="JXY3" s="642"/>
      <c r="JXZ3" s="642"/>
      <c r="JYA3" s="642"/>
      <c r="JYB3" s="642"/>
      <c r="JYC3" s="642"/>
      <c r="JYD3" s="642"/>
      <c r="JYE3" s="642"/>
      <c r="JYF3" s="642"/>
      <c r="JYG3" s="642"/>
      <c r="JYH3" s="642"/>
      <c r="JYI3" s="642"/>
      <c r="JYJ3" s="642"/>
      <c r="JYK3" s="642"/>
      <c r="JYL3" s="642"/>
      <c r="JYM3" s="642"/>
      <c r="JYN3" s="642"/>
      <c r="JYO3" s="642"/>
      <c r="JYP3" s="642"/>
      <c r="JYQ3" s="642"/>
      <c r="JYR3" s="642"/>
      <c r="JYS3" s="642"/>
      <c r="JYT3" s="642"/>
      <c r="JYU3" s="642"/>
      <c r="JYV3" s="642"/>
      <c r="JYW3" s="642"/>
      <c r="JYX3" s="642"/>
      <c r="JYY3" s="642"/>
      <c r="JYZ3" s="642"/>
      <c r="JZA3" s="642"/>
      <c r="JZB3" s="642"/>
      <c r="JZC3" s="642"/>
      <c r="JZD3" s="642"/>
      <c r="JZE3" s="642"/>
      <c r="JZF3" s="642"/>
      <c r="JZG3" s="642"/>
      <c r="JZH3" s="642"/>
      <c r="JZI3" s="642"/>
      <c r="JZJ3" s="642"/>
      <c r="JZK3" s="642"/>
      <c r="JZL3" s="642"/>
      <c r="JZM3" s="642"/>
      <c r="JZN3" s="642"/>
      <c r="JZO3" s="642"/>
      <c r="JZP3" s="642"/>
      <c r="JZQ3" s="642"/>
      <c r="JZR3" s="642"/>
      <c r="JZS3" s="642"/>
      <c r="JZT3" s="642"/>
      <c r="JZU3" s="642"/>
      <c r="JZV3" s="642"/>
      <c r="JZW3" s="642"/>
      <c r="JZX3" s="642"/>
      <c r="JZY3" s="642"/>
      <c r="JZZ3" s="642"/>
      <c r="KAA3" s="642"/>
      <c r="KAB3" s="642"/>
      <c r="KAC3" s="642"/>
      <c r="KAD3" s="642"/>
      <c r="KAE3" s="642"/>
      <c r="KAF3" s="642"/>
      <c r="KAG3" s="642"/>
      <c r="KAH3" s="642"/>
      <c r="KAI3" s="642"/>
      <c r="KAJ3" s="642"/>
      <c r="KAK3" s="642"/>
      <c r="KAL3" s="642"/>
      <c r="KAM3" s="642"/>
      <c r="KAN3" s="642"/>
      <c r="KAO3" s="642"/>
      <c r="KAP3" s="642"/>
      <c r="KAQ3" s="642"/>
      <c r="KAR3" s="642"/>
      <c r="KAS3" s="642"/>
      <c r="KAT3" s="642"/>
      <c r="KAU3" s="642"/>
      <c r="KAV3" s="642"/>
      <c r="KAW3" s="642"/>
      <c r="KAX3" s="642"/>
      <c r="KAY3" s="642"/>
      <c r="KAZ3" s="642"/>
      <c r="KBA3" s="642"/>
      <c r="KBB3" s="642"/>
      <c r="KBC3" s="642"/>
      <c r="KBD3" s="642"/>
      <c r="KBE3" s="642"/>
      <c r="KBF3" s="642"/>
      <c r="KBG3" s="642"/>
      <c r="KBH3" s="642"/>
      <c r="KBI3" s="642"/>
      <c r="KBJ3" s="642"/>
      <c r="KBK3" s="642"/>
      <c r="KBL3" s="642"/>
      <c r="KBM3" s="642"/>
      <c r="KBN3" s="642"/>
      <c r="KBO3" s="642"/>
      <c r="KBP3" s="642"/>
      <c r="KBQ3" s="642"/>
      <c r="KBR3" s="642"/>
      <c r="KBS3" s="642"/>
      <c r="KBT3" s="642"/>
      <c r="KBU3" s="642"/>
      <c r="KBV3" s="642"/>
      <c r="KBW3" s="642"/>
      <c r="KBX3" s="642"/>
      <c r="KBY3" s="642"/>
      <c r="KBZ3" s="642"/>
      <c r="KCA3" s="642"/>
      <c r="KCB3" s="642"/>
      <c r="KCC3" s="642"/>
      <c r="KCD3" s="642"/>
      <c r="KCE3" s="642"/>
      <c r="KCF3" s="642"/>
      <c r="KCG3" s="642"/>
      <c r="KCH3" s="642"/>
      <c r="KCI3" s="642"/>
      <c r="KCJ3" s="642"/>
      <c r="KCK3" s="642"/>
      <c r="KCL3" s="642"/>
      <c r="KCM3" s="642"/>
      <c r="KCN3" s="642"/>
      <c r="KCO3" s="642"/>
      <c r="KCP3" s="642"/>
      <c r="KCQ3" s="642"/>
      <c r="KCR3" s="642"/>
      <c r="KCS3" s="642"/>
      <c r="KCT3" s="642"/>
      <c r="KCU3" s="642"/>
      <c r="KCV3" s="642"/>
      <c r="KCW3" s="642"/>
      <c r="KCX3" s="642"/>
      <c r="KCY3" s="642"/>
      <c r="KCZ3" s="642"/>
      <c r="KDA3" s="642"/>
      <c r="KDB3" s="642"/>
      <c r="KDC3" s="642"/>
      <c r="KDD3" s="642"/>
      <c r="KDE3" s="642"/>
      <c r="KDF3" s="642"/>
      <c r="KDG3" s="642"/>
      <c r="KDH3" s="642"/>
      <c r="KDI3" s="642"/>
      <c r="KDJ3" s="642"/>
      <c r="KDK3" s="642"/>
      <c r="KDL3" s="642"/>
      <c r="KDM3" s="642"/>
      <c r="KDN3" s="642"/>
      <c r="KDO3" s="642"/>
      <c r="KDP3" s="642"/>
      <c r="KDQ3" s="642"/>
      <c r="KDR3" s="642"/>
      <c r="KDS3" s="642"/>
      <c r="KDT3" s="642"/>
      <c r="KDU3" s="642"/>
      <c r="KDV3" s="642"/>
      <c r="KDW3" s="642"/>
      <c r="KDX3" s="642"/>
      <c r="KDY3" s="642"/>
      <c r="KDZ3" s="642"/>
      <c r="KEA3" s="642"/>
      <c r="KEB3" s="642"/>
      <c r="KEC3" s="642"/>
      <c r="KED3" s="642"/>
      <c r="KEE3" s="642"/>
      <c r="KEF3" s="642"/>
      <c r="KEG3" s="642"/>
      <c r="KEH3" s="642"/>
      <c r="KEI3" s="642"/>
      <c r="KEJ3" s="642"/>
      <c r="KEK3" s="642"/>
      <c r="KEL3" s="642"/>
      <c r="KEM3" s="642"/>
      <c r="KEN3" s="642"/>
      <c r="KEO3" s="642"/>
      <c r="KEP3" s="642"/>
      <c r="KEQ3" s="642"/>
      <c r="KER3" s="642"/>
      <c r="KES3" s="642"/>
      <c r="KET3" s="642"/>
      <c r="KEU3" s="642"/>
      <c r="KEV3" s="642"/>
      <c r="KEW3" s="642"/>
      <c r="KEX3" s="642"/>
      <c r="KEY3" s="642"/>
      <c r="KEZ3" s="642"/>
      <c r="KFA3" s="642"/>
      <c r="KFB3" s="642"/>
      <c r="KFC3" s="642"/>
      <c r="KFD3" s="642"/>
      <c r="KFE3" s="642"/>
      <c r="KFF3" s="642"/>
      <c r="KFG3" s="642"/>
      <c r="KFH3" s="642"/>
      <c r="KFI3" s="642"/>
      <c r="KFJ3" s="642"/>
      <c r="KFK3" s="642"/>
      <c r="KFL3" s="642"/>
      <c r="KFM3" s="642"/>
      <c r="KFN3" s="642"/>
      <c r="KFO3" s="642"/>
      <c r="KFP3" s="642"/>
      <c r="KFQ3" s="642"/>
      <c r="KFR3" s="642"/>
      <c r="KFS3" s="642"/>
      <c r="KFT3" s="642"/>
      <c r="KFU3" s="642"/>
      <c r="KFV3" s="642"/>
      <c r="KFW3" s="642"/>
      <c r="KFX3" s="642"/>
      <c r="KFY3" s="642"/>
      <c r="KFZ3" s="642"/>
      <c r="KGA3" s="642"/>
      <c r="KGB3" s="642"/>
      <c r="KGC3" s="642"/>
      <c r="KGD3" s="642"/>
      <c r="KGE3" s="642"/>
      <c r="KGF3" s="642"/>
      <c r="KGG3" s="642"/>
      <c r="KGH3" s="642"/>
      <c r="KGI3" s="642"/>
      <c r="KGJ3" s="642"/>
      <c r="KGK3" s="642"/>
      <c r="KGL3" s="642"/>
      <c r="KGM3" s="642"/>
      <c r="KGN3" s="642"/>
      <c r="KGO3" s="642"/>
      <c r="KGP3" s="642"/>
      <c r="KGQ3" s="642"/>
      <c r="KGR3" s="642"/>
      <c r="KGS3" s="642"/>
      <c r="KGT3" s="642"/>
      <c r="KGU3" s="642"/>
      <c r="KGV3" s="642"/>
      <c r="KGW3" s="642"/>
      <c r="KGX3" s="642"/>
      <c r="KGY3" s="642"/>
      <c r="KGZ3" s="642"/>
      <c r="KHA3" s="642"/>
      <c r="KHB3" s="642"/>
      <c r="KHC3" s="642"/>
      <c r="KHD3" s="642"/>
      <c r="KHE3" s="642"/>
      <c r="KHF3" s="642"/>
      <c r="KHG3" s="642"/>
      <c r="KHH3" s="642"/>
      <c r="KHI3" s="642"/>
      <c r="KHJ3" s="642"/>
      <c r="KHK3" s="642"/>
      <c r="KHL3" s="642"/>
      <c r="KHM3" s="642"/>
      <c r="KHN3" s="642"/>
      <c r="KHO3" s="642"/>
      <c r="KHP3" s="642"/>
      <c r="KHQ3" s="642"/>
      <c r="KHR3" s="642"/>
      <c r="KHS3" s="642"/>
      <c r="KHT3" s="642"/>
      <c r="KHU3" s="642"/>
      <c r="KHV3" s="642"/>
      <c r="KHW3" s="642"/>
      <c r="KHX3" s="642"/>
      <c r="KHY3" s="642"/>
      <c r="KHZ3" s="642"/>
      <c r="KIA3" s="642"/>
      <c r="KIB3" s="642"/>
      <c r="KIC3" s="642"/>
      <c r="KID3" s="642"/>
      <c r="KIE3" s="642"/>
      <c r="KIF3" s="642"/>
      <c r="KIG3" s="642"/>
      <c r="KIH3" s="642"/>
      <c r="KII3" s="642"/>
      <c r="KIJ3" s="642"/>
      <c r="KIK3" s="642"/>
      <c r="KIL3" s="642"/>
      <c r="KIM3" s="642"/>
      <c r="KIN3" s="642"/>
      <c r="KIO3" s="642"/>
      <c r="KIP3" s="642"/>
      <c r="KIQ3" s="642"/>
      <c r="KIR3" s="642"/>
      <c r="KIS3" s="642"/>
      <c r="KIT3" s="642"/>
      <c r="KIU3" s="642"/>
      <c r="KIV3" s="642"/>
      <c r="KIW3" s="642"/>
      <c r="KIX3" s="642"/>
      <c r="KIY3" s="642"/>
      <c r="KIZ3" s="642"/>
      <c r="KJA3" s="642"/>
      <c r="KJB3" s="642"/>
      <c r="KJC3" s="642"/>
      <c r="KJD3" s="642"/>
      <c r="KJE3" s="642"/>
      <c r="KJF3" s="642"/>
      <c r="KJG3" s="642"/>
      <c r="KJH3" s="642"/>
      <c r="KJI3" s="642"/>
      <c r="KJJ3" s="642"/>
      <c r="KJK3" s="642"/>
      <c r="KJL3" s="642"/>
      <c r="KJM3" s="642"/>
      <c r="KJN3" s="642"/>
      <c r="KJO3" s="642"/>
      <c r="KJP3" s="642"/>
      <c r="KJQ3" s="642"/>
      <c r="KJR3" s="642"/>
      <c r="KJS3" s="642"/>
      <c r="KJT3" s="642"/>
      <c r="KJU3" s="642"/>
      <c r="KJV3" s="642"/>
      <c r="KJW3" s="642"/>
      <c r="KJX3" s="642"/>
      <c r="KJY3" s="642"/>
      <c r="KJZ3" s="642"/>
      <c r="KKA3" s="642"/>
      <c r="KKB3" s="642"/>
      <c r="KKC3" s="642"/>
      <c r="KKD3" s="642"/>
      <c r="KKE3" s="642"/>
      <c r="KKF3" s="642"/>
      <c r="KKG3" s="642"/>
      <c r="KKH3" s="642"/>
      <c r="KKI3" s="642"/>
      <c r="KKJ3" s="642"/>
      <c r="KKK3" s="642"/>
      <c r="KKL3" s="642"/>
      <c r="KKM3" s="642"/>
      <c r="KKN3" s="642"/>
      <c r="KKO3" s="642"/>
      <c r="KKP3" s="642"/>
      <c r="KKQ3" s="642"/>
      <c r="KKR3" s="642"/>
      <c r="KKS3" s="642"/>
      <c r="KKT3" s="642"/>
      <c r="KKU3" s="642"/>
      <c r="KKV3" s="642"/>
      <c r="KKW3" s="642"/>
      <c r="KKX3" s="642"/>
      <c r="KKY3" s="642"/>
      <c r="KKZ3" s="642"/>
      <c r="KLA3" s="642"/>
      <c r="KLB3" s="642"/>
      <c r="KLC3" s="642"/>
      <c r="KLD3" s="642"/>
      <c r="KLE3" s="642"/>
      <c r="KLF3" s="642"/>
      <c r="KLG3" s="642"/>
      <c r="KLH3" s="642"/>
      <c r="KLI3" s="642"/>
      <c r="KLJ3" s="642"/>
      <c r="KLK3" s="642"/>
      <c r="KLL3" s="642"/>
      <c r="KLM3" s="642"/>
      <c r="KLN3" s="642"/>
      <c r="KLO3" s="642"/>
      <c r="KLP3" s="642"/>
      <c r="KLQ3" s="642"/>
      <c r="KLR3" s="642"/>
      <c r="KLS3" s="642"/>
      <c r="KLT3" s="642"/>
      <c r="KLU3" s="642"/>
      <c r="KLV3" s="642"/>
      <c r="KLW3" s="642"/>
      <c r="KLX3" s="642"/>
      <c r="KLY3" s="642"/>
      <c r="KLZ3" s="642"/>
      <c r="KMA3" s="642"/>
      <c r="KMB3" s="642"/>
      <c r="KMC3" s="642"/>
      <c r="KMD3" s="642"/>
      <c r="KME3" s="642"/>
      <c r="KMF3" s="642"/>
      <c r="KMG3" s="642"/>
      <c r="KMH3" s="642"/>
      <c r="KMI3" s="642"/>
      <c r="KMJ3" s="642"/>
      <c r="KMK3" s="642"/>
      <c r="KML3" s="642"/>
      <c r="KMM3" s="642"/>
      <c r="KMN3" s="642"/>
      <c r="KMO3" s="642"/>
      <c r="KMP3" s="642"/>
      <c r="KMQ3" s="642"/>
      <c r="KMR3" s="642"/>
      <c r="KMS3" s="642"/>
      <c r="KMT3" s="642"/>
      <c r="KMU3" s="642"/>
      <c r="KMV3" s="642"/>
      <c r="KMW3" s="642"/>
      <c r="KMX3" s="642"/>
      <c r="KMY3" s="642"/>
      <c r="KMZ3" s="642"/>
      <c r="KNA3" s="642"/>
      <c r="KNB3" s="642"/>
      <c r="KNC3" s="642"/>
      <c r="KND3" s="642"/>
      <c r="KNE3" s="642"/>
      <c r="KNF3" s="642"/>
      <c r="KNG3" s="642"/>
      <c r="KNH3" s="642"/>
      <c r="KNI3" s="642"/>
      <c r="KNJ3" s="642"/>
      <c r="KNK3" s="642"/>
      <c r="KNL3" s="642"/>
      <c r="KNM3" s="642"/>
      <c r="KNN3" s="642"/>
      <c r="KNO3" s="642"/>
      <c r="KNP3" s="642"/>
      <c r="KNQ3" s="642"/>
      <c r="KNR3" s="642"/>
      <c r="KNS3" s="642"/>
      <c r="KNT3" s="642"/>
      <c r="KNU3" s="642"/>
      <c r="KNV3" s="642"/>
      <c r="KNW3" s="642"/>
      <c r="KNX3" s="642"/>
      <c r="KNY3" s="642"/>
      <c r="KNZ3" s="642"/>
      <c r="KOA3" s="642"/>
      <c r="KOB3" s="642"/>
      <c r="KOC3" s="642"/>
      <c r="KOD3" s="642"/>
      <c r="KOE3" s="642"/>
      <c r="KOF3" s="642"/>
      <c r="KOG3" s="642"/>
      <c r="KOH3" s="642"/>
      <c r="KOI3" s="642"/>
      <c r="KOJ3" s="642"/>
      <c r="KOK3" s="642"/>
      <c r="KOL3" s="642"/>
      <c r="KOM3" s="642"/>
      <c r="KON3" s="642"/>
      <c r="KOO3" s="642"/>
      <c r="KOP3" s="642"/>
      <c r="KOQ3" s="642"/>
      <c r="KOR3" s="642"/>
      <c r="KOS3" s="642"/>
      <c r="KOT3" s="642"/>
      <c r="KOU3" s="642"/>
      <c r="KOV3" s="642"/>
      <c r="KOW3" s="642"/>
      <c r="KOX3" s="642"/>
      <c r="KOY3" s="642"/>
      <c r="KOZ3" s="642"/>
      <c r="KPA3" s="642"/>
      <c r="KPB3" s="642"/>
      <c r="KPC3" s="642"/>
      <c r="KPD3" s="642"/>
      <c r="KPE3" s="642"/>
      <c r="KPF3" s="642"/>
      <c r="KPG3" s="642"/>
      <c r="KPH3" s="642"/>
      <c r="KPI3" s="642"/>
      <c r="KPJ3" s="642"/>
      <c r="KPK3" s="642"/>
      <c r="KPL3" s="642"/>
      <c r="KPM3" s="642"/>
      <c r="KPN3" s="642"/>
      <c r="KPO3" s="642"/>
      <c r="KPP3" s="642"/>
      <c r="KPQ3" s="642"/>
      <c r="KPR3" s="642"/>
      <c r="KPS3" s="642"/>
      <c r="KPT3" s="642"/>
      <c r="KPU3" s="642"/>
      <c r="KPV3" s="642"/>
      <c r="KPW3" s="642"/>
      <c r="KPX3" s="642"/>
      <c r="KPY3" s="642"/>
      <c r="KPZ3" s="642"/>
      <c r="KQA3" s="642"/>
      <c r="KQB3" s="642"/>
      <c r="KQC3" s="642"/>
      <c r="KQD3" s="642"/>
      <c r="KQE3" s="642"/>
      <c r="KQF3" s="642"/>
      <c r="KQG3" s="642"/>
      <c r="KQH3" s="642"/>
      <c r="KQI3" s="642"/>
      <c r="KQJ3" s="642"/>
      <c r="KQK3" s="642"/>
      <c r="KQL3" s="642"/>
      <c r="KQM3" s="642"/>
      <c r="KQN3" s="642"/>
      <c r="KQO3" s="642"/>
      <c r="KQP3" s="642"/>
      <c r="KQQ3" s="642"/>
      <c r="KQR3" s="642"/>
      <c r="KQS3" s="642"/>
      <c r="KQT3" s="642"/>
      <c r="KQU3" s="642"/>
      <c r="KQV3" s="642"/>
      <c r="KQW3" s="642"/>
      <c r="KQX3" s="642"/>
      <c r="KQY3" s="642"/>
      <c r="KQZ3" s="642"/>
      <c r="KRA3" s="642"/>
      <c r="KRB3" s="642"/>
      <c r="KRC3" s="642"/>
      <c r="KRD3" s="642"/>
      <c r="KRE3" s="642"/>
      <c r="KRF3" s="642"/>
      <c r="KRG3" s="642"/>
      <c r="KRH3" s="642"/>
      <c r="KRI3" s="642"/>
      <c r="KRJ3" s="642"/>
      <c r="KRK3" s="642"/>
      <c r="KRL3" s="642"/>
      <c r="KRM3" s="642"/>
      <c r="KRN3" s="642"/>
      <c r="KRO3" s="642"/>
      <c r="KRP3" s="642"/>
      <c r="KRQ3" s="642"/>
      <c r="KRR3" s="642"/>
      <c r="KRS3" s="642"/>
      <c r="KRT3" s="642"/>
      <c r="KRU3" s="642"/>
      <c r="KRV3" s="642"/>
      <c r="KRW3" s="642"/>
      <c r="KRX3" s="642"/>
      <c r="KRY3" s="642"/>
      <c r="KRZ3" s="642"/>
      <c r="KSA3" s="642"/>
      <c r="KSB3" s="642"/>
      <c r="KSC3" s="642"/>
      <c r="KSD3" s="642"/>
      <c r="KSE3" s="642"/>
      <c r="KSF3" s="642"/>
      <c r="KSG3" s="642"/>
      <c r="KSH3" s="642"/>
      <c r="KSI3" s="642"/>
      <c r="KSJ3" s="642"/>
      <c r="KSK3" s="642"/>
      <c r="KSL3" s="642"/>
      <c r="KSM3" s="642"/>
      <c r="KSN3" s="642"/>
      <c r="KSO3" s="642"/>
      <c r="KSP3" s="642"/>
      <c r="KSQ3" s="642"/>
      <c r="KSR3" s="642"/>
      <c r="KSS3" s="642"/>
      <c r="KST3" s="642"/>
      <c r="KSU3" s="642"/>
      <c r="KSV3" s="642"/>
      <c r="KSW3" s="642"/>
      <c r="KSX3" s="642"/>
      <c r="KSY3" s="642"/>
      <c r="KSZ3" s="642"/>
      <c r="KTA3" s="642"/>
      <c r="KTB3" s="642"/>
      <c r="KTC3" s="642"/>
      <c r="KTD3" s="642"/>
      <c r="KTE3" s="642"/>
      <c r="KTF3" s="642"/>
      <c r="KTG3" s="642"/>
      <c r="KTH3" s="642"/>
      <c r="KTI3" s="642"/>
      <c r="KTJ3" s="642"/>
      <c r="KTK3" s="642"/>
      <c r="KTL3" s="642"/>
      <c r="KTM3" s="642"/>
      <c r="KTN3" s="642"/>
      <c r="KTO3" s="642"/>
      <c r="KTP3" s="642"/>
      <c r="KTQ3" s="642"/>
      <c r="KTR3" s="642"/>
      <c r="KTS3" s="642"/>
      <c r="KTT3" s="642"/>
      <c r="KTU3" s="642"/>
      <c r="KTV3" s="642"/>
      <c r="KTW3" s="642"/>
      <c r="KTX3" s="642"/>
      <c r="KTY3" s="642"/>
      <c r="KTZ3" s="642"/>
      <c r="KUA3" s="642"/>
      <c r="KUB3" s="642"/>
      <c r="KUC3" s="642"/>
      <c r="KUD3" s="642"/>
      <c r="KUE3" s="642"/>
      <c r="KUF3" s="642"/>
      <c r="KUG3" s="642"/>
      <c r="KUH3" s="642"/>
      <c r="KUI3" s="642"/>
      <c r="KUJ3" s="642"/>
      <c r="KUK3" s="642"/>
      <c r="KUL3" s="642"/>
      <c r="KUM3" s="642"/>
      <c r="KUN3" s="642"/>
      <c r="KUO3" s="642"/>
      <c r="KUP3" s="642"/>
      <c r="KUQ3" s="642"/>
      <c r="KUR3" s="642"/>
      <c r="KUS3" s="642"/>
      <c r="KUT3" s="642"/>
      <c r="KUU3" s="642"/>
      <c r="KUV3" s="642"/>
      <c r="KUW3" s="642"/>
      <c r="KUX3" s="642"/>
      <c r="KUY3" s="642"/>
      <c r="KUZ3" s="642"/>
      <c r="KVA3" s="642"/>
      <c r="KVB3" s="642"/>
      <c r="KVC3" s="642"/>
      <c r="KVD3" s="642"/>
      <c r="KVE3" s="642"/>
      <c r="KVF3" s="642"/>
      <c r="KVG3" s="642"/>
      <c r="KVH3" s="642"/>
      <c r="KVI3" s="642"/>
      <c r="KVJ3" s="642"/>
      <c r="KVK3" s="642"/>
      <c r="KVL3" s="642"/>
      <c r="KVM3" s="642"/>
      <c r="KVN3" s="642"/>
      <c r="KVO3" s="642"/>
      <c r="KVP3" s="642"/>
      <c r="KVQ3" s="642"/>
      <c r="KVR3" s="642"/>
      <c r="KVS3" s="642"/>
      <c r="KVT3" s="642"/>
      <c r="KVU3" s="642"/>
      <c r="KVV3" s="642"/>
      <c r="KVW3" s="642"/>
      <c r="KVX3" s="642"/>
      <c r="KVY3" s="642"/>
      <c r="KVZ3" s="642"/>
      <c r="KWA3" s="642"/>
      <c r="KWB3" s="642"/>
      <c r="KWC3" s="642"/>
      <c r="KWD3" s="642"/>
      <c r="KWE3" s="642"/>
      <c r="KWF3" s="642"/>
      <c r="KWG3" s="642"/>
      <c r="KWH3" s="642"/>
      <c r="KWI3" s="642"/>
      <c r="KWJ3" s="642"/>
      <c r="KWK3" s="642"/>
      <c r="KWL3" s="642"/>
      <c r="KWM3" s="642"/>
      <c r="KWN3" s="642"/>
      <c r="KWO3" s="642"/>
      <c r="KWP3" s="642"/>
      <c r="KWQ3" s="642"/>
      <c r="KWR3" s="642"/>
      <c r="KWS3" s="642"/>
      <c r="KWT3" s="642"/>
      <c r="KWU3" s="642"/>
      <c r="KWV3" s="642"/>
      <c r="KWW3" s="642"/>
      <c r="KWX3" s="642"/>
      <c r="KWY3" s="642"/>
      <c r="KWZ3" s="642"/>
      <c r="KXA3" s="642"/>
      <c r="KXB3" s="642"/>
      <c r="KXC3" s="642"/>
      <c r="KXD3" s="642"/>
      <c r="KXE3" s="642"/>
      <c r="KXF3" s="642"/>
      <c r="KXG3" s="642"/>
      <c r="KXH3" s="642"/>
      <c r="KXI3" s="642"/>
      <c r="KXJ3" s="642"/>
      <c r="KXK3" s="642"/>
      <c r="KXL3" s="642"/>
      <c r="KXM3" s="642"/>
      <c r="KXN3" s="642"/>
      <c r="KXO3" s="642"/>
      <c r="KXP3" s="642"/>
      <c r="KXQ3" s="642"/>
      <c r="KXR3" s="642"/>
      <c r="KXS3" s="642"/>
      <c r="KXT3" s="642"/>
      <c r="KXU3" s="642"/>
      <c r="KXV3" s="642"/>
      <c r="KXW3" s="642"/>
      <c r="KXX3" s="642"/>
      <c r="KXY3" s="642"/>
      <c r="KXZ3" s="642"/>
      <c r="KYA3" s="642"/>
      <c r="KYB3" s="642"/>
      <c r="KYC3" s="642"/>
      <c r="KYD3" s="642"/>
      <c r="KYE3" s="642"/>
      <c r="KYF3" s="642"/>
      <c r="KYG3" s="642"/>
      <c r="KYH3" s="642"/>
      <c r="KYI3" s="642"/>
      <c r="KYJ3" s="642"/>
      <c r="KYK3" s="642"/>
      <c r="KYL3" s="642"/>
      <c r="KYM3" s="642"/>
      <c r="KYN3" s="642"/>
      <c r="KYO3" s="642"/>
      <c r="KYP3" s="642"/>
      <c r="KYQ3" s="642"/>
      <c r="KYR3" s="642"/>
      <c r="KYS3" s="642"/>
      <c r="KYT3" s="642"/>
      <c r="KYU3" s="642"/>
      <c r="KYV3" s="642"/>
      <c r="KYW3" s="642"/>
      <c r="KYX3" s="642"/>
      <c r="KYY3" s="642"/>
      <c r="KYZ3" s="642"/>
      <c r="KZA3" s="642"/>
      <c r="KZB3" s="642"/>
      <c r="KZC3" s="642"/>
      <c r="KZD3" s="642"/>
      <c r="KZE3" s="642"/>
      <c r="KZF3" s="642"/>
      <c r="KZG3" s="642"/>
      <c r="KZH3" s="642"/>
      <c r="KZI3" s="642"/>
      <c r="KZJ3" s="642"/>
      <c r="KZK3" s="642"/>
      <c r="KZL3" s="642"/>
      <c r="KZM3" s="642"/>
      <c r="KZN3" s="642"/>
      <c r="KZO3" s="642"/>
      <c r="KZP3" s="642"/>
      <c r="KZQ3" s="642"/>
      <c r="KZR3" s="642"/>
      <c r="KZS3" s="642"/>
      <c r="KZT3" s="642"/>
      <c r="KZU3" s="642"/>
      <c r="KZV3" s="642"/>
      <c r="KZW3" s="642"/>
      <c r="KZX3" s="642"/>
      <c r="KZY3" s="642"/>
      <c r="KZZ3" s="642"/>
      <c r="LAA3" s="642"/>
      <c r="LAB3" s="642"/>
      <c r="LAC3" s="642"/>
      <c r="LAD3" s="642"/>
      <c r="LAE3" s="642"/>
      <c r="LAF3" s="642"/>
      <c r="LAG3" s="642"/>
      <c r="LAH3" s="642"/>
      <c r="LAI3" s="642"/>
      <c r="LAJ3" s="642"/>
      <c r="LAK3" s="642"/>
      <c r="LAL3" s="642"/>
      <c r="LAM3" s="642"/>
      <c r="LAN3" s="642"/>
      <c r="LAO3" s="642"/>
      <c r="LAP3" s="642"/>
      <c r="LAQ3" s="642"/>
      <c r="LAR3" s="642"/>
      <c r="LAS3" s="642"/>
      <c r="LAT3" s="642"/>
      <c r="LAU3" s="642"/>
      <c r="LAV3" s="642"/>
      <c r="LAW3" s="642"/>
      <c r="LAX3" s="642"/>
      <c r="LAY3" s="642"/>
      <c r="LAZ3" s="642"/>
      <c r="LBA3" s="642"/>
      <c r="LBB3" s="642"/>
      <c r="LBC3" s="642"/>
      <c r="LBD3" s="642"/>
      <c r="LBE3" s="642"/>
      <c r="LBF3" s="642"/>
      <c r="LBG3" s="642"/>
      <c r="LBH3" s="642"/>
      <c r="LBI3" s="642"/>
      <c r="LBJ3" s="642"/>
      <c r="LBK3" s="642"/>
      <c r="LBL3" s="642"/>
      <c r="LBM3" s="642"/>
      <c r="LBN3" s="642"/>
      <c r="LBO3" s="642"/>
      <c r="LBP3" s="642"/>
      <c r="LBQ3" s="642"/>
      <c r="LBR3" s="642"/>
      <c r="LBS3" s="642"/>
      <c r="LBT3" s="642"/>
      <c r="LBU3" s="642"/>
      <c r="LBV3" s="642"/>
      <c r="LBW3" s="642"/>
      <c r="LBX3" s="642"/>
      <c r="LBY3" s="642"/>
      <c r="LBZ3" s="642"/>
      <c r="LCA3" s="642"/>
      <c r="LCB3" s="642"/>
      <c r="LCC3" s="642"/>
      <c r="LCD3" s="642"/>
      <c r="LCE3" s="642"/>
      <c r="LCF3" s="642"/>
      <c r="LCG3" s="642"/>
      <c r="LCH3" s="642"/>
      <c r="LCI3" s="642"/>
      <c r="LCJ3" s="642"/>
      <c r="LCK3" s="642"/>
      <c r="LCL3" s="642"/>
      <c r="LCM3" s="642"/>
      <c r="LCN3" s="642"/>
      <c r="LCO3" s="642"/>
      <c r="LCP3" s="642"/>
      <c r="LCQ3" s="642"/>
      <c r="LCR3" s="642"/>
      <c r="LCS3" s="642"/>
      <c r="LCT3" s="642"/>
      <c r="LCU3" s="642"/>
      <c r="LCV3" s="642"/>
      <c r="LCW3" s="642"/>
      <c r="LCX3" s="642"/>
      <c r="LCY3" s="642"/>
      <c r="LCZ3" s="642"/>
      <c r="LDA3" s="642"/>
      <c r="LDB3" s="642"/>
      <c r="LDC3" s="642"/>
      <c r="LDD3" s="642"/>
      <c r="LDE3" s="642"/>
      <c r="LDF3" s="642"/>
      <c r="LDG3" s="642"/>
      <c r="LDH3" s="642"/>
      <c r="LDI3" s="642"/>
      <c r="LDJ3" s="642"/>
      <c r="LDK3" s="642"/>
      <c r="LDL3" s="642"/>
      <c r="LDM3" s="642"/>
      <c r="LDN3" s="642"/>
      <c r="LDO3" s="642"/>
      <c r="LDP3" s="642"/>
      <c r="LDQ3" s="642"/>
      <c r="LDR3" s="642"/>
      <c r="LDS3" s="642"/>
      <c r="LDT3" s="642"/>
      <c r="LDU3" s="642"/>
      <c r="LDV3" s="642"/>
      <c r="LDW3" s="642"/>
      <c r="LDX3" s="642"/>
      <c r="LDY3" s="642"/>
      <c r="LDZ3" s="642"/>
      <c r="LEA3" s="642"/>
      <c r="LEB3" s="642"/>
      <c r="LEC3" s="642"/>
      <c r="LED3" s="642"/>
      <c r="LEE3" s="642"/>
      <c r="LEF3" s="642"/>
      <c r="LEG3" s="642"/>
      <c r="LEH3" s="642"/>
      <c r="LEI3" s="642"/>
      <c r="LEJ3" s="642"/>
      <c r="LEK3" s="642"/>
      <c r="LEL3" s="642"/>
      <c r="LEM3" s="642"/>
      <c r="LEN3" s="642"/>
      <c r="LEO3" s="642"/>
      <c r="LEP3" s="642"/>
      <c r="LEQ3" s="642"/>
      <c r="LER3" s="642"/>
      <c r="LES3" s="642"/>
      <c r="LET3" s="642"/>
      <c r="LEU3" s="642"/>
      <c r="LEV3" s="642"/>
      <c r="LEW3" s="642"/>
      <c r="LEX3" s="642"/>
      <c r="LEY3" s="642"/>
      <c r="LEZ3" s="642"/>
      <c r="LFA3" s="642"/>
      <c r="LFB3" s="642"/>
      <c r="LFC3" s="642"/>
      <c r="LFD3" s="642"/>
      <c r="LFE3" s="642"/>
      <c r="LFF3" s="642"/>
      <c r="LFG3" s="642"/>
      <c r="LFH3" s="642"/>
      <c r="LFI3" s="642"/>
      <c r="LFJ3" s="642"/>
      <c r="LFK3" s="642"/>
      <c r="LFL3" s="642"/>
      <c r="LFM3" s="642"/>
      <c r="LFN3" s="642"/>
      <c r="LFO3" s="642"/>
      <c r="LFP3" s="642"/>
      <c r="LFQ3" s="642"/>
      <c r="LFR3" s="642"/>
      <c r="LFS3" s="642"/>
      <c r="LFT3" s="642"/>
      <c r="LFU3" s="642"/>
      <c r="LFV3" s="642"/>
      <c r="LFW3" s="642"/>
      <c r="LFX3" s="642"/>
      <c r="LFY3" s="642"/>
      <c r="LFZ3" s="642"/>
      <c r="LGA3" s="642"/>
      <c r="LGB3" s="642"/>
      <c r="LGC3" s="642"/>
      <c r="LGD3" s="642"/>
      <c r="LGE3" s="642"/>
      <c r="LGF3" s="642"/>
      <c r="LGG3" s="642"/>
      <c r="LGH3" s="642"/>
      <c r="LGI3" s="642"/>
      <c r="LGJ3" s="642"/>
      <c r="LGK3" s="642"/>
      <c r="LGL3" s="642"/>
      <c r="LGM3" s="642"/>
      <c r="LGN3" s="642"/>
      <c r="LGO3" s="642"/>
      <c r="LGP3" s="642"/>
      <c r="LGQ3" s="642"/>
      <c r="LGR3" s="642"/>
      <c r="LGS3" s="642"/>
      <c r="LGT3" s="642"/>
      <c r="LGU3" s="642"/>
      <c r="LGV3" s="642"/>
      <c r="LGW3" s="642"/>
      <c r="LGX3" s="642"/>
      <c r="LGY3" s="642"/>
      <c r="LGZ3" s="642"/>
      <c r="LHA3" s="642"/>
      <c r="LHB3" s="642"/>
      <c r="LHC3" s="642"/>
      <c r="LHD3" s="642"/>
      <c r="LHE3" s="642"/>
      <c r="LHF3" s="642"/>
      <c r="LHG3" s="642"/>
      <c r="LHH3" s="642"/>
      <c r="LHI3" s="642"/>
      <c r="LHJ3" s="642"/>
      <c r="LHK3" s="642"/>
      <c r="LHL3" s="642"/>
      <c r="LHM3" s="642"/>
      <c r="LHN3" s="642"/>
      <c r="LHO3" s="642"/>
      <c r="LHP3" s="642"/>
      <c r="LHQ3" s="642"/>
      <c r="LHR3" s="642"/>
      <c r="LHS3" s="642"/>
      <c r="LHT3" s="642"/>
      <c r="LHU3" s="642"/>
      <c r="LHV3" s="642"/>
      <c r="LHW3" s="642"/>
      <c r="LHX3" s="642"/>
      <c r="LHY3" s="642"/>
      <c r="LHZ3" s="642"/>
      <c r="LIA3" s="642"/>
      <c r="LIB3" s="642"/>
      <c r="LIC3" s="642"/>
      <c r="LID3" s="642"/>
      <c r="LIE3" s="642"/>
      <c r="LIF3" s="642"/>
      <c r="LIG3" s="642"/>
      <c r="LIH3" s="642"/>
      <c r="LII3" s="642"/>
      <c r="LIJ3" s="642"/>
      <c r="LIK3" s="642"/>
      <c r="LIL3" s="642"/>
      <c r="LIM3" s="642"/>
      <c r="LIN3" s="642"/>
      <c r="LIO3" s="642"/>
      <c r="LIP3" s="642"/>
      <c r="LIQ3" s="642"/>
      <c r="LIR3" s="642"/>
      <c r="LIS3" s="642"/>
      <c r="LIT3" s="642"/>
      <c r="LIU3" s="642"/>
      <c r="LIV3" s="642"/>
      <c r="LIW3" s="642"/>
      <c r="LIX3" s="642"/>
      <c r="LIY3" s="642"/>
      <c r="LIZ3" s="642"/>
      <c r="LJA3" s="642"/>
      <c r="LJB3" s="642"/>
      <c r="LJC3" s="642"/>
      <c r="LJD3" s="642"/>
      <c r="LJE3" s="642"/>
      <c r="LJF3" s="642"/>
      <c r="LJG3" s="642"/>
      <c r="LJH3" s="642"/>
      <c r="LJI3" s="642"/>
      <c r="LJJ3" s="642"/>
      <c r="LJK3" s="642"/>
      <c r="LJL3" s="642"/>
      <c r="LJM3" s="642"/>
      <c r="LJN3" s="642"/>
      <c r="LJO3" s="642"/>
      <c r="LJP3" s="642"/>
      <c r="LJQ3" s="642"/>
      <c r="LJR3" s="642"/>
      <c r="LJS3" s="642"/>
      <c r="LJT3" s="642"/>
      <c r="LJU3" s="642"/>
      <c r="LJV3" s="642"/>
      <c r="LJW3" s="642"/>
      <c r="LJX3" s="642"/>
      <c r="LJY3" s="642"/>
      <c r="LJZ3" s="642"/>
      <c r="LKA3" s="642"/>
      <c r="LKB3" s="642"/>
      <c r="LKC3" s="642"/>
      <c r="LKD3" s="642"/>
      <c r="LKE3" s="642"/>
      <c r="LKF3" s="642"/>
      <c r="LKG3" s="642"/>
      <c r="LKH3" s="642"/>
      <c r="LKI3" s="642"/>
      <c r="LKJ3" s="642"/>
      <c r="LKK3" s="642"/>
      <c r="LKL3" s="642"/>
      <c r="LKM3" s="642"/>
      <c r="LKN3" s="642"/>
      <c r="LKO3" s="642"/>
      <c r="LKP3" s="642"/>
      <c r="LKQ3" s="642"/>
      <c r="LKR3" s="642"/>
      <c r="LKS3" s="642"/>
      <c r="LKT3" s="642"/>
      <c r="LKU3" s="642"/>
      <c r="LKV3" s="642"/>
      <c r="LKW3" s="642"/>
      <c r="LKX3" s="642"/>
      <c r="LKY3" s="642"/>
      <c r="LKZ3" s="642"/>
      <c r="LLA3" s="642"/>
      <c r="LLB3" s="642"/>
      <c r="LLC3" s="642"/>
      <c r="LLD3" s="642"/>
      <c r="LLE3" s="642"/>
      <c r="LLF3" s="642"/>
      <c r="LLG3" s="642"/>
      <c r="LLH3" s="642"/>
      <c r="LLI3" s="642"/>
      <c r="LLJ3" s="642"/>
      <c r="LLK3" s="642"/>
      <c r="LLL3" s="642"/>
      <c r="LLM3" s="642"/>
      <c r="LLN3" s="642"/>
      <c r="LLO3" s="642"/>
      <c r="LLP3" s="642"/>
      <c r="LLQ3" s="642"/>
      <c r="LLR3" s="642"/>
      <c r="LLS3" s="642"/>
      <c r="LLT3" s="642"/>
      <c r="LLU3" s="642"/>
      <c r="LLV3" s="642"/>
      <c r="LLW3" s="642"/>
      <c r="LLX3" s="642"/>
      <c r="LLY3" s="642"/>
      <c r="LLZ3" s="642"/>
      <c r="LMA3" s="642"/>
      <c r="LMB3" s="642"/>
      <c r="LMC3" s="642"/>
      <c r="LMD3" s="642"/>
      <c r="LME3" s="642"/>
      <c r="LMF3" s="642"/>
      <c r="LMG3" s="642"/>
      <c r="LMH3" s="642"/>
      <c r="LMI3" s="642"/>
      <c r="LMJ3" s="642"/>
      <c r="LMK3" s="642"/>
      <c r="LML3" s="642"/>
      <c r="LMM3" s="642"/>
      <c r="LMN3" s="642"/>
      <c r="LMO3" s="642"/>
      <c r="LMP3" s="642"/>
      <c r="LMQ3" s="642"/>
      <c r="LMR3" s="642"/>
      <c r="LMS3" s="642"/>
      <c r="LMT3" s="642"/>
      <c r="LMU3" s="642"/>
      <c r="LMV3" s="642"/>
      <c r="LMW3" s="642"/>
      <c r="LMX3" s="642"/>
      <c r="LMY3" s="642"/>
      <c r="LMZ3" s="642"/>
      <c r="LNA3" s="642"/>
      <c r="LNB3" s="642"/>
      <c r="LNC3" s="642"/>
      <c r="LND3" s="642"/>
      <c r="LNE3" s="642"/>
      <c r="LNF3" s="642"/>
      <c r="LNG3" s="642"/>
      <c r="LNH3" s="642"/>
      <c r="LNI3" s="642"/>
      <c r="LNJ3" s="642"/>
      <c r="LNK3" s="642"/>
      <c r="LNL3" s="642"/>
      <c r="LNM3" s="642"/>
      <c r="LNN3" s="642"/>
      <c r="LNO3" s="642"/>
      <c r="LNP3" s="642"/>
      <c r="LNQ3" s="642"/>
      <c r="LNR3" s="642"/>
      <c r="LNS3" s="642"/>
      <c r="LNT3" s="642"/>
      <c r="LNU3" s="642"/>
      <c r="LNV3" s="642"/>
      <c r="LNW3" s="642"/>
      <c r="LNX3" s="642"/>
      <c r="LNY3" s="642"/>
      <c r="LNZ3" s="642"/>
      <c r="LOA3" s="642"/>
      <c r="LOB3" s="642"/>
      <c r="LOC3" s="642"/>
      <c r="LOD3" s="642"/>
      <c r="LOE3" s="642"/>
      <c r="LOF3" s="642"/>
      <c r="LOG3" s="642"/>
      <c r="LOH3" s="642"/>
      <c r="LOI3" s="642"/>
      <c r="LOJ3" s="642"/>
      <c r="LOK3" s="642"/>
      <c r="LOL3" s="642"/>
      <c r="LOM3" s="642"/>
      <c r="LON3" s="642"/>
      <c r="LOO3" s="642"/>
      <c r="LOP3" s="642"/>
      <c r="LOQ3" s="642"/>
      <c r="LOR3" s="642"/>
      <c r="LOS3" s="642"/>
      <c r="LOT3" s="642"/>
      <c r="LOU3" s="642"/>
      <c r="LOV3" s="642"/>
      <c r="LOW3" s="642"/>
      <c r="LOX3" s="642"/>
      <c r="LOY3" s="642"/>
      <c r="LOZ3" s="642"/>
      <c r="LPA3" s="642"/>
      <c r="LPB3" s="642"/>
      <c r="LPC3" s="642"/>
      <c r="LPD3" s="642"/>
      <c r="LPE3" s="642"/>
      <c r="LPF3" s="642"/>
      <c r="LPG3" s="642"/>
      <c r="LPH3" s="642"/>
      <c r="LPI3" s="642"/>
      <c r="LPJ3" s="642"/>
      <c r="LPK3" s="642"/>
      <c r="LPL3" s="642"/>
      <c r="LPM3" s="642"/>
      <c r="LPN3" s="642"/>
      <c r="LPO3" s="642"/>
      <c r="LPP3" s="642"/>
      <c r="LPQ3" s="642"/>
      <c r="LPR3" s="642"/>
      <c r="LPS3" s="642"/>
      <c r="LPT3" s="642"/>
      <c r="LPU3" s="642"/>
      <c r="LPV3" s="642"/>
      <c r="LPW3" s="642"/>
      <c r="LPX3" s="642"/>
      <c r="LPY3" s="642"/>
      <c r="LPZ3" s="642"/>
      <c r="LQA3" s="642"/>
      <c r="LQB3" s="642"/>
      <c r="LQC3" s="642"/>
      <c r="LQD3" s="642"/>
      <c r="LQE3" s="642"/>
      <c r="LQF3" s="642"/>
      <c r="LQG3" s="642"/>
      <c r="LQH3" s="642"/>
      <c r="LQI3" s="642"/>
      <c r="LQJ3" s="642"/>
      <c r="LQK3" s="642"/>
      <c r="LQL3" s="642"/>
      <c r="LQM3" s="642"/>
      <c r="LQN3" s="642"/>
      <c r="LQO3" s="642"/>
      <c r="LQP3" s="642"/>
      <c r="LQQ3" s="642"/>
      <c r="LQR3" s="642"/>
      <c r="LQS3" s="642"/>
      <c r="LQT3" s="642"/>
      <c r="LQU3" s="642"/>
      <c r="LQV3" s="642"/>
      <c r="LQW3" s="642"/>
      <c r="LQX3" s="642"/>
      <c r="LQY3" s="642"/>
      <c r="LQZ3" s="642"/>
      <c r="LRA3" s="642"/>
      <c r="LRB3" s="642"/>
      <c r="LRC3" s="642"/>
      <c r="LRD3" s="642"/>
      <c r="LRE3" s="642"/>
      <c r="LRF3" s="642"/>
      <c r="LRG3" s="642"/>
      <c r="LRH3" s="642"/>
      <c r="LRI3" s="642"/>
      <c r="LRJ3" s="642"/>
      <c r="LRK3" s="642"/>
      <c r="LRL3" s="642"/>
      <c r="LRM3" s="642"/>
      <c r="LRN3" s="642"/>
      <c r="LRO3" s="642"/>
      <c r="LRP3" s="642"/>
      <c r="LRQ3" s="642"/>
      <c r="LRR3" s="642"/>
      <c r="LRS3" s="642"/>
      <c r="LRT3" s="642"/>
      <c r="LRU3" s="642"/>
      <c r="LRV3" s="642"/>
      <c r="LRW3" s="642"/>
      <c r="LRX3" s="642"/>
      <c r="LRY3" s="642"/>
      <c r="LRZ3" s="642"/>
      <c r="LSA3" s="642"/>
      <c r="LSB3" s="642"/>
      <c r="LSC3" s="642"/>
      <c r="LSD3" s="642"/>
      <c r="LSE3" s="642"/>
      <c r="LSF3" s="642"/>
      <c r="LSG3" s="642"/>
      <c r="LSH3" s="642"/>
      <c r="LSI3" s="642"/>
      <c r="LSJ3" s="642"/>
      <c r="LSK3" s="642"/>
      <c r="LSL3" s="642"/>
      <c r="LSM3" s="642"/>
      <c r="LSN3" s="642"/>
      <c r="LSO3" s="642"/>
      <c r="LSP3" s="642"/>
      <c r="LSQ3" s="642"/>
      <c r="LSR3" s="642"/>
      <c r="LSS3" s="642"/>
      <c r="LST3" s="642"/>
      <c r="LSU3" s="642"/>
      <c r="LSV3" s="642"/>
      <c r="LSW3" s="642"/>
      <c r="LSX3" s="642"/>
      <c r="LSY3" s="642"/>
      <c r="LSZ3" s="642"/>
      <c r="LTA3" s="642"/>
      <c r="LTB3" s="642"/>
      <c r="LTC3" s="642"/>
      <c r="LTD3" s="642"/>
      <c r="LTE3" s="642"/>
      <c r="LTF3" s="642"/>
      <c r="LTG3" s="642"/>
      <c r="LTH3" s="642"/>
      <c r="LTI3" s="642"/>
      <c r="LTJ3" s="642"/>
      <c r="LTK3" s="642"/>
      <c r="LTL3" s="642"/>
      <c r="LTM3" s="642"/>
      <c r="LTN3" s="642"/>
      <c r="LTO3" s="642"/>
      <c r="LTP3" s="642"/>
      <c r="LTQ3" s="642"/>
      <c r="LTR3" s="642"/>
      <c r="LTS3" s="642"/>
      <c r="LTT3" s="642"/>
      <c r="LTU3" s="642"/>
      <c r="LTV3" s="642"/>
      <c r="LTW3" s="642"/>
      <c r="LTX3" s="642"/>
      <c r="LTY3" s="642"/>
      <c r="LTZ3" s="642"/>
      <c r="LUA3" s="642"/>
      <c r="LUB3" s="642"/>
      <c r="LUC3" s="642"/>
      <c r="LUD3" s="642"/>
      <c r="LUE3" s="642"/>
      <c r="LUF3" s="642"/>
      <c r="LUG3" s="642"/>
      <c r="LUH3" s="642"/>
      <c r="LUI3" s="642"/>
      <c r="LUJ3" s="642"/>
      <c r="LUK3" s="642"/>
      <c r="LUL3" s="642"/>
      <c r="LUM3" s="642"/>
      <c r="LUN3" s="642"/>
      <c r="LUO3" s="642"/>
      <c r="LUP3" s="642"/>
      <c r="LUQ3" s="642"/>
      <c r="LUR3" s="642"/>
      <c r="LUS3" s="642"/>
      <c r="LUT3" s="642"/>
      <c r="LUU3" s="642"/>
      <c r="LUV3" s="642"/>
      <c r="LUW3" s="642"/>
      <c r="LUX3" s="642"/>
      <c r="LUY3" s="642"/>
      <c r="LUZ3" s="642"/>
      <c r="LVA3" s="642"/>
      <c r="LVB3" s="642"/>
      <c r="LVC3" s="642"/>
      <c r="LVD3" s="642"/>
      <c r="LVE3" s="642"/>
      <c r="LVF3" s="642"/>
      <c r="LVG3" s="642"/>
      <c r="LVH3" s="642"/>
      <c r="LVI3" s="642"/>
      <c r="LVJ3" s="642"/>
      <c r="LVK3" s="642"/>
      <c r="LVL3" s="642"/>
      <c r="LVM3" s="642"/>
      <c r="LVN3" s="642"/>
      <c r="LVO3" s="642"/>
      <c r="LVP3" s="642"/>
      <c r="LVQ3" s="642"/>
      <c r="LVR3" s="642"/>
      <c r="LVS3" s="642"/>
      <c r="LVT3" s="642"/>
      <c r="LVU3" s="642"/>
      <c r="LVV3" s="642"/>
      <c r="LVW3" s="642"/>
      <c r="LVX3" s="642"/>
      <c r="LVY3" s="642"/>
      <c r="LVZ3" s="642"/>
      <c r="LWA3" s="642"/>
      <c r="LWB3" s="642"/>
      <c r="LWC3" s="642"/>
      <c r="LWD3" s="642"/>
      <c r="LWE3" s="642"/>
      <c r="LWF3" s="642"/>
      <c r="LWG3" s="642"/>
      <c r="LWH3" s="642"/>
      <c r="LWI3" s="642"/>
      <c r="LWJ3" s="642"/>
      <c r="LWK3" s="642"/>
      <c r="LWL3" s="642"/>
      <c r="LWM3" s="642"/>
      <c r="LWN3" s="642"/>
      <c r="LWO3" s="642"/>
      <c r="LWP3" s="642"/>
      <c r="LWQ3" s="642"/>
      <c r="LWR3" s="642"/>
      <c r="LWS3" s="642"/>
      <c r="LWT3" s="642"/>
      <c r="LWU3" s="642"/>
      <c r="LWV3" s="642"/>
      <c r="LWW3" s="642"/>
      <c r="LWX3" s="642"/>
      <c r="LWY3" s="642"/>
      <c r="LWZ3" s="642"/>
      <c r="LXA3" s="642"/>
      <c r="LXB3" s="642"/>
      <c r="LXC3" s="642"/>
      <c r="LXD3" s="642"/>
      <c r="LXE3" s="642"/>
      <c r="LXF3" s="642"/>
      <c r="LXG3" s="642"/>
      <c r="LXH3" s="642"/>
      <c r="LXI3" s="642"/>
      <c r="LXJ3" s="642"/>
      <c r="LXK3" s="642"/>
      <c r="LXL3" s="642"/>
      <c r="LXM3" s="642"/>
      <c r="LXN3" s="642"/>
      <c r="LXO3" s="642"/>
      <c r="LXP3" s="642"/>
      <c r="LXQ3" s="642"/>
      <c r="LXR3" s="642"/>
      <c r="LXS3" s="642"/>
      <c r="LXT3" s="642"/>
      <c r="LXU3" s="642"/>
      <c r="LXV3" s="642"/>
      <c r="LXW3" s="642"/>
      <c r="LXX3" s="642"/>
      <c r="LXY3" s="642"/>
      <c r="LXZ3" s="642"/>
      <c r="LYA3" s="642"/>
      <c r="LYB3" s="642"/>
      <c r="LYC3" s="642"/>
      <c r="LYD3" s="642"/>
      <c r="LYE3" s="642"/>
      <c r="LYF3" s="642"/>
      <c r="LYG3" s="642"/>
      <c r="LYH3" s="642"/>
      <c r="LYI3" s="642"/>
      <c r="LYJ3" s="642"/>
      <c r="LYK3" s="642"/>
      <c r="LYL3" s="642"/>
      <c r="LYM3" s="642"/>
      <c r="LYN3" s="642"/>
      <c r="LYO3" s="642"/>
      <c r="LYP3" s="642"/>
      <c r="LYQ3" s="642"/>
      <c r="LYR3" s="642"/>
      <c r="LYS3" s="642"/>
      <c r="LYT3" s="642"/>
      <c r="LYU3" s="642"/>
      <c r="LYV3" s="642"/>
      <c r="LYW3" s="642"/>
      <c r="LYX3" s="642"/>
      <c r="LYY3" s="642"/>
      <c r="LYZ3" s="642"/>
      <c r="LZA3" s="642"/>
      <c r="LZB3" s="642"/>
      <c r="LZC3" s="642"/>
      <c r="LZD3" s="642"/>
      <c r="LZE3" s="642"/>
      <c r="LZF3" s="642"/>
      <c r="LZG3" s="642"/>
      <c r="LZH3" s="642"/>
      <c r="LZI3" s="642"/>
      <c r="LZJ3" s="642"/>
      <c r="LZK3" s="642"/>
      <c r="LZL3" s="642"/>
      <c r="LZM3" s="642"/>
      <c r="LZN3" s="642"/>
      <c r="LZO3" s="642"/>
      <c r="LZP3" s="642"/>
      <c r="LZQ3" s="642"/>
      <c r="LZR3" s="642"/>
      <c r="LZS3" s="642"/>
      <c r="LZT3" s="642"/>
      <c r="LZU3" s="642"/>
      <c r="LZV3" s="642"/>
      <c r="LZW3" s="642"/>
      <c r="LZX3" s="642"/>
      <c r="LZY3" s="642"/>
      <c r="LZZ3" s="642"/>
      <c r="MAA3" s="642"/>
      <c r="MAB3" s="642"/>
      <c r="MAC3" s="642"/>
      <c r="MAD3" s="642"/>
      <c r="MAE3" s="642"/>
      <c r="MAF3" s="642"/>
      <c r="MAG3" s="642"/>
      <c r="MAH3" s="642"/>
      <c r="MAI3" s="642"/>
      <c r="MAJ3" s="642"/>
      <c r="MAK3" s="642"/>
      <c r="MAL3" s="642"/>
      <c r="MAM3" s="642"/>
      <c r="MAN3" s="642"/>
      <c r="MAO3" s="642"/>
      <c r="MAP3" s="642"/>
      <c r="MAQ3" s="642"/>
      <c r="MAR3" s="642"/>
      <c r="MAS3" s="642"/>
      <c r="MAT3" s="642"/>
      <c r="MAU3" s="642"/>
      <c r="MAV3" s="642"/>
      <c r="MAW3" s="642"/>
      <c r="MAX3" s="642"/>
      <c r="MAY3" s="642"/>
      <c r="MAZ3" s="642"/>
      <c r="MBA3" s="642"/>
      <c r="MBB3" s="642"/>
      <c r="MBC3" s="642"/>
      <c r="MBD3" s="642"/>
      <c r="MBE3" s="642"/>
      <c r="MBF3" s="642"/>
      <c r="MBG3" s="642"/>
      <c r="MBH3" s="642"/>
      <c r="MBI3" s="642"/>
      <c r="MBJ3" s="642"/>
      <c r="MBK3" s="642"/>
      <c r="MBL3" s="642"/>
      <c r="MBM3" s="642"/>
      <c r="MBN3" s="642"/>
      <c r="MBO3" s="642"/>
      <c r="MBP3" s="642"/>
      <c r="MBQ3" s="642"/>
      <c r="MBR3" s="642"/>
      <c r="MBS3" s="642"/>
      <c r="MBT3" s="642"/>
      <c r="MBU3" s="642"/>
      <c r="MBV3" s="642"/>
      <c r="MBW3" s="642"/>
      <c r="MBX3" s="642"/>
      <c r="MBY3" s="642"/>
      <c r="MBZ3" s="642"/>
      <c r="MCA3" s="642"/>
      <c r="MCB3" s="642"/>
      <c r="MCC3" s="642"/>
      <c r="MCD3" s="642"/>
      <c r="MCE3" s="642"/>
      <c r="MCF3" s="642"/>
      <c r="MCG3" s="642"/>
      <c r="MCH3" s="642"/>
      <c r="MCI3" s="642"/>
      <c r="MCJ3" s="642"/>
      <c r="MCK3" s="642"/>
      <c r="MCL3" s="642"/>
      <c r="MCM3" s="642"/>
      <c r="MCN3" s="642"/>
      <c r="MCO3" s="642"/>
      <c r="MCP3" s="642"/>
      <c r="MCQ3" s="642"/>
      <c r="MCR3" s="642"/>
      <c r="MCS3" s="642"/>
      <c r="MCT3" s="642"/>
      <c r="MCU3" s="642"/>
      <c r="MCV3" s="642"/>
      <c r="MCW3" s="642"/>
      <c r="MCX3" s="642"/>
      <c r="MCY3" s="642"/>
      <c r="MCZ3" s="642"/>
      <c r="MDA3" s="642"/>
      <c r="MDB3" s="642"/>
      <c r="MDC3" s="642"/>
      <c r="MDD3" s="642"/>
      <c r="MDE3" s="642"/>
      <c r="MDF3" s="642"/>
      <c r="MDG3" s="642"/>
      <c r="MDH3" s="642"/>
      <c r="MDI3" s="642"/>
      <c r="MDJ3" s="642"/>
      <c r="MDK3" s="642"/>
      <c r="MDL3" s="642"/>
      <c r="MDM3" s="642"/>
      <c r="MDN3" s="642"/>
      <c r="MDO3" s="642"/>
      <c r="MDP3" s="642"/>
      <c r="MDQ3" s="642"/>
      <c r="MDR3" s="642"/>
      <c r="MDS3" s="642"/>
      <c r="MDT3" s="642"/>
      <c r="MDU3" s="642"/>
      <c r="MDV3" s="642"/>
      <c r="MDW3" s="642"/>
      <c r="MDX3" s="642"/>
      <c r="MDY3" s="642"/>
      <c r="MDZ3" s="642"/>
      <c r="MEA3" s="642"/>
      <c r="MEB3" s="642"/>
      <c r="MEC3" s="642"/>
      <c r="MED3" s="642"/>
      <c r="MEE3" s="642"/>
      <c r="MEF3" s="642"/>
      <c r="MEG3" s="642"/>
      <c r="MEH3" s="642"/>
      <c r="MEI3" s="642"/>
      <c r="MEJ3" s="642"/>
      <c r="MEK3" s="642"/>
      <c r="MEL3" s="642"/>
      <c r="MEM3" s="642"/>
      <c r="MEN3" s="642"/>
      <c r="MEO3" s="642"/>
      <c r="MEP3" s="642"/>
      <c r="MEQ3" s="642"/>
      <c r="MER3" s="642"/>
      <c r="MES3" s="642"/>
      <c r="MET3" s="642"/>
      <c r="MEU3" s="642"/>
      <c r="MEV3" s="642"/>
      <c r="MEW3" s="642"/>
      <c r="MEX3" s="642"/>
      <c r="MEY3" s="642"/>
      <c r="MEZ3" s="642"/>
      <c r="MFA3" s="642"/>
      <c r="MFB3" s="642"/>
      <c r="MFC3" s="642"/>
      <c r="MFD3" s="642"/>
      <c r="MFE3" s="642"/>
      <c r="MFF3" s="642"/>
      <c r="MFG3" s="642"/>
      <c r="MFH3" s="642"/>
      <c r="MFI3" s="642"/>
      <c r="MFJ3" s="642"/>
      <c r="MFK3" s="642"/>
      <c r="MFL3" s="642"/>
      <c r="MFM3" s="642"/>
      <c r="MFN3" s="642"/>
      <c r="MFO3" s="642"/>
      <c r="MFP3" s="642"/>
      <c r="MFQ3" s="642"/>
      <c r="MFR3" s="642"/>
      <c r="MFS3" s="642"/>
      <c r="MFT3" s="642"/>
      <c r="MFU3" s="642"/>
      <c r="MFV3" s="642"/>
      <c r="MFW3" s="642"/>
      <c r="MFX3" s="642"/>
      <c r="MFY3" s="642"/>
      <c r="MFZ3" s="642"/>
      <c r="MGA3" s="642"/>
      <c r="MGB3" s="642"/>
      <c r="MGC3" s="642"/>
      <c r="MGD3" s="642"/>
      <c r="MGE3" s="642"/>
      <c r="MGF3" s="642"/>
      <c r="MGG3" s="642"/>
      <c r="MGH3" s="642"/>
      <c r="MGI3" s="642"/>
      <c r="MGJ3" s="642"/>
      <c r="MGK3" s="642"/>
      <c r="MGL3" s="642"/>
      <c r="MGM3" s="642"/>
      <c r="MGN3" s="642"/>
      <c r="MGO3" s="642"/>
      <c r="MGP3" s="642"/>
      <c r="MGQ3" s="642"/>
      <c r="MGR3" s="642"/>
      <c r="MGS3" s="642"/>
      <c r="MGT3" s="642"/>
      <c r="MGU3" s="642"/>
      <c r="MGV3" s="642"/>
      <c r="MGW3" s="642"/>
      <c r="MGX3" s="642"/>
      <c r="MGY3" s="642"/>
      <c r="MGZ3" s="642"/>
      <c r="MHA3" s="642"/>
      <c r="MHB3" s="642"/>
      <c r="MHC3" s="642"/>
      <c r="MHD3" s="642"/>
      <c r="MHE3" s="642"/>
      <c r="MHF3" s="642"/>
      <c r="MHG3" s="642"/>
      <c r="MHH3" s="642"/>
      <c r="MHI3" s="642"/>
      <c r="MHJ3" s="642"/>
      <c r="MHK3" s="642"/>
      <c r="MHL3" s="642"/>
      <c r="MHM3" s="642"/>
      <c r="MHN3" s="642"/>
      <c r="MHO3" s="642"/>
      <c r="MHP3" s="642"/>
      <c r="MHQ3" s="642"/>
      <c r="MHR3" s="642"/>
      <c r="MHS3" s="642"/>
      <c r="MHT3" s="642"/>
      <c r="MHU3" s="642"/>
      <c r="MHV3" s="642"/>
      <c r="MHW3" s="642"/>
      <c r="MHX3" s="642"/>
      <c r="MHY3" s="642"/>
      <c r="MHZ3" s="642"/>
      <c r="MIA3" s="642"/>
      <c r="MIB3" s="642"/>
      <c r="MIC3" s="642"/>
      <c r="MID3" s="642"/>
      <c r="MIE3" s="642"/>
      <c r="MIF3" s="642"/>
      <c r="MIG3" s="642"/>
      <c r="MIH3" s="642"/>
      <c r="MII3" s="642"/>
      <c r="MIJ3" s="642"/>
      <c r="MIK3" s="642"/>
      <c r="MIL3" s="642"/>
      <c r="MIM3" s="642"/>
      <c r="MIN3" s="642"/>
      <c r="MIO3" s="642"/>
      <c r="MIP3" s="642"/>
      <c r="MIQ3" s="642"/>
      <c r="MIR3" s="642"/>
      <c r="MIS3" s="642"/>
      <c r="MIT3" s="642"/>
      <c r="MIU3" s="642"/>
      <c r="MIV3" s="642"/>
      <c r="MIW3" s="642"/>
      <c r="MIX3" s="642"/>
      <c r="MIY3" s="642"/>
      <c r="MIZ3" s="642"/>
      <c r="MJA3" s="642"/>
      <c r="MJB3" s="642"/>
      <c r="MJC3" s="642"/>
      <c r="MJD3" s="642"/>
      <c r="MJE3" s="642"/>
      <c r="MJF3" s="642"/>
      <c r="MJG3" s="642"/>
      <c r="MJH3" s="642"/>
      <c r="MJI3" s="642"/>
      <c r="MJJ3" s="642"/>
      <c r="MJK3" s="642"/>
      <c r="MJL3" s="642"/>
      <c r="MJM3" s="642"/>
      <c r="MJN3" s="642"/>
      <c r="MJO3" s="642"/>
      <c r="MJP3" s="642"/>
      <c r="MJQ3" s="642"/>
      <c r="MJR3" s="642"/>
      <c r="MJS3" s="642"/>
      <c r="MJT3" s="642"/>
      <c r="MJU3" s="642"/>
      <c r="MJV3" s="642"/>
      <c r="MJW3" s="642"/>
      <c r="MJX3" s="642"/>
      <c r="MJY3" s="642"/>
      <c r="MJZ3" s="642"/>
      <c r="MKA3" s="642"/>
      <c r="MKB3" s="642"/>
      <c r="MKC3" s="642"/>
      <c r="MKD3" s="642"/>
      <c r="MKE3" s="642"/>
      <c r="MKF3" s="642"/>
      <c r="MKG3" s="642"/>
      <c r="MKH3" s="642"/>
      <c r="MKI3" s="642"/>
      <c r="MKJ3" s="642"/>
      <c r="MKK3" s="642"/>
      <c r="MKL3" s="642"/>
      <c r="MKM3" s="642"/>
      <c r="MKN3" s="642"/>
      <c r="MKO3" s="642"/>
      <c r="MKP3" s="642"/>
      <c r="MKQ3" s="642"/>
      <c r="MKR3" s="642"/>
      <c r="MKS3" s="642"/>
      <c r="MKT3" s="642"/>
      <c r="MKU3" s="642"/>
      <c r="MKV3" s="642"/>
      <c r="MKW3" s="642"/>
      <c r="MKX3" s="642"/>
      <c r="MKY3" s="642"/>
      <c r="MKZ3" s="642"/>
      <c r="MLA3" s="642"/>
      <c r="MLB3" s="642"/>
      <c r="MLC3" s="642"/>
      <c r="MLD3" s="642"/>
      <c r="MLE3" s="642"/>
      <c r="MLF3" s="642"/>
      <c r="MLG3" s="642"/>
      <c r="MLH3" s="642"/>
      <c r="MLI3" s="642"/>
      <c r="MLJ3" s="642"/>
      <c r="MLK3" s="642"/>
      <c r="MLL3" s="642"/>
      <c r="MLM3" s="642"/>
      <c r="MLN3" s="642"/>
      <c r="MLO3" s="642"/>
      <c r="MLP3" s="642"/>
      <c r="MLQ3" s="642"/>
      <c r="MLR3" s="642"/>
      <c r="MLS3" s="642"/>
      <c r="MLT3" s="642"/>
      <c r="MLU3" s="642"/>
      <c r="MLV3" s="642"/>
      <c r="MLW3" s="642"/>
      <c r="MLX3" s="642"/>
      <c r="MLY3" s="642"/>
      <c r="MLZ3" s="642"/>
      <c r="MMA3" s="642"/>
      <c r="MMB3" s="642"/>
      <c r="MMC3" s="642"/>
      <c r="MMD3" s="642"/>
      <c r="MME3" s="642"/>
      <c r="MMF3" s="642"/>
      <c r="MMG3" s="642"/>
      <c r="MMH3" s="642"/>
      <c r="MMI3" s="642"/>
      <c r="MMJ3" s="642"/>
      <c r="MMK3" s="642"/>
      <c r="MML3" s="642"/>
      <c r="MMM3" s="642"/>
      <c r="MMN3" s="642"/>
      <c r="MMO3" s="642"/>
      <c r="MMP3" s="642"/>
      <c r="MMQ3" s="642"/>
      <c r="MMR3" s="642"/>
      <c r="MMS3" s="642"/>
      <c r="MMT3" s="642"/>
      <c r="MMU3" s="642"/>
      <c r="MMV3" s="642"/>
      <c r="MMW3" s="642"/>
      <c r="MMX3" s="642"/>
      <c r="MMY3" s="642"/>
      <c r="MMZ3" s="642"/>
      <c r="MNA3" s="642"/>
      <c r="MNB3" s="642"/>
      <c r="MNC3" s="642"/>
      <c r="MND3" s="642"/>
      <c r="MNE3" s="642"/>
      <c r="MNF3" s="642"/>
      <c r="MNG3" s="642"/>
      <c r="MNH3" s="642"/>
      <c r="MNI3" s="642"/>
      <c r="MNJ3" s="642"/>
      <c r="MNK3" s="642"/>
      <c r="MNL3" s="642"/>
      <c r="MNM3" s="642"/>
      <c r="MNN3" s="642"/>
      <c r="MNO3" s="642"/>
      <c r="MNP3" s="642"/>
      <c r="MNQ3" s="642"/>
      <c r="MNR3" s="642"/>
      <c r="MNS3" s="642"/>
      <c r="MNT3" s="642"/>
      <c r="MNU3" s="642"/>
      <c r="MNV3" s="642"/>
      <c r="MNW3" s="642"/>
      <c r="MNX3" s="642"/>
      <c r="MNY3" s="642"/>
      <c r="MNZ3" s="642"/>
      <c r="MOA3" s="642"/>
      <c r="MOB3" s="642"/>
      <c r="MOC3" s="642"/>
      <c r="MOD3" s="642"/>
      <c r="MOE3" s="642"/>
      <c r="MOF3" s="642"/>
      <c r="MOG3" s="642"/>
      <c r="MOH3" s="642"/>
      <c r="MOI3" s="642"/>
      <c r="MOJ3" s="642"/>
      <c r="MOK3" s="642"/>
      <c r="MOL3" s="642"/>
      <c r="MOM3" s="642"/>
      <c r="MON3" s="642"/>
      <c r="MOO3" s="642"/>
      <c r="MOP3" s="642"/>
      <c r="MOQ3" s="642"/>
      <c r="MOR3" s="642"/>
      <c r="MOS3" s="642"/>
      <c r="MOT3" s="642"/>
      <c r="MOU3" s="642"/>
      <c r="MOV3" s="642"/>
      <c r="MOW3" s="642"/>
      <c r="MOX3" s="642"/>
      <c r="MOY3" s="642"/>
      <c r="MOZ3" s="642"/>
      <c r="MPA3" s="642"/>
      <c r="MPB3" s="642"/>
      <c r="MPC3" s="642"/>
      <c r="MPD3" s="642"/>
      <c r="MPE3" s="642"/>
      <c r="MPF3" s="642"/>
      <c r="MPG3" s="642"/>
      <c r="MPH3" s="642"/>
      <c r="MPI3" s="642"/>
      <c r="MPJ3" s="642"/>
      <c r="MPK3" s="642"/>
      <c r="MPL3" s="642"/>
      <c r="MPM3" s="642"/>
      <c r="MPN3" s="642"/>
      <c r="MPO3" s="642"/>
      <c r="MPP3" s="642"/>
      <c r="MPQ3" s="642"/>
      <c r="MPR3" s="642"/>
      <c r="MPS3" s="642"/>
      <c r="MPT3" s="642"/>
      <c r="MPU3" s="642"/>
      <c r="MPV3" s="642"/>
      <c r="MPW3" s="642"/>
      <c r="MPX3" s="642"/>
      <c r="MPY3" s="642"/>
      <c r="MPZ3" s="642"/>
      <c r="MQA3" s="642"/>
      <c r="MQB3" s="642"/>
      <c r="MQC3" s="642"/>
      <c r="MQD3" s="642"/>
      <c r="MQE3" s="642"/>
      <c r="MQF3" s="642"/>
      <c r="MQG3" s="642"/>
      <c r="MQH3" s="642"/>
      <c r="MQI3" s="642"/>
      <c r="MQJ3" s="642"/>
      <c r="MQK3" s="642"/>
      <c r="MQL3" s="642"/>
      <c r="MQM3" s="642"/>
      <c r="MQN3" s="642"/>
      <c r="MQO3" s="642"/>
      <c r="MQP3" s="642"/>
      <c r="MQQ3" s="642"/>
      <c r="MQR3" s="642"/>
      <c r="MQS3" s="642"/>
      <c r="MQT3" s="642"/>
      <c r="MQU3" s="642"/>
      <c r="MQV3" s="642"/>
      <c r="MQW3" s="642"/>
      <c r="MQX3" s="642"/>
      <c r="MQY3" s="642"/>
      <c r="MQZ3" s="642"/>
      <c r="MRA3" s="642"/>
      <c r="MRB3" s="642"/>
      <c r="MRC3" s="642"/>
      <c r="MRD3" s="642"/>
      <c r="MRE3" s="642"/>
      <c r="MRF3" s="642"/>
      <c r="MRG3" s="642"/>
      <c r="MRH3" s="642"/>
      <c r="MRI3" s="642"/>
      <c r="MRJ3" s="642"/>
      <c r="MRK3" s="642"/>
      <c r="MRL3" s="642"/>
      <c r="MRM3" s="642"/>
      <c r="MRN3" s="642"/>
      <c r="MRO3" s="642"/>
      <c r="MRP3" s="642"/>
      <c r="MRQ3" s="642"/>
      <c r="MRR3" s="642"/>
      <c r="MRS3" s="642"/>
      <c r="MRT3" s="642"/>
      <c r="MRU3" s="642"/>
      <c r="MRV3" s="642"/>
      <c r="MRW3" s="642"/>
      <c r="MRX3" s="642"/>
      <c r="MRY3" s="642"/>
      <c r="MRZ3" s="642"/>
      <c r="MSA3" s="642"/>
      <c r="MSB3" s="642"/>
      <c r="MSC3" s="642"/>
      <c r="MSD3" s="642"/>
      <c r="MSE3" s="642"/>
      <c r="MSF3" s="642"/>
      <c r="MSG3" s="642"/>
      <c r="MSH3" s="642"/>
      <c r="MSI3" s="642"/>
      <c r="MSJ3" s="642"/>
      <c r="MSK3" s="642"/>
      <c r="MSL3" s="642"/>
      <c r="MSM3" s="642"/>
      <c r="MSN3" s="642"/>
      <c r="MSO3" s="642"/>
      <c r="MSP3" s="642"/>
      <c r="MSQ3" s="642"/>
      <c r="MSR3" s="642"/>
      <c r="MSS3" s="642"/>
      <c r="MST3" s="642"/>
      <c r="MSU3" s="642"/>
      <c r="MSV3" s="642"/>
      <c r="MSW3" s="642"/>
      <c r="MSX3" s="642"/>
      <c r="MSY3" s="642"/>
      <c r="MSZ3" s="642"/>
      <c r="MTA3" s="642"/>
      <c r="MTB3" s="642"/>
      <c r="MTC3" s="642"/>
      <c r="MTD3" s="642"/>
      <c r="MTE3" s="642"/>
      <c r="MTF3" s="642"/>
      <c r="MTG3" s="642"/>
      <c r="MTH3" s="642"/>
      <c r="MTI3" s="642"/>
      <c r="MTJ3" s="642"/>
      <c r="MTK3" s="642"/>
      <c r="MTL3" s="642"/>
      <c r="MTM3" s="642"/>
      <c r="MTN3" s="642"/>
      <c r="MTO3" s="642"/>
      <c r="MTP3" s="642"/>
      <c r="MTQ3" s="642"/>
      <c r="MTR3" s="642"/>
      <c r="MTS3" s="642"/>
      <c r="MTT3" s="642"/>
      <c r="MTU3" s="642"/>
      <c r="MTV3" s="642"/>
      <c r="MTW3" s="642"/>
      <c r="MTX3" s="642"/>
      <c r="MTY3" s="642"/>
      <c r="MTZ3" s="642"/>
      <c r="MUA3" s="642"/>
      <c r="MUB3" s="642"/>
      <c r="MUC3" s="642"/>
      <c r="MUD3" s="642"/>
      <c r="MUE3" s="642"/>
      <c r="MUF3" s="642"/>
      <c r="MUG3" s="642"/>
      <c r="MUH3" s="642"/>
      <c r="MUI3" s="642"/>
      <c r="MUJ3" s="642"/>
      <c r="MUK3" s="642"/>
      <c r="MUL3" s="642"/>
      <c r="MUM3" s="642"/>
      <c r="MUN3" s="642"/>
      <c r="MUO3" s="642"/>
      <c r="MUP3" s="642"/>
      <c r="MUQ3" s="642"/>
      <c r="MUR3" s="642"/>
      <c r="MUS3" s="642"/>
      <c r="MUT3" s="642"/>
      <c r="MUU3" s="642"/>
      <c r="MUV3" s="642"/>
      <c r="MUW3" s="642"/>
      <c r="MUX3" s="642"/>
      <c r="MUY3" s="642"/>
      <c r="MUZ3" s="642"/>
      <c r="MVA3" s="642"/>
      <c r="MVB3" s="642"/>
      <c r="MVC3" s="642"/>
      <c r="MVD3" s="642"/>
      <c r="MVE3" s="642"/>
      <c r="MVF3" s="642"/>
      <c r="MVG3" s="642"/>
      <c r="MVH3" s="642"/>
      <c r="MVI3" s="642"/>
      <c r="MVJ3" s="642"/>
      <c r="MVK3" s="642"/>
      <c r="MVL3" s="642"/>
      <c r="MVM3" s="642"/>
      <c r="MVN3" s="642"/>
      <c r="MVO3" s="642"/>
      <c r="MVP3" s="642"/>
      <c r="MVQ3" s="642"/>
      <c r="MVR3" s="642"/>
      <c r="MVS3" s="642"/>
      <c r="MVT3" s="642"/>
      <c r="MVU3" s="642"/>
      <c r="MVV3" s="642"/>
      <c r="MVW3" s="642"/>
      <c r="MVX3" s="642"/>
      <c r="MVY3" s="642"/>
      <c r="MVZ3" s="642"/>
      <c r="MWA3" s="642"/>
      <c r="MWB3" s="642"/>
      <c r="MWC3" s="642"/>
      <c r="MWD3" s="642"/>
      <c r="MWE3" s="642"/>
      <c r="MWF3" s="642"/>
      <c r="MWG3" s="642"/>
      <c r="MWH3" s="642"/>
      <c r="MWI3" s="642"/>
      <c r="MWJ3" s="642"/>
      <c r="MWK3" s="642"/>
      <c r="MWL3" s="642"/>
      <c r="MWM3" s="642"/>
      <c r="MWN3" s="642"/>
      <c r="MWO3" s="642"/>
      <c r="MWP3" s="642"/>
      <c r="MWQ3" s="642"/>
      <c r="MWR3" s="642"/>
      <c r="MWS3" s="642"/>
      <c r="MWT3" s="642"/>
      <c r="MWU3" s="642"/>
      <c r="MWV3" s="642"/>
      <c r="MWW3" s="642"/>
      <c r="MWX3" s="642"/>
      <c r="MWY3" s="642"/>
      <c r="MWZ3" s="642"/>
      <c r="MXA3" s="642"/>
      <c r="MXB3" s="642"/>
      <c r="MXC3" s="642"/>
      <c r="MXD3" s="642"/>
      <c r="MXE3" s="642"/>
      <c r="MXF3" s="642"/>
      <c r="MXG3" s="642"/>
      <c r="MXH3" s="642"/>
      <c r="MXI3" s="642"/>
      <c r="MXJ3" s="642"/>
      <c r="MXK3" s="642"/>
      <c r="MXL3" s="642"/>
      <c r="MXM3" s="642"/>
      <c r="MXN3" s="642"/>
      <c r="MXO3" s="642"/>
      <c r="MXP3" s="642"/>
      <c r="MXQ3" s="642"/>
      <c r="MXR3" s="642"/>
      <c r="MXS3" s="642"/>
      <c r="MXT3" s="642"/>
      <c r="MXU3" s="642"/>
      <c r="MXV3" s="642"/>
      <c r="MXW3" s="642"/>
      <c r="MXX3" s="642"/>
      <c r="MXY3" s="642"/>
      <c r="MXZ3" s="642"/>
      <c r="MYA3" s="642"/>
      <c r="MYB3" s="642"/>
      <c r="MYC3" s="642"/>
      <c r="MYD3" s="642"/>
      <c r="MYE3" s="642"/>
      <c r="MYF3" s="642"/>
      <c r="MYG3" s="642"/>
      <c r="MYH3" s="642"/>
      <c r="MYI3" s="642"/>
      <c r="MYJ3" s="642"/>
      <c r="MYK3" s="642"/>
      <c r="MYL3" s="642"/>
      <c r="MYM3" s="642"/>
      <c r="MYN3" s="642"/>
      <c r="MYO3" s="642"/>
      <c r="MYP3" s="642"/>
      <c r="MYQ3" s="642"/>
      <c r="MYR3" s="642"/>
      <c r="MYS3" s="642"/>
      <c r="MYT3" s="642"/>
      <c r="MYU3" s="642"/>
      <c r="MYV3" s="642"/>
      <c r="MYW3" s="642"/>
      <c r="MYX3" s="642"/>
      <c r="MYY3" s="642"/>
      <c r="MYZ3" s="642"/>
      <c r="MZA3" s="642"/>
      <c r="MZB3" s="642"/>
      <c r="MZC3" s="642"/>
      <c r="MZD3" s="642"/>
      <c r="MZE3" s="642"/>
      <c r="MZF3" s="642"/>
      <c r="MZG3" s="642"/>
      <c r="MZH3" s="642"/>
      <c r="MZI3" s="642"/>
      <c r="MZJ3" s="642"/>
      <c r="MZK3" s="642"/>
      <c r="MZL3" s="642"/>
      <c r="MZM3" s="642"/>
      <c r="MZN3" s="642"/>
      <c r="MZO3" s="642"/>
      <c r="MZP3" s="642"/>
      <c r="MZQ3" s="642"/>
      <c r="MZR3" s="642"/>
      <c r="MZS3" s="642"/>
      <c r="MZT3" s="642"/>
      <c r="MZU3" s="642"/>
      <c r="MZV3" s="642"/>
      <c r="MZW3" s="642"/>
      <c r="MZX3" s="642"/>
      <c r="MZY3" s="642"/>
      <c r="MZZ3" s="642"/>
      <c r="NAA3" s="642"/>
      <c r="NAB3" s="642"/>
      <c r="NAC3" s="642"/>
      <c r="NAD3" s="642"/>
      <c r="NAE3" s="642"/>
      <c r="NAF3" s="642"/>
      <c r="NAG3" s="642"/>
      <c r="NAH3" s="642"/>
      <c r="NAI3" s="642"/>
      <c r="NAJ3" s="642"/>
      <c r="NAK3" s="642"/>
      <c r="NAL3" s="642"/>
      <c r="NAM3" s="642"/>
      <c r="NAN3" s="642"/>
      <c r="NAO3" s="642"/>
      <c r="NAP3" s="642"/>
      <c r="NAQ3" s="642"/>
      <c r="NAR3" s="642"/>
      <c r="NAS3" s="642"/>
      <c r="NAT3" s="642"/>
      <c r="NAU3" s="642"/>
      <c r="NAV3" s="642"/>
      <c r="NAW3" s="642"/>
      <c r="NAX3" s="642"/>
      <c r="NAY3" s="642"/>
      <c r="NAZ3" s="642"/>
      <c r="NBA3" s="642"/>
      <c r="NBB3" s="642"/>
      <c r="NBC3" s="642"/>
      <c r="NBD3" s="642"/>
      <c r="NBE3" s="642"/>
      <c r="NBF3" s="642"/>
      <c r="NBG3" s="642"/>
      <c r="NBH3" s="642"/>
      <c r="NBI3" s="642"/>
      <c r="NBJ3" s="642"/>
      <c r="NBK3" s="642"/>
      <c r="NBL3" s="642"/>
      <c r="NBM3" s="642"/>
      <c r="NBN3" s="642"/>
      <c r="NBO3" s="642"/>
      <c r="NBP3" s="642"/>
      <c r="NBQ3" s="642"/>
      <c r="NBR3" s="642"/>
      <c r="NBS3" s="642"/>
      <c r="NBT3" s="642"/>
      <c r="NBU3" s="642"/>
      <c r="NBV3" s="642"/>
      <c r="NBW3" s="642"/>
      <c r="NBX3" s="642"/>
      <c r="NBY3" s="642"/>
      <c r="NBZ3" s="642"/>
      <c r="NCA3" s="642"/>
      <c r="NCB3" s="642"/>
      <c r="NCC3" s="642"/>
      <c r="NCD3" s="642"/>
      <c r="NCE3" s="642"/>
      <c r="NCF3" s="642"/>
      <c r="NCG3" s="642"/>
      <c r="NCH3" s="642"/>
      <c r="NCI3" s="642"/>
      <c r="NCJ3" s="642"/>
      <c r="NCK3" s="642"/>
      <c r="NCL3" s="642"/>
      <c r="NCM3" s="642"/>
      <c r="NCN3" s="642"/>
      <c r="NCO3" s="642"/>
      <c r="NCP3" s="642"/>
      <c r="NCQ3" s="642"/>
      <c r="NCR3" s="642"/>
      <c r="NCS3" s="642"/>
      <c r="NCT3" s="642"/>
      <c r="NCU3" s="642"/>
      <c r="NCV3" s="642"/>
      <c r="NCW3" s="642"/>
      <c r="NCX3" s="642"/>
      <c r="NCY3" s="642"/>
      <c r="NCZ3" s="642"/>
      <c r="NDA3" s="642"/>
      <c r="NDB3" s="642"/>
      <c r="NDC3" s="642"/>
      <c r="NDD3" s="642"/>
      <c r="NDE3" s="642"/>
      <c r="NDF3" s="642"/>
      <c r="NDG3" s="642"/>
      <c r="NDH3" s="642"/>
      <c r="NDI3" s="642"/>
      <c r="NDJ3" s="642"/>
      <c r="NDK3" s="642"/>
      <c r="NDL3" s="642"/>
      <c r="NDM3" s="642"/>
      <c r="NDN3" s="642"/>
      <c r="NDO3" s="642"/>
      <c r="NDP3" s="642"/>
      <c r="NDQ3" s="642"/>
      <c r="NDR3" s="642"/>
      <c r="NDS3" s="642"/>
      <c r="NDT3" s="642"/>
      <c r="NDU3" s="642"/>
      <c r="NDV3" s="642"/>
      <c r="NDW3" s="642"/>
      <c r="NDX3" s="642"/>
      <c r="NDY3" s="642"/>
      <c r="NDZ3" s="642"/>
      <c r="NEA3" s="642"/>
      <c r="NEB3" s="642"/>
      <c r="NEC3" s="642"/>
      <c r="NED3" s="642"/>
      <c r="NEE3" s="642"/>
      <c r="NEF3" s="642"/>
      <c r="NEG3" s="642"/>
      <c r="NEH3" s="642"/>
      <c r="NEI3" s="642"/>
      <c r="NEJ3" s="642"/>
      <c r="NEK3" s="642"/>
      <c r="NEL3" s="642"/>
      <c r="NEM3" s="642"/>
      <c r="NEN3" s="642"/>
      <c r="NEO3" s="642"/>
      <c r="NEP3" s="642"/>
      <c r="NEQ3" s="642"/>
      <c r="NER3" s="642"/>
      <c r="NES3" s="642"/>
      <c r="NET3" s="642"/>
      <c r="NEU3" s="642"/>
      <c r="NEV3" s="642"/>
      <c r="NEW3" s="642"/>
      <c r="NEX3" s="642"/>
      <c r="NEY3" s="642"/>
      <c r="NEZ3" s="642"/>
      <c r="NFA3" s="642"/>
      <c r="NFB3" s="642"/>
      <c r="NFC3" s="642"/>
      <c r="NFD3" s="642"/>
      <c r="NFE3" s="642"/>
      <c r="NFF3" s="642"/>
      <c r="NFG3" s="642"/>
      <c r="NFH3" s="642"/>
      <c r="NFI3" s="642"/>
      <c r="NFJ3" s="642"/>
      <c r="NFK3" s="642"/>
      <c r="NFL3" s="642"/>
      <c r="NFM3" s="642"/>
      <c r="NFN3" s="642"/>
      <c r="NFO3" s="642"/>
      <c r="NFP3" s="642"/>
      <c r="NFQ3" s="642"/>
      <c r="NFR3" s="642"/>
      <c r="NFS3" s="642"/>
      <c r="NFT3" s="642"/>
      <c r="NFU3" s="642"/>
      <c r="NFV3" s="642"/>
      <c r="NFW3" s="642"/>
      <c r="NFX3" s="642"/>
      <c r="NFY3" s="642"/>
      <c r="NFZ3" s="642"/>
      <c r="NGA3" s="642"/>
      <c r="NGB3" s="642"/>
      <c r="NGC3" s="642"/>
      <c r="NGD3" s="642"/>
      <c r="NGE3" s="642"/>
      <c r="NGF3" s="642"/>
      <c r="NGG3" s="642"/>
      <c r="NGH3" s="642"/>
      <c r="NGI3" s="642"/>
      <c r="NGJ3" s="642"/>
      <c r="NGK3" s="642"/>
      <c r="NGL3" s="642"/>
      <c r="NGM3" s="642"/>
      <c r="NGN3" s="642"/>
      <c r="NGO3" s="642"/>
      <c r="NGP3" s="642"/>
      <c r="NGQ3" s="642"/>
      <c r="NGR3" s="642"/>
      <c r="NGS3" s="642"/>
      <c r="NGT3" s="642"/>
      <c r="NGU3" s="642"/>
      <c r="NGV3" s="642"/>
      <c r="NGW3" s="642"/>
      <c r="NGX3" s="642"/>
      <c r="NGY3" s="642"/>
      <c r="NGZ3" s="642"/>
      <c r="NHA3" s="642"/>
      <c r="NHB3" s="642"/>
      <c r="NHC3" s="642"/>
      <c r="NHD3" s="642"/>
      <c r="NHE3" s="642"/>
      <c r="NHF3" s="642"/>
      <c r="NHG3" s="642"/>
      <c r="NHH3" s="642"/>
      <c r="NHI3" s="642"/>
      <c r="NHJ3" s="642"/>
      <c r="NHK3" s="642"/>
      <c r="NHL3" s="642"/>
      <c r="NHM3" s="642"/>
      <c r="NHN3" s="642"/>
      <c r="NHO3" s="642"/>
      <c r="NHP3" s="642"/>
      <c r="NHQ3" s="642"/>
      <c r="NHR3" s="642"/>
      <c r="NHS3" s="642"/>
      <c r="NHT3" s="642"/>
      <c r="NHU3" s="642"/>
      <c r="NHV3" s="642"/>
      <c r="NHW3" s="642"/>
      <c r="NHX3" s="642"/>
      <c r="NHY3" s="642"/>
      <c r="NHZ3" s="642"/>
      <c r="NIA3" s="642"/>
      <c r="NIB3" s="642"/>
      <c r="NIC3" s="642"/>
      <c r="NID3" s="642"/>
      <c r="NIE3" s="642"/>
      <c r="NIF3" s="642"/>
      <c r="NIG3" s="642"/>
      <c r="NIH3" s="642"/>
      <c r="NII3" s="642"/>
      <c r="NIJ3" s="642"/>
      <c r="NIK3" s="642"/>
      <c r="NIL3" s="642"/>
      <c r="NIM3" s="642"/>
      <c r="NIN3" s="642"/>
      <c r="NIO3" s="642"/>
      <c r="NIP3" s="642"/>
      <c r="NIQ3" s="642"/>
      <c r="NIR3" s="642"/>
      <c r="NIS3" s="642"/>
      <c r="NIT3" s="642"/>
      <c r="NIU3" s="642"/>
      <c r="NIV3" s="642"/>
      <c r="NIW3" s="642"/>
      <c r="NIX3" s="642"/>
      <c r="NIY3" s="642"/>
      <c r="NIZ3" s="642"/>
      <c r="NJA3" s="642"/>
      <c r="NJB3" s="642"/>
      <c r="NJC3" s="642"/>
      <c r="NJD3" s="642"/>
      <c r="NJE3" s="642"/>
      <c r="NJF3" s="642"/>
      <c r="NJG3" s="642"/>
      <c r="NJH3" s="642"/>
      <c r="NJI3" s="642"/>
      <c r="NJJ3" s="642"/>
      <c r="NJK3" s="642"/>
      <c r="NJL3" s="642"/>
      <c r="NJM3" s="642"/>
      <c r="NJN3" s="642"/>
      <c r="NJO3" s="642"/>
      <c r="NJP3" s="642"/>
      <c r="NJQ3" s="642"/>
      <c r="NJR3" s="642"/>
      <c r="NJS3" s="642"/>
      <c r="NJT3" s="642"/>
      <c r="NJU3" s="642"/>
      <c r="NJV3" s="642"/>
      <c r="NJW3" s="642"/>
      <c r="NJX3" s="642"/>
      <c r="NJY3" s="642"/>
      <c r="NJZ3" s="642"/>
      <c r="NKA3" s="642"/>
      <c r="NKB3" s="642"/>
      <c r="NKC3" s="642"/>
      <c r="NKD3" s="642"/>
      <c r="NKE3" s="642"/>
      <c r="NKF3" s="642"/>
      <c r="NKG3" s="642"/>
      <c r="NKH3" s="642"/>
      <c r="NKI3" s="642"/>
      <c r="NKJ3" s="642"/>
      <c r="NKK3" s="642"/>
      <c r="NKL3" s="642"/>
      <c r="NKM3" s="642"/>
      <c r="NKN3" s="642"/>
      <c r="NKO3" s="642"/>
      <c r="NKP3" s="642"/>
      <c r="NKQ3" s="642"/>
      <c r="NKR3" s="642"/>
      <c r="NKS3" s="642"/>
      <c r="NKT3" s="642"/>
      <c r="NKU3" s="642"/>
      <c r="NKV3" s="642"/>
      <c r="NKW3" s="642"/>
      <c r="NKX3" s="642"/>
      <c r="NKY3" s="642"/>
      <c r="NKZ3" s="642"/>
      <c r="NLA3" s="642"/>
      <c r="NLB3" s="642"/>
      <c r="NLC3" s="642"/>
      <c r="NLD3" s="642"/>
      <c r="NLE3" s="642"/>
      <c r="NLF3" s="642"/>
      <c r="NLG3" s="642"/>
      <c r="NLH3" s="642"/>
      <c r="NLI3" s="642"/>
      <c r="NLJ3" s="642"/>
      <c r="NLK3" s="642"/>
      <c r="NLL3" s="642"/>
      <c r="NLM3" s="642"/>
      <c r="NLN3" s="642"/>
      <c r="NLO3" s="642"/>
      <c r="NLP3" s="642"/>
      <c r="NLQ3" s="642"/>
      <c r="NLR3" s="642"/>
      <c r="NLS3" s="642"/>
      <c r="NLT3" s="642"/>
      <c r="NLU3" s="642"/>
      <c r="NLV3" s="642"/>
      <c r="NLW3" s="642"/>
      <c r="NLX3" s="642"/>
      <c r="NLY3" s="642"/>
      <c r="NLZ3" s="642"/>
      <c r="NMA3" s="642"/>
      <c r="NMB3" s="642"/>
      <c r="NMC3" s="642"/>
      <c r="NMD3" s="642"/>
      <c r="NME3" s="642"/>
      <c r="NMF3" s="642"/>
      <c r="NMG3" s="642"/>
      <c r="NMH3" s="642"/>
      <c r="NMI3" s="642"/>
      <c r="NMJ3" s="642"/>
      <c r="NMK3" s="642"/>
      <c r="NML3" s="642"/>
      <c r="NMM3" s="642"/>
      <c r="NMN3" s="642"/>
      <c r="NMO3" s="642"/>
      <c r="NMP3" s="642"/>
      <c r="NMQ3" s="642"/>
      <c r="NMR3" s="642"/>
      <c r="NMS3" s="642"/>
      <c r="NMT3" s="642"/>
      <c r="NMU3" s="642"/>
      <c r="NMV3" s="642"/>
      <c r="NMW3" s="642"/>
      <c r="NMX3" s="642"/>
      <c r="NMY3" s="642"/>
      <c r="NMZ3" s="642"/>
      <c r="NNA3" s="642"/>
      <c r="NNB3" s="642"/>
      <c r="NNC3" s="642"/>
      <c r="NND3" s="642"/>
      <c r="NNE3" s="642"/>
      <c r="NNF3" s="642"/>
      <c r="NNG3" s="642"/>
      <c r="NNH3" s="642"/>
      <c r="NNI3" s="642"/>
      <c r="NNJ3" s="642"/>
      <c r="NNK3" s="642"/>
      <c r="NNL3" s="642"/>
      <c r="NNM3" s="642"/>
      <c r="NNN3" s="642"/>
      <c r="NNO3" s="642"/>
      <c r="NNP3" s="642"/>
      <c r="NNQ3" s="642"/>
      <c r="NNR3" s="642"/>
      <c r="NNS3" s="642"/>
      <c r="NNT3" s="642"/>
      <c r="NNU3" s="642"/>
      <c r="NNV3" s="642"/>
      <c r="NNW3" s="642"/>
      <c r="NNX3" s="642"/>
      <c r="NNY3" s="642"/>
      <c r="NNZ3" s="642"/>
      <c r="NOA3" s="642"/>
      <c r="NOB3" s="642"/>
      <c r="NOC3" s="642"/>
      <c r="NOD3" s="642"/>
      <c r="NOE3" s="642"/>
      <c r="NOF3" s="642"/>
      <c r="NOG3" s="642"/>
      <c r="NOH3" s="642"/>
      <c r="NOI3" s="642"/>
      <c r="NOJ3" s="642"/>
      <c r="NOK3" s="642"/>
      <c r="NOL3" s="642"/>
      <c r="NOM3" s="642"/>
      <c r="NON3" s="642"/>
      <c r="NOO3" s="642"/>
      <c r="NOP3" s="642"/>
      <c r="NOQ3" s="642"/>
      <c r="NOR3" s="642"/>
      <c r="NOS3" s="642"/>
      <c r="NOT3" s="642"/>
      <c r="NOU3" s="642"/>
      <c r="NOV3" s="642"/>
      <c r="NOW3" s="642"/>
      <c r="NOX3" s="642"/>
      <c r="NOY3" s="642"/>
      <c r="NOZ3" s="642"/>
      <c r="NPA3" s="642"/>
      <c r="NPB3" s="642"/>
      <c r="NPC3" s="642"/>
      <c r="NPD3" s="642"/>
      <c r="NPE3" s="642"/>
      <c r="NPF3" s="642"/>
      <c r="NPG3" s="642"/>
      <c r="NPH3" s="642"/>
      <c r="NPI3" s="642"/>
      <c r="NPJ3" s="642"/>
      <c r="NPK3" s="642"/>
      <c r="NPL3" s="642"/>
      <c r="NPM3" s="642"/>
      <c r="NPN3" s="642"/>
      <c r="NPO3" s="642"/>
      <c r="NPP3" s="642"/>
      <c r="NPQ3" s="642"/>
      <c r="NPR3" s="642"/>
      <c r="NPS3" s="642"/>
      <c r="NPT3" s="642"/>
      <c r="NPU3" s="642"/>
      <c r="NPV3" s="642"/>
      <c r="NPW3" s="642"/>
      <c r="NPX3" s="642"/>
      <c r="NPY3" s="642"/>
      <c r="NPZ3" s="642"/>
      <c r="NQA3" s="642"/>
      <c r="NQB3" s="642"/>
      <c r="NQC3" s="642"/>
      <c r="NQD3" s="642"/>
      <c r="NQE3" s="642"/>
      <c r="NQF3" s="642"/>
      <c r="NQG3" s="642"/>
      <c r="NQH3" s="642"/>
      <c r="NQI3" s="642"/>
      <c r="NQJ3" s="642"/>
      <c r="NQK3" s="642"/>
      <c r="NQL3" s="642"/>
      <c r="NQM3" s="642"/>
      <c r="NQN3" s="642"/>
      <c r="NQO3" s="642"/>
      <c r="NQP3" s="642"/>
      <c r="NQQ3" s="642"/>
      <c r="NQR3" s="642"/>
      <c r="NQS3" s="642"/>
      <c r="NQT3" s="642"/>
      <c r="NQU3" s="642"/>
      <c r="NQV3" s="642"/>
      <c r="NQW3" s="642"/>
      <c r="NQX3" s="642"/>
      <c r="NQY3" s="642"/>
      <c r="NQZ3" s="642"/>
      <c r="NRA3" s="642"/>
      <c r="NRB3" s="642"/>
      <c r="NRC3" s="642"/>
      <c r="NRD3" s="642"/>
      <c r="NRE3" s="642"/>
      <c r="NRF3" s="642"/>
      <c r="NRG3" s="642"/>
      <c r="NRH3" s="642"/>
      <c r="NRI3" s="642"/>
      <c r="NRJ3" s="642"/>
      <c r="NRK3" s="642"/>
      <c r="NRL3" s="642"/>
      <c r="NRM3" s="642"/>
      <c r="NRN3" s="642"/>
      <c r="NRO3" s="642"/>
      <c r="NRP3" s="642"/>
      <c r="NRQ3" s="642"/>
      <c r="NRR3" s="642"/>
      <c r="NRS3" s="642"/>
      <c r="NRT3" s="642"/>
      <c r="NRU3" s="642"/>
      <c r="NRV3" s="642"/>
      <c r="NRW3" s="642"/>
      <c r="NRX3" s="642"/>
      <c r="NRY3" s="642"/>
      <c r="NRZ3" s="642"/>
      <c r="NSA3" s="642"/>
      <c r="NSB3" s="642"/>
      <c r="NSC3" s="642"/>
      <c r="NSD3" s="642"/>
      <c r="NSE3" s="642"/>
      <c r="NSF3" s="642"/>
      <c r="NSG3" s="642"/>
      <c r="NSH3" s="642"/>
      <c r="NSI3" s="642"/>
      <c r="NSJ3" s="642"/>
      <c r="NSK3" s="642"/>
      <c r="NSL3" s="642"/>
      <c r="NSM3" s="642"/>
      <c r="NSN3" s="642"/>
      <c r="NSO3" s="642"/>
      <c r="NSP3" s="642"/>
      <c r="NSQ3" s="642"/>
      <c r="NSR3" s="642"/>
      <c r="NSS3" s="642"/>
      <c r="NST3" s="642"/>
      <c r="NSU3" s="642"/>
      <c r="NSV3" s="642"/>
      <c r="NSW3" s="642"/>
      <c r="NSX3" s="642"/>
      <c r="NSY3" s="642"/>
      <c r="NSZ3" s="642"/>
      <c r="NTA3" s="642"/>
      <c r="NTB3" s="642"/>
      <c r="NTC3" s="642"/>
      <c r="NTD3" s="642"/>
      <c r="NTE3" s="642"/>
      <c r="NTF3" s="642"/>
      <c r="NTG3" s="642"/>
      <c r="NTH3" s="642"/>
      <c r="NTI3" s="642"/>
      <c r="NTJ3" s="642"/>
      <c r="NTK3" s="642"/>
      <c r="NTL3" s="642"/>
      <c r="NTM3" s="642"/>
      <c r="NTN3" s="642"/>
      <c r="NTO3" s="642"/>
      <c r="NTP3" s="642"/>
      <c r="NTQ3" s="642"/>
      <c r="NTR3" s="642"/>
      <c r="NTS3" s="642"/>
      <c r="NTT3" s="642"/>
      <c r="NTU3" s="642"/>
      <c r="NTV3" s="642"/>
      <c r="NTW3" s="642"/>
      <c r="NTX3" s="642"/>
      <c r="NTY3" s="642"/>
      <c r="NTZ3" s="642"/>
      <c r="NUA3" s="642"/>
      <c r="NUB3" s="642"/>
      <c r="NUC3" s="642"/>
      <c r="NUD3" s="642"/>
      <c r="NUE3" s="642"/>
      <c r="NUF3" s="642"/>
      <c r="NUG3" s="642"/>
      <c r="NUH3" s="642"/>
      <c r="NUI3" s="642"/>
      <c r="NUJ3" s="642"/>
      <c r="NUK3" s="642"/>
      <c r="NUL3" s="642"/>
      <c r="NUM3" s="642"/>
      <c r="NUN3" s="642"/>
      <c r="NUO3" s="642"/>
      <c r="NUP3" s="642"/>
      <c r="NUQ3" s="642"/>
      <c r="NUR3" s="642"/>
      <c r="NUS3" s="642"/>
      <c r="NUT3" s="642"/>
      <c r="NUU3" s="642"/>
      <c r="NUV3" s="642"/>
      <c r="NUW3" s="642"/>
      <c r="NUX3" s="642"/>
      <c r="NUY3" s="642"/>
      <c r="NUZ3" s="642"/>
      <c r="NVA3" s="642"/>
      <c r="NVB3" s="642"/>
      <c r="NVC3" s="642"/>
      <c r="NVD3" s="642"/>
      <c r="NVE3" s="642"/>
      <c r="NVF3" s="642"/>
      <c r="NVG3" s="642"/>
      <c r="NVH3" s="642"/>
      <c r="NVI3" s="642"/>
      <c r="NVJ3" s="642"/>
      <c r="NVK3" s="642"/>
      <c r="NVL3" s="642"/>
      <c r="NVM3" s="642"/>
      <c r="NVN3" s="642"/>
      <c r="NVO3" s="642"/>
      <c r="NVP3" s="642"/>
      <c r="NVQ3" s="642"/>
      <c r="NVR3" s="642"/>
      <c r="NVS3" s="642"/>
      <c r="NVT3" s="642"/>
      <c r="NVU3" s="642"/>
      <c r="NVV3" s="642"/>
      <c r="NVW3" s="642"/>
      <c r="NVX3" s="642"/>
      <c r="NVY3" s="642"/>
      <c r="NVZ3" s="642"/>
      <c r="NWA3" s="642"/>
      <c r="NWB3" s="642"/>
      <c r="NWC3" s="642"/>
      <c r="NWD3" s="642"/>
      <c r="NWE3" s="642"/>
      <c r="NWF3" s="642"/>
      <c r="NWG3" s="642"/>
      <c r="NWH3" s="642"/>
      <c r="NWI3" s="642"/>
      <c r="NWJ3" s="642"/>
      <c r="NWK3" s="642"/>
      <c r="NWL3" s="642"/>
      <c r="NWM3" s="642"/>
      <c r="NWN3" s="642"/>
      <c r="NWO3" s="642"/>
      <c r="NWP3" s="642"/>
      <c r="NWQ3" s="642"/>
      <c r="NWR3" s="642"/>
      <c r="NWS3" s="642"/>
      <c r="NWT3" s="642"/>
      <c r="NWU3" s="642"/>
      <c r="NWV3" s="642"/>
      <c r="NWW3" s="642"/>
      <c r="NWX3" s="642"/>
      <c r="NWY3" s="642"/>
      <c r="NWZ3" s="642"/>
      <c r="NXA3" s="642"/>
      <c r="NXB3" s="642"/>
      <c r="NXC3" s="642"/>
      <c r="NXD3" s="642"/>
      <c r="NXE3" s="642"/>
      <c r="NXF3" s="642"/>
      <c r="NXG3" s="642"/>
      <c r="NXH3" s="642"/>
      <c r="NXI3" s="642"/>
      <c r="NXJ3" s="642"/>
      <c r="NXK3" s="642"/>
      <c r="NXL3" s="642"/>
      <c r="NXM3" s="642"/>
      <c r="NXN3" s="642"/>
      <c r="NXO3" s="642"/>
      <c r="NXP3" s="642"/>
      <c r="NXQ3" s="642"/>
      <c r="NXR3" s="642"/>
      <c r="NXS3" s="642"/>
      <c r="NXT3" s="642"/>
      <c r="NXU3" s="642"/>
      <c r="NXV3" s="642"/>
      <c r="NXW3" s="642"/>
      <c r="NXX3" s="642"/>
      <c r="NXY3" s="642"/>
      <c r="NXZ3" s="642"/>
      <c r="NYA3" s="642"/>
      <c r="NYB3" s="642"/>
      <c r="NYC3" s="642"/>
      <c r="NYD3" s="642"/>
      <c r="NYE3" s="642"/>
      <c r="NYF3" s="642"/>
      <c r="NYG3" s="642"/>
      <c r="NYH3" s="642"/>
      <c r="NYI3" s="642"/>
      <c r="NYJ3" s="642"/>
      <c r="NYK3" s="642"/>
      <c r="NYL3" s="642"/>
      <c r="NYM3" s="642"/>
      <c r="NYN3" s="642"/>
      <c r="NYO3" s="642"/>
      <c r="NYP3" s="642"/>
      <c r="NYQ3" s="642"/>
      <c r="NYR3" s="642"/>
      <c r="NYS3" s="642"/>
      <c r="NYT3" s="642"/>
      <c r="NYU3" s="642"/>
      <c r="NYV3" s="642"/>
      <c r="NYW3" s="642"/>
      <c r="NYX3" s="642"/>
      <c r="NYY3" s="642"/>
      <c r="NYZ3" s="642"/>
      <c r="NZA3" s="642"/>
      <c r="NZB3" s="642"/>
      <c r="NZC3" s="642"/>
      <c r="NZD3" s="642"/>
      <c r="NZE3" s="642"/>
      <c r="NZF3" s="642"/>
      <c r="NZG3" s="642"/>
      <c r="NZH3" s="642"/>
      <c r="NZI3" s="642"/>
      <c r="NZJ3" s="642"/>
      <c r="NZK3" s="642"/>
      <c r="NZL3" s="642"/>
      <c r="NZM3" s="642"/>
      <c r="NZN3" s="642"/>
      <c r="NZO3" s="642"/>
      <c r="NZP3" s="642"/>
      <c r="NZQ3" s="642"/>
      <c r="NZR3" s="642"/>
      <c r="NZS3" s="642"/>
      <c r="NZT3" s="642"/>
      <c r="NZU3" s="642"/>
      <c r="NZV3" s="642"/>
      <c r="NZW3" s="642"/>
      <c r="NZX3" s="642"/>
      <c r="NZY3" s="642"/>
      <c r="NZZ3" s="642"/>
      <c r="OAA3" s="642"/>
      <c r="OAB3" s="642"/>
      <c r="OAC3" s="642"/>
      <c r="OAD3" s="642"/>
      <c r="OAE3" s="642"/>
      <c r="OAF3" s="642"/>
      <c r="OAG3" s="642"/>
      <c r="OAH3" s="642"/>
      <c r="OAI3" s="642"/>
      <c r="OAJ3" s="642"/>
      <c r="OAK3" s="642"/>
      <c r="OAL3" s="642"/>
      <c r="OAM3" s="642"/>
      <c r="OAN3" s="642"/>
      <c r="OAO3" s="642"/>
      <c r="OAP3" s="642"/>
      <c r="OAQ3" s="642"/>
      <c r="OAR3" s="642"/>
      <c r="OAS3" s="642"/>
      <c r="OAT3" s="642"/>
      <c r="OAU3" s="642"/>
      <c r="OAV3" s="642"/>
      <c r="OAW3" s="642"/>
      <c r="OAX3" s="642"/>
      <c r="OAY3" s="642"/>
      <c r="OAZ3" s="642"/>
      <c r="OBA3" s="642"/>
      <c r="OBB3" s="642"/>
      <c r="OBC3" s="642"/>
      <c r="OBD3" s="642"/>
      <c r="OBE3" s="642"/>
      <c r="OBF3" s="642"/>
      <c r="OBG3" s="642"/>
      <c r="OBH3" s="642"/>
      <c r="OBI3" s="642"/>
      <c r="OBJ3" s="642"/>
      <c r="OBK3" s="642"/>
      <c r="OBL3" s="642"/>
      <c r="OBM3" s="642"/>
      <c r="OBN3" s="642"/>
      <c r="OBO3" s="642"/>
      <c r="OBP3" s="642"/>
      <c r="OBQ3" s="642"/>
      <c r="OBR3" s="642"/>
      <c r="OBS3" s="642"/>
      <c r="OBT3" s="642"/>
      <c r="OBU3" s="642"/>
      <c r="OBV3" s="642"/>
      <c r="OBW3" s="642"/>
      <c r="OBX3" s="642"/>
      <c r="OBY3" s="642"/>
      <c r="OBZ3" s="642"/>
      <c r="OCA3" s="642"/>
      <c r="OCB3" s="642"/>
      <c r="OCC3" s="642"/>
      <c r="OCD3" s="642"/>
      <c r="OCE3" s="642"/>
      <c r="OCF3" s="642"/>
      <c r="OCG3" s="642"/>
      <c r="OCH3" s="642"/>
      <c r="OCI3" s="642"/>
      <c r="OCJ3" s="642"/>
      <c r="OCK3" s="642"/>
      <c r="OCL3" s="642"/>
      <c r="OCM3" s="642"/>
      <c r="OCN3" s="642"/>
      <c r="OCO3" s="642"/>
      <c r="OCP3" s="642"/>
      <c r="OCQ3" s="642"/>
      <c r="OCR3" s="642"/>
      <c r="OCS3" s="642"/>
      <c r="OCT3" s="642"/>
      <c r="OCU3" s="642"/>
      <c r="OCV3" s="642"/>
      <c r="OCW3" s="642"/>
      <c r="OCX3" s="642"/>
      <c r="OCY3" s="642"/>
      <c r="OCZ3" s="642"/>
      <c r="ODA3" s="642"/>
      <c r="ODB3" s="642"/>
      <c r="ODC3" s="642"/>
      <c r="ODD3" s="642"/>
      <c r="ODE3" s="642"/>
      <c r="ODF3" s="642"/>
      <c r="ODG3" s="642"/>
      <c r="ODH3" s="642"/>
      <c r="ODI3" s="642"/>
      <c r="ODJ3" s="642"/>
      <c r="ODK3" s="642"/>
      <c r="ODL3" s="642"/>
      <c r="ODM3" s="642"/>
      <c r="ODN3" s="642"/>
      <c r="ODO3" s="642"/>
      <c r="ODP3" s="642"/>
      <c r="ODQ3" s="642"/>
      <c r="ODR3" s="642"/>
      <c r="ODS3" s="642"/>
      <c r="ODT3" s="642"/>
      <c r="ODU3" s="642"/>
      <c r="ODV3" s="642"/>
      <c r="ODW3" s="642"/>
      <c r="ODX3" s="642"/>
      <c r="ODY3" s="642"/>
      <c r="ODZ3" s="642"/>
      <c r="OEA3" s="642"/>
      <c r="OEB3" s="642"/>
      <c r="OEC3" s="642"/>
      <c r="OED3" s="642"/>
      <c r="OEE3" s="642"/>
      <c r="OEF3" s="642"/>
      <c r="OEG3" s="642"/>
      <c r="OEH3" s="642"/>
      <c r="OEI3" s="642"/>
      <c r="OEJ3" s="642"/>
      <c r="OEK3" s="642"/>
      <c r="OEL3" s="642"/>
      <c r="OEM3" s="642"/>
      <c r="OEN3" s="642"/>
      <c r="OEO3" s="642"/>
      <c r="OEP3" s="642"/>
      <c r="OEQ3" s="642"/>
      <c r="OER3" s="642"/>
      <c r="OES3" s="642"/>
      <c r="OET3" s="642"/>
      <c r="OEU3" s="642"/>
      <c r="OEV3" s="642"/>
      <c r="OEW3" s="642"/>
      <c r="OEX3" s="642"/>
      <c r="OEY3" s="642"/>
      <c r="OEZ3" s="642"/>
      <c r="OFA3" s="642"/>
      <c r="OFB3" s="642"/>
      <c r="OFC3" s="642"/>
      <c r="OFD3" s="642"/>
      <c r="OFE3" s="642"/>
      <c r="OFF3" s="642"/>
      <c r="OFG3" s="642"/>
      <c r="OFH3" s="642"/>
      <c r="OFI3" s="642"/>
      <c r="OFJ3" s="642"/>
      <c r="OFK3" s="642"/>
      <c r="OFL3" s="642"/>
      <c r="OFM3" s="642"/>
      <c r="OFN3" s="642"/>
      <c r="OFO3" s="642"/>
      <c r="OFP3" s="642"/>
      <c r="OFQ3" s="642"/>
      <c r="OFR3" s="642"/>
      <c r="OFS3" s="642"/>
      <c r="OFT3" s="642"/>
      <c r="OFU3" s="642"/>
      <c r="OFV3" s="642"/>
      <c r="OFW3" s="642"/>
      <c r="OFX3" s="642"/>
      <c r="OFY3" s="642"/>
      <c r="OFZ3" s="642"/>
      <c r="OGA3" s="642"/>
      <c r="OGB3" s="642"/>
      <c r="OGC3" s="642"/>
      <c r="OGD3" s="642"/>
      <c r="OGE3" s="642"/>
      <c r="OGF3" s="642"/>
      <c r="OGG3" s="642"/>
      <c r="OGH3" s="642"/>
      <c r="OGI3" s="642"/>
      <c r="OGJ3" s="642"/>
      <c r="OGK3" s="642"/>
      <c r="OGL3" s="642"/>
      <c r="OGM3" s="642"/>
      <c r="OGN3" s="642"/>
      <c r="OGO3" s="642"/>
      <c r="OGP3" s="642"/>
      <c r="OGQ3" s="642"/>
      <c r="OGR3" s="642"/>
      <c r="OGS3" s="642"/>
      <c r="OGT3" s="642"/>
      <c r="OGU3" s="642"/>
      <c r="OGV3" s="642"/>
      <c r="OGW3" s="642"/>
      <c r="OGX3" s="642"/>
      <c r="OGY3" s="642"/>
      <c r="OGZ3" s="642"/>
      <c r="OHA3" s="642"/>
      <c r="OHB3" s="642"/>
      <c r="OHC3" s="642"/>
      <c r="OHD3" s="642"/>
      <c r="OHE3" s="642"/>
      <c r="OHF3" s="642"/>
      <c r="OHG3" s="642"/>
      <c r="OHH3" s="642"/>
      <c r="OHI3" s="642"/>
      <c r="OHJ3" s="642"/>
      <c r="OHK3" s="642"/>
      <c r="OHL3" s="642"/>
      <c r="OHM3" s="642"/>
      <c r="OHN3" s="642"/>
      <c r="OHO3" s="642"/>
      <c r="OHP3" s="642"/>
      <c r="OHQ3" s="642"/>
      <c r="OHR3" s="642"/>
      <c r="OHS3" s="642"/>
      <c r="OHT3" s="642"/>
      <c r="OHU3" s="642"/>
      <c r="OHV3" s="642"/>
      <c r="OHW3" s="642"/>
      <c r="OHX3" s="642"/>
      <c r="OHY3" s="642"/>
      <c r="OHZ3" s="642"/>
      <c r="OIA3" s="642"/>
      <c r="OIB3" s="642"/>
      <c r="OIC3" s="642"/>
      <c r="OID3" s="642"/>
      <c r="OIE3" s="642"/>
      <c r="OIF3" s="642"/>
      <c r="OIG3" s="642"/>
      <c r="OIH3" s="642"/>
      <c r="OII3" s="642"/>
      <c r="OIJ3" s="642"/>
      <c r="OIK3" s="642"/>
      <c r="OIL3" s="642"/>
      <c r="OIM3" s="642"/>
      <c r="OIN3" s="642"/>
      <c r="OIO3" s="642"/>
      <c r="OIP3" s="642"/>
      <c r="OIQ3" s="642"/>
      <c r="OIR3" s="642"/>
      <c r="OIS3" s="642"/>
      <c r="OIT3" s="642"/>
      <c r="OIU3" s="642"/>
      <c r="OIV3" s="642"/>
      <c r="OIW3" s="642"/>
      <c r="OIX3" s="642"/>
      <c r="OIY3" s="642"/>
      <c r="OIZ3" s="642"/>
      <c r="OJA3" s="642"/>
      <c r="OJB3" s="642"/>
      <c r="OJC3" s="642"/>
      <c r="OJD3" s="642"/>
      <c r="OJE3" s="642"/>
      <c r="OJF3" s="642"/>
      <c r="OJG3" s="642"/>
      <c r="OJH3" s="642"/>
      <c r="OJI3" s="642"/>
      <c r="OJJ3" s="642"/>
      <c r="OJK3" s="642"/>
      <c r="OJL3" s="642"/>
      <c r="OJM3" s="642"/>
      <c r="OJN3" s="642"/>
      <c r="OJO3" s="642"/>
      <c r="OJP3" s="642"/>
      <c r="OJQ3" s="642"/>
      <c r="OJR3" s="642"/>
      <c r="OJS3" s="642"/>
      <c r="OJT3" s="642"/>
      <c r="OJU3" s="642"/>
      <c r="OJV3" s="642"/>
      <c r="OJW3" s="642"/>
      <c r="OJX3" s="642"/>
      <c r="OJY3" s="642"/>
      <c r="OJZ3" s="642"/>
      <c r="OKA3" s="642"/>
      <c r="OKB3" s="642"/>
      <c r="OKC3" s="642"/>
      <c r="OKD3" s="642"/>
      <c r="OKE3" s="642"/>
      <c r="OKF3" s="642"/>
      <c r="OKG3" s="642"/>
      <c r="OKH3" s="642"/>
      <c r="OKI3" s="642"/>
      <c r="OKJ3" s="642"/>
      <c r="OKK3" s="642"/>
      <c r="OKL3" s="642"/>
      <c r="OKM3" s="642"/>
      <c r="OKN3" s="642"/>
      <c r="OKO3" s="642"/>
      <c r="OKP3" s="642"/>
      <c r="OKQ3" s="642"/>
      <c r="OKR3" s="642"/>
      <c r="OKS3" s="642"/>
      <c r="OKT3" s="642"/>
      <c r="OKU3" s="642"/>
      <c r="OKV3" s="642"/>
      <c r="OKW3" s="642"/>
      <c r="OKX3" s="642"/>
      <c r="OKY3" s="642"/>
      <c r="OKZ3" s="642"/>
      <c r="OLA3" s="642"/>
      <c r="OLB3" s="642"/>
      <c r="OLC3" s="642"/>
      <c r="OLD3" s="642"/>
      <c r="OLE3" s="642"/>
      <c r="OLF3" s="642"/>
      <c r="OLG3" s="642"/>
      <c r="OLH3" s="642"/>
      <c r="OLI3" s="642"/>
      <c r="OLJ3" s="642"/>
      <c r="OLK3" s="642"/>
      <c r="OLL3" s="642"/>
      <c r="OLM3" s="642"/>
      <c r="OLN3" s="642"/>
      <c r="OLO3" s="642"/>
      <c r="OLP3" s="642"/>
      <c r="OLQ3" s="642"/>
      <c r="OLR3" s="642"/>
      <c r="OLS3" s="642"/>
      <c r="OLT3" s="642"/>
      <c r="OLU3" s="642"/>
      <c r="OLV3" s="642"/>
      <c r="OLW3" s="642"/>
      <c r="OLX3" s="642"/>
      <c r="OLY3" s="642"/>
      <c r="OLZ3" s="642"/>
      <c r="OMA3" s="642"/>
      <c r="OMB3" s="642"/>
      <c r="OMC3" s="642"/>
      <c r="OMD3" s="642"/>
      <c r="OME3" s="642"/>
      <c r="OMF3" s="642"/>
      <c r="OMG3" s="642"/>
      <c r="OMH3" s="642"/>
      <c r="OMI3" s="642"/>
      <c r="OMJ3" s="642"/>
      <c r="OMK3" s="642"/>
      <c r="OML3" s="642"/>
      <c r="OMM3" s="642"/>
      <c r="OMN3" s="642"/>
      <c r="OMO3" s="642"/>
      <c r="OMP3" s="642"/>
      <c r="OMQ3" s="642"/>
      <c r="OMR3" s="642"/>
      <c r="OMS3" s="642"/>
      <c r="OMT3" s="642"/>
      <c r="OMU3" s="642"/>
      <c r="OMV3" s="642"/>
      <c r="OMW3" s="642"/>
      <c r="OMX3" s="642"/>
      <c r="OMY3" s="642"/>
      <c r="OMZ3" s="642"/>
      <c r="ONA3" s="642"/>
      <c r="ONB3" s="642"/>
      <c r="ONC3" s="642"/>
      <c r="OND3" s="642"/>
      <c r="ONE3" s="642"/>
      <c r="ONF3" s="642"/>
      <c r="ONG3" s="642"/>
      <c r="ONH3" s="642"/>
      <c r="ONI3" s="642"/>
      <c r="ONJ3" s="642"/>
      <c r="ONK3" s="642"/>
      <c r="ONL3" s="642"/>
      <c r="ONM3" s="642"/>
      <c r="ONN3" s="642"/>
      <c r="ONO3" s="642"/>
      <c r="ONP3" s="642"/>
      <c r="ONQ3" s="642"/>
      <c r="ONR3" s="642"/>
      <c r="ONS3" s="642"/>
      <c r="ONT3" s="642"/>
      <c r="ONU3" s="642"/>
      <c r="ONV3" s="642"/>
      <c r="ONW3" s="642"/>
      <c r="ONX3" s="642"/>
      <c r="ONY3" s="642"/>
      <c r="ONZ3" s="642"/>
      <c r="OOA3" s="642"/>
      <c r="OOB3" s="642"/>
      <c r="OOC3" s="642"/>
      <c r="OOD3" s="642"/>
      <c r="OOE3" s="642"/>
      <c r="OOF3" s="642"/>
      <c r="OOG3" s="642"/>
      <c r="OOH3" s="642"/>
      <c r="OOI3" s="642"/>
      <c r="OOJ3" s="642"/>
      <c r="OOK3" s="642"/>
      <c r="OOL3" s="642"/>
      <c r="OOM3" s="642"/>
      <c r="OON3" s="642"/>
      <c r="OOO3" s="642"/>
      <c r="OOP3" s="642"/>
      <c r="OOQ3" s="642"/>
      <c r="OOR3" s="642"/>
      <c r="OOS3" s="642"/>
      <c r="OOT3" s="642"/>
      <c r="OOU3" s="642"/>
      <c r="OOV3" s="642"/>
      <c r="OOW3" s="642"/>
      <c r="OOX3" s="642"/>
      <c r="OOY3" s="642"/>
      <c r="OOZ3" s="642"/>
      <c r="OPA3" s="642"/>
      <c r="OPB3" s="642"/>
      <c r="OPC3" s="642"/>
      <c r="OPD3" s="642"/>
      <c r="OPE3" s="642"/>
      <c r="OPF3" s="642"/>
      <c r="OPG3" s="642"/>
      <c r="OPH3" s="642"/>
      <c r="OPI3" s="642"/>
      <c r="OPJ3" s="642"/>
      <c r="OPK3" s="642"/>
      <c r="OPL3" s="642"/>
      <c r="OPM3" s="642"/>
      <c r="OPN3" s="642"/>
      <c r="OPO3" s="642"/>
      <c r="OPP3" s="642"/>
      <c r="OPQ3" s="642"/>
      <c r="OPR3" s="642"/>
      <c r="OPS3" s="642"/>
      <c r="OPT3" s="642"/>
      <c r="OPU3" s="642"/>
      <c r="OPV3" s="642"/>
      <c r="OPW3" s="642"/>
      <c r="OPX3" s="642"/>
      <c r="OPY3" s="642"/>
      <c r="OPZ3" s="642"/>
      <c r="OQA3" s="642"/>
      <c r="OQB3" s="642"/>
      <c r="OQC3" s="642"/>
      <c r="OQD3" s="642"/>
      <c r="OQE3" s="642"/>
      <c r="OQF3" s="642"/>
      <c r="OQG3" s="642"/>
      <c r="OQH3" s="642"/>
      <c r="OQI3" s="642"/>
      <c r="OQJ3" s="642"/>
      <c r="OQK3" s="642"/>
      <c r="OQL3" s="642"/>
      <c r="OQM3" s="642"/>
      <c r="OQN3" s="642"/>
      <c r="OQO3" s="642"/>
      <c r="OQP3" s="642"/>
      <c r="OQQ3" s="642"/>
      <c r="OQR3" s="642"/>
      <c r="OQS3" s="642"/>
      <c r="OQT3" s="642"/>
      <c r="OQU3" s="642"/>
      <c r="OQV3" s="642"/>
      <c r="OQW3" s="642"/>
      <c r="OQX3" s="642"/>
      <c r="OQY3" s="642"/>
      <c r="OQZ3" s="642"/>
      <c r="ORA3" s="642"/>
      <c r="ORB3" s="642"/>
      <c r="ORC3" s="642"/>
      <c r="ORD3" s="642"/>
      <c r="ORE3" s="642"/>
      <c r="ORF3" s="642"/>
      <c r="ORG3" s="642"/>
      <c r="ORH3" s="642"/>
      <c r="ORI3" s="642"/>
      <c r="ORJ3" s="642"/>
      <c r="ORK3" s="642"/>
      <c r="ORL3" s="642"/>
      <c r="ORM3" s="642"/>
      <c r="ORN3" s="642"/>
      <c r="ORO3" s="642"/>
      <c r="ORP3" s="642"/>
      <c r="ORQ3" s="642"/>
      <c r="ORR3" s="642"/>
      <c r="ORS3" s="642"/>
      <c r="ORT3" s="642"/>
      <c r="ORU3" s="642"/>
      <c r="ORV3" s="642"/>
      <c r="ORW3" s="642"/>
      <c r="ORX3" s="642"/>
      <c r="ORY3" s="642"/>
      <c r="ORZ3" s="642"/>
      <c r="OSA3" s="642"/>
      <c r="OSB3" s="642"/>
      <c r="OSC3" s="642"/>
      <c r="OSD3" s="642"/>
      <c r="OSE3" s="642"/>
      <c r="OSF3" s="642"/>
      <c r="OSG3" s="642"/>
      <c r="OSH3" s="642"/>
      <c r="OSI3" s="642"/>
      <c r="OSJ3" s="642"/>
      <c r="OSK3" s="642"/>
      <c r="OSL3" s="642"/>
      <c r="OSM3" s="642"/>
      <c r="OSN3" s="642"/>
      <c r="OSO3" s="642"/>
      <c r="OSP3" s="642"/>
      <c r="OSQ3" s="642"/>
      <c r="OSR3" s="642"/>
      <c r="OSS3" s="642"/>
      <c r="OST3" s="642"/>
      <c r="OSU3" s="642"/>
      <c r="OSV3" s="642"/>
      <c r="OSW3" s="642"/>
      <c r="OSX3" s="642"/>
      <c r="OSY3" s="642"/>
      <c r="OSZ3" s="642"/>
      <c r="OTA3" s="642"/>
      <c r="OTB3" s="642"/>
      <c r="OTC3" s="642"/>
      <c r="OTD3" s="642"/>
      <c r="OTE3" s="642"/>
      <c r="OTF3" s="642"/>
      <c r="OTG3" s="642"/>
      <c r="OTH3" s="642"/>
      <c r="OTI3" s="642"/>
      <c r="OTJ3" s="642"/>
      <c r="OTK3" s="642"/>
      <c r="OTL3" s="642"/>
      <c r="OTM3" s="642"/>
      <c r="OTN3" s="642"/>
      <c r="OTO3" s="642"/>
      <c r="OTP3" s="642"/>
      <c r="OTQ3" s="642"/>
      <c r="OTR3" s="642"/>
      <c r="OTS3" s="642"/>
      <c r="OTT3" s="642"/>
      <c r="OTU3" s="642"/>
      <c r="OTV3" s="642"/>
      <c r="OTW3" s="642"/>
      <c r="OTX3" s="642"/>
      <c r="OTY3" s="642"/>
      <c r="OTZ3" s="642"/>
      <c r="OUA3" s="642"/>
      <c r="OUB3" s="642"/>
      <c r="OUC3" s="642"/>
      <c r="OUD3" s="642"/>
      <c r="OUE3" s="642"/>
      <c r="OUF3" s="642"/>
      <c r="OUG3" s="642"/>
      <c r="OUH3" s="642"/>
      <c r="OUI3" s="642"/>
      <c r="OUJ3" s="642"/>
      <c r="OUK3" s="642"/>
      <c r="OUL3" s="642"/>
      <c r="OUM3" s="642"/>
      <c r="OUN3" s="642"/>
      <c r="OUO3" s="642"/>
      <c r="OUP3" s="642"/>
      <c r="OUQ3" s="642"/>
      <c r="OUR3" s="642"/>
      <c r="OUS3" s="642"/>
      <c r="OUT3" s="642"/>
      <c r="OUU3" s="642"/>
      <c r="OUV3" s="642"/>
      <c r="OUW3" s="642"/>
      <c r="OUX3" s="642"/>
      <c r="OUY3" s="642"/>
      <c r="OUZ3" s="642"/>
      <c r="OVA3" s="642"/>
      <c r="OVB3" s="642"/>
      <c r="OVC3" s="642"/>
      <c r="OVD3" s="642"/>
      <c r="OVE3" s="642"/>
      <c r="OVF3" s="642"/>
      <c r="OVG3" s="642"/>
      <c r="OVH3" s="642"/>
      <c r="OVI3" s="642"/>
      <c r="OVJ3" s="642"/>
      <c r="OVK3" s="642"/>
      <c r="OVL3" s="642"/>
      <c r="OVM3" s="642"/>
      <c r="OVN3" s="642"/>
      <c r="OVO3" s="642"/>
      <c r="OVP3" s="642"/>
      <c r="OVQ3" s="642"/>
      <c r="OVR3" s="642"/>
      <c r="OVS3" s="642"/>
      <c r="OVT3" s="642"/>
      <c r="OVU3" s="642"/>
      <c r="OVV3" s="642"/>
      <c r="OVW3" s="642"/>
      <c r="OVX3" s="642"/>
      <c r="OVY3" s="642"/>
      <c r="OVZ3" s="642"/>
      <c r="OWA3" s="642"/>
      <c r="OWB3" s="642"/>
      <c r="OWC3" s="642"/>
      <c r="OWD3" s="642"/>
      <c r="OWE3" s="642"/>
      <c r="OWF3" s="642"/>
      <c r="OWG3" s="642"/>
      <c r="OWH3" s="642"/>
      <c r="OWI3" s="642"/>
      <c r="OWJ3" s="642"/>
      <c r="OWK3" s="642"/>
      <c r="OWL3" s="642"/>
      <c r="OWM3" s="642"/>
      <c r="OWN3" s="642"/>
      <c r="OWO3" s="642"/>
      <c r="OWP3" s="642"/>
      <c r="OWQ3" s="642"/>
      <c r="OWR3" s="642"/>
      <c r="OWS3" s="642"/>
      <c r="OWT3" s="642"/>
      <c r="OWU3" s="642"/>
      <c r="OWV3" s="642"/>
      <c r="OWW3" s="642"/>
      <c r="OWX3" s="642"/>
      <c r="OWY3" s="642"/>
      <c r="OWZ3" s="642"/>
      <c r="OXA3" s="642"/>
      <c r="OXB3" s="642"/>
      <c r="OXC3" s="642"/>
      <c r="OXD3" s="642"/>
      <c r="OXE3" s="642"/>
      <c r="OXF3" s="642"/>
      <c r="OXG3" s="642"/>
      <c r="OXH3" s="642"/>
      <c r="OXI3" s="642"/>
      <c r="OXJ3" s="642"/>
      <c r="OXK3" s="642"/>
      <c r="OXL3" s="642"/>
      <c r="OXM3" s="642"/>
      <c r="OXN3" s="642"/>
      <c r="OXO3" s="642"/>
      <c r="OXP3" s="642"/>
      <c r="OXQ3" s="642"/>
      <c r="OXR3" s="642"/>
      <c r="OXS3" s="642"/>
      <c r="OXT3" s="642"/>
      <c r="OXU3" s="642"/>
      <c r="OXV3" s="642"/>
      <c r="OXW3" s="642"/>
      <c r="OXX3" s="642"/>
      <c r="OXY3" s="642"/>
      <c r="OXZ3" s="642"/>
      <c r="OYA3" s="642"/>
      <c r="OYB3" s="642"/>
      <c r="OYC3" s="642"/>
      <c r="OYD3" s="642"/>
      <c r="OYE3" s="642"/>
      <c r="OYF3" s="642"/>
      <c r="OYG3" s="642"/>
      <c r="OYH3" s="642"/>
      <c r="OYI3" s="642"/>
      <c r="OYJ3" s="642"/>
      <c r="OYK3" s="642"/>
      <c r="OYL3" s="642"/>
      <c r="OYM3" s="642"/>
      <c r="OYN3" s="642"/>
      <c r="OYO3" s="642"/>
      <c r="OYP3" s="642"/>
      <c r="OYQ3" s="642"/>
      <c r="OYR3" s="642"/>
      <c r="OYS3" s="642"/>
      <c r="OYT3" s="642"/>
      <c r="OYU3" s="642"/>
      <c r="OYV3" s="642"/>
      <c r="OYW3" s="642"/>
      <c r="OYX3" s="642"/>
      <c r="OYY3" s="642"/>
      <c r="OYZ3" s="642"/>
      <c r="OZA3" s="642"/>
      <c r="OZB3" s="642"/>
      <c r="OZC3" s="642"/>
      <c r="OZD3" s="642"/>
      <c r="OZE3" s="642"/>
      <c r="OZF3" s="642"/>
      <c r="OZG3" s="642"/>
      <c r="OZH3" s="642"/>
      <c r="OZI3" s="642"/>
      <c r="OZJ3" s="642"/>
      <c r="OZK3" s="642"/>
      <c r="OZL3" s="642"/>
      <c r="OZM3" s="642"/>
      <c r="OZN3" s="642"/>
      <c r="OZO3" s="642"/>
      <c r="OZP3" s="642"/>
      <c r="OZQ3" s="642"/>
      <c r="OZR3" s="642"/>
      <c r="OZS3" s="642"/>
      <c r="OZT3" s="642"/>
      <c r="OZU3" s="642"/>
      <c r="OZV3" s="642"/>
      <c r="OZW3" s="642"/>
      <c r="OZX3" s="642"/>
      <c r="OZY3" s="642"/>
      <c r="OZZ3" s="642"/>
      <c r="PAA3" s="642"/>
      <c r="PAB3" s="642"/>
      <c r="PAC3" s="642"/>
      <c r="PAD3" s="642"/>
      <c r="PAE3" s="642"/>
      <c r="PAF3" s="642"/>
      <c r="PAG3" s="642"/>
      <c r="PAH3" s="642"/>
      <c r="PAI3" s="642"/>
      <c r="PAJ3" s="642"/>
      <c r="PAK3" s="642"/>
      <c r="PAL3" s="642"/>
      <c r="PAM3" s="642"/>
      <c r="PAN3" s="642"/>
      <c r="PAO3" s="642"/>
      <c r="PAP3" s="642"/>
      <c r="PAQ3" s="642"/>
      <c r="PAR3" s="642"/>
      <c r="PAS3" s="642"/>
      <c r="PAT3" s="642"/>
      <c r="PAU3" s="642"/>
      <c r="PAV3" s="642"/>
      <c r="PAW3" s="642"/>
      <c r="PAX3" s="642"/>
      <c r="PAY3" s="642"/>
      <c r="PAZ3" s="642"/>
      <c r="PBA3" s="642"/>
      <c r="PBB3" s="642"/>
      <c r="PBC3" s="642"/>
      <c r="PBD3" s="642"/>
      <c r="PBE3" s="642"/>
      <c r="PBF3" s="642"/>
      <c r="PBG3" s="642"/>
      <c r="PBH3" s="642"/>
      <c r="PBI3" s="642"/>
      <c r="PBJ3" s="642"/>
      <c r="PBK3" s="642"/>
      <c r="PBL3" s="642"/>
      <c r="PBM3" s="642"/>
      <c r="PBN3" s="642"/>
      <c r="PBO3" s="642"/>
      <c r="PBP3" s="642"/>
      <c r="PBQ3" s="642"/>
      <c r="PBR3" s="642"/>
      <c r="PBS3" s="642"/>
      <c r="PBT3" s="642"/>
      <c r="PBU3" s="642"/>
      <c r="PBV3" s="642"/>
      <c r="PBW3" s="642"/>
      <c r="PBX3" s="642"/>
      <c r="PBY3" s="642"/>
      <c r="PBZ3" s="642"/>
      <c r="PCA3" s="642"/>
      <c r="PCB3" s="642"/>
      <c r="PCC3" s="642"/>
      <c r="PCD3" s="642"/>
      <c r="PCE3" s="642"/>
      <c r="PCF3" s="642"/>
      <c r="PCG3" s="642"/>
      <c r="PCH3" s="642"/>
      <c r="PCI3" s="642"/>
      <c r="PCJ3" s="642"/>
      <c r="PCK3" s="642"/>
      <c r="PCL3" s="642"/>
      <c r="PCM3" s="642"/>
      <c r="PCN3" s="642"/>
      <c r="PCO3" s="642"/>
      <c r="PCP3" s="642"/>
      <c r="PCQ3" s="642"/>
      <c r="PCR3" s="642"/>
      <c r="PCS3" s="642"/>
      <c r="PCT3" s="642"/>
      <c r="PCU3" s="642"/>
      <c r="PCV3" s="642"/>
      <c r="PCW3" s="642"/>
      <c r="PCX3" s="642"/>
      <c r="PCY3" s="642"/>
      <c r="PCZ3" s="642"/>
      <c r="PDA3" s="642"/>
      <c r="PDB3" s="642"/>
      <c r="PDC3" s="642"/>
      <c r="PDD3" s="642"/>
      <c r="PDE3" s="642"/>
      <c r="PDF3" s="642"/>
      <c r="PDG3" s="642"/>
      <c r="PDH3" s="642"/>
      <c r="PDI3" s="642"/>
      <c r="PDJ3" s="642"/>
      <c r="PDK3" s="642"/>
      <c r="PDL3" s="642"/>
      <c r="PDM3" s="642"/>
      <c r="PDN3" s="642"/>
      <c r="PDO3" s="642"/>
      <c r="PDP3" s="642"/>
      <c r="PDQ3" s="642"/>
      <c r="PDR3" s="642"/>
      <c r="PDS3" s="642"/>
      <c r="PDT3" s="642"/>
      <c r="PDU3" s="642"/>
      <c r="PDV3" s="642"/>
      <c r="PDW3" s="642"/>
      <c r="PDX3" s="642"/>
      <c r="PDY3" s="642"/>
      <c r="PDZ3" s="642"/>
      <c r="PEA3" s="642"/>
      <c r="PEB3" s="642"/>
      <c r="PEC3" s="642"/>
      <c r="PED3" s="642"/>
      <c r="PEE3" s="642"/>
      <c r="PEF3" s="642"/>
      <c r="PEG3" s="642"/>
      <c r="PEH3" s="642"/>
      <c r="PEI3" s="642"/>
      <c r="PEJ3" s="642"/>
      <c r="PEK3" s="642"/>
      <c r="PEL3" s="642"/>
      <c r="PEM3" s="642"/>
      <c r="PEN3" s="642"/>
      <c r="PEO3" s="642"/>
      <c r="PEP3" s="642"/>
      <c r="PEQ3" s="642"/>
      <c r="PER3" s="642"/>
      <c r="PES3" s="642"/>
      <c r="PET3" s="642"/>
      <c r="PEU3" s="642"/>
      <c r="PEV3" s="642"/>
      <c r="PEW3" s="642"/>
      <c r="PEX3" s="642"/>
      <c r="PEY3" s="642"/>
      <c r="PEZ3" s="642"/>
      <c r="PFA3" s="642"/>
      <c r="PFB3" s="642"/>
      <c r="PFC3" s="642"/>
      <c r="PFD3" s="642"/>
      <c r="PFE3" s="642"/>
      <c r="PFF3" s="642"/>
      <c r="PFG3" s="642"/>
      <c r="PFH3" s="642"/>
      <c r="PFI3" s="642"/>
      <c r="PFJ3" s="642"/>
      <c r="PFK3" s="642"/>
      <c r="PFL3" s="642"/>
      <c r="PFM3" s="642"/>
      <c r="PFN3" s="642"/>
      <c r="PFO3" s="642"/>
      <c r="PFP3" s="642"/>
      <c r="PFQ3" s="642"/>
      <c r="PFR3" s="642"/>
      <c r="PFS3" s="642"/>
      <c r="PFT3" s="642"/>
      <c r="PFU3" s="642"/>
      <c r="PFV3" s="642"/>
      <c r="PFW3" s="642"/>
      <c r="PFX3" s="642"/>
      <c r="PFY3" s="642"/>
      <c r="PFZ3" s="642"/>
      <c r="PGA3" s="642"/>
      <c r="PGB3" s="642"/>
      <c r="PGC3" s="642"/>
      <c r="PGD3" s="642"/>
      <c r="PGE3" s="642"/>
      <c r="PGF3" s="642"/>
      <c r="PGG3" s="642"/>
      <c r="PGH3" s="642"/>
      <c r="PGI3" s="642"/>
      <c r="PGJ3" s="642"/>
      <c r="PGK3" s="642"/>
      <c r="PGL3" s="642"/>
      <c r="PGM3" s="642"/>
      <c r="PGN3" s="642"/>
      <c r="PGO3" s="642"/>
      <c r="PGP3" s="642"/>
      <c r="PGQ3" s="642"/>
      <c r="PGR3" s="642"/>
      <c r="PGS3" s="642"/>
      <c r="PGT3" s="642"/>
      <c r="PGU3" s="642"/>
      <c r="PGV3" s="642"/>
      <c r="PGW3" s="642"/>
      <c r="PGX3" s="642"/>
      <c r="PGY3" s="642"/>
      <c r="PGZ3" s="642"/>
      <c r="PHA3" s="642"/>
      <c r="PHB3" s="642"/>
      <c r="PHC3" s="642"/>
      <c r="PHD3" s="642"/>
      <c r="PHE3" s="642"/>
      <c r="PHF3" s="642"/>
      <c r="PHG3" s="642"/>
      <c r="PHH3" s="642"/>
      <c r="PHI3" s="642"/>
      <c r="PHJ3" s="642"/>
      <c r="PHK3" s="642"/>
      <c r="PHL3" s="642"/>
      <c r="PHM3" s="642"/>
      <c r="PHN3" s="642"/>
      <c r="PHO3" s="642"/>
      <c r="PHP3" s="642"/>
      <c r="PHQ3" s="642"/>
      <c r="PHR3" s="642"/>
      <c r="PHS3" s="642"/>
      <c r="PHT3" s="642"/>
      <c r="PHU3" s="642"/>
      <c r="PHV3" s="642"/>
      <c r="PHW3" s="642"/>
      <c r="PHX3" s="642"/>
      <c r="PHY3" s="642"/>
      <c r="PHZ3" s="642"/>
      <c r="PIA3" s="642"/>
      <c r="PIB3" s="642"/>
      <c r="PIC3" s="642"/>
      <c r="PID3" s="642"/>
      <c r="PIE3" s="642"/>
      <c r="PIF3" s="642"/>
      <c r="PIG3" s="642"/>
      <c r="PIH3" s="642"/>
      <c r="PII3" s="642"/>
      <c r="PIJ3" s="642"/>
      <c r="PIK3" s="642"/>
      <c r="PIL3" s="642"/>
      <c r="PIM3" s="642"/>
      <c r="PIN3" s="642"/>
      <c r="PIO3" s="642"/>
      <c r="PIP3" s="642"/>
      <c r="PIQ3" s="642"/>
      <c r="PIR3" s="642"/>
      <c r="PIS3" s="642"/>
      <c r="PIT3" s="642"/>
      <c r="PIU3" s="642"/>
      <c r="PIV3" s="642"/>
      <c r="PIW3" s="642"/>
      <c r="PIX3" s="642"/>
      <c r="PIY3" s="642"/>
      <c r="PIZ3" s="642"/>
      <c r="PJA3" s="642"/>
      <c r="PJB3" s="642"/>
      <c r="PJC3" s="642"/>
      <c r="PJD3" s="642"/>
      <c r="PJE3" s="642"/>
      <c r="PJF3" s="642"/>
      <c r="PJG3" s="642"/>
      <c r="PJH3" s="642"/>
      <c r="PJI3" s="642"/>
      <c r="PJJ3" s="642"/>
      <c r="PJK3" s="642"/>
      <c r="PJL3" s="642"/>
      <c r="PJM3" s="642"/>
      <c r="PJN3" s="642"/>
      <c r="PJO3" s="642"/>
      <c r="PJP3" s="642"/>
      <c r="PJQ3" s="642"/>
      <c r="PJR3" s="642"/>
      <c r="PJS3" s="642"/>
      <c r="PJT3" s="642"/>
      <c r="PJU3" s="642"/>
      <c r="PJV3" s="642"/>
      <c r="PJW3" s="642"/>
      <c r="PJX3" s="642"/>
      <c r="PJY3" s="642"/>
      <c r="PJZ3" s="642"/>
      <c r="PKA3" s="642"/>
      <c r="PKB3" s="642"/>
      <c r="PKC3" s="642"/>
      <c r="PKD3" s="642"/>
      <c r="PKE3" s="642"/>
      <c r="PKF3" s="642"/>
      <c r="PKG3" s="642"/>
      <c r="PKH3" s="642"/>
      <c r="PKI3" s="642"/>
      <c r="PKJ3" s="642"/>
      <c r="PKK3" s="642"/>
      <c r="PKL3" s="642"/>
      <c r="PKM3" s="642"/>
      <c r="PKN3" s="642"/>
      <c r="PKO3" s="642"/>
      <c r="PKP3" s="642"/>
      <c r="PKQ3" s="642"/>
      <c r="PKR3" s="642"/>
      <c r="PKS3" s="642"/>
      <c r="PKT3" s="642"/>
      <c r="PKU3" s="642"/>
      <c r="PKV3" s="642"/>
      <c r="PKW3" s="642"/>
      <c r="PKX3" s="642"/>
      <c r="PKY3" s="642"/>
      <c r="PKZ3" s="642"/>
      <c r="PLA3" s="642"/>
      <c r="PLB3" s="642"/>
      <c r="PLC3" s="642"/>
      <c r="PLD3" s="642"/>
      <c r="PLE3" s="642"/>
      <c r="PLF3" s="642"/>
      <c r="PLG3" s="642"/>
      <c r="PLH3" s="642"/>
      <c r="PLI3" s="642"/>
      <c r="PLJ3" s="642"/>
      <c r="PLK3" s="642"/>
      <c r="PLL3" s="642"/>
      <c r="PLM3" s="642"/>
      <c r="PLN3" s="642"/>
      <c r="PLO3" s="642"/>
      <c r="PLP3" s="642"/>
      <c r="PLQ3" s="642"/>
      <c r="PLR3" s="642"/>
      <c r="PLS3" s="642"/>
      <c r="PLT3" s="642"/>
      <c r="PLU3" s="642"/>
      <c r="PLV3" s="642"/>
      <c r="PLW3" s="642"/>
      <c r="PLX3" s="642"/>
      <c r="PLY3" s="642"/>
      <c r="PLZ3" s="642"/>
      <c r="PMA3" s="642"/>
      <c r="PMB3" s="642"/>
      <c r="PMC3" s="642"/>
      <c r="PMD3" s="642"/>
      <c r="PME3" s="642"/>
      <c r="PMF3" s="642"/>
      <c r="PMG3" s="642"/>
      <c r="PMH3" s="642"/>
      <c r="PMI3" s="642"/>
      <c r="PMJ3" s="642"/>
      <c r="PMK3" s="642"/>
      <c r="PML3" s="642"/>
      <c r="PMM3" s="642"/>
      <c r="PMN3" s="642"/>
      <c r="PMO3" s="642"/>
      <c r="PMP3" s="642"/>
      <c r="PMQ3" s="642"/>
      <c r="PMR3" s="642"/>
      <c r="PMS3" s="642"/>
      <c r="PMT3" s="642"/>
      <c r="PMU3" s="642"/>
      <c r="PMV3" s="642"/>
      <c r="PMW3" s="642"/>
      <c r="PMX3" s="642"/>
      <c r="PMY3" s="642"/>
      <c r="PMZ3" s="642"/>
      <c r="PNA3" s="642"/>
      <c r="PNB3" s="642"/>
      <c r="PNC3" s="642"/>
      <c r="PND3" s="642"/>
      <c r="PNE3" s="642"/>
      <c r="PNF3" s="642"/>
      <c r="PNG3" s="642"/>
      <c r="PNH3" s="642"/>
      <c r="PNI3" s="642"/>
      <c r="PNJ3" s="642"/>
      <c r="PNK3" s="642"/>
      <c r="PNL3" s="642"/>
      <c r="PNM3" s="642"/>
      <c r="PNN3" s="642"/>
      <c r="PNO3" s="642"/>
      <c r="PNP3" s="642"/>
      <c r="PNQ3" s="642"/>
      <c r="PNR3" s="642"/>
      <c r="PNS3" s="642"/>
      <c r="PNT3" s="642"/>
      <c r="PNU3" s="642"/>
      <c r="PNV3" s="642"/>
      <c r="PNW3" s="642"/>
      <c r="PNX3" s="642"/>
      <c r="PNY3" s="642"/>
      <c r="PNZ3" s="642"/>
      <c r="POA3" s="642"/>
      <c r="POB3" s="642"/>
      <c r="POC3" s="642"/>
      <c r="POD3" s="642"/>
      <c r="POE3" s="642"/>
      <c r="POF3" s="642"/>
      <c r="POG3" s="642"/>
      <c r="POH3" s="642"/>
      <c r="POI3" s="642"/>
      <c r="POJ3" s="642"/>
      <c r="POK3" s="642"/>
      <c r="POL3" s="642"/>
      <c r="POM3" s="642"/>
      <c r="PON3" s="642"/>
      <c r="POO3" s="642"/>
      <c r="POP3" s="642"/>
      <c r="POQ3" s="642"/>
      <c r="POR3" s="642"/>
      <c r="POS3" s="642"/>
      <c r="POT3" s="642"/>
      <c r="POU3" s="642"/>
      <c r="POV3" s="642"/>
      <c r="POW3" s="642"/>
      <c r="POX3" s="642"/>
      <c r="POY3" s="642"/>
      <c r="POZ3" s="642"/>
      <c r="PPA3" s="642"/>
      <c r="PPB3" s="642"/>
      <c r="PPC3" s="642"/>
      <c r="PPD3" s="642"/>
      <c r="PPE3" s="642"/>
      <c r="PPF3" s="642"/>
      <c r="PPG3" s="642"/>
      <c r="PPH3" s="642"/>
      <c r="PPI3" s="642"/>
      <c r="PPJ3" s="642"/>
      <c r="PPK3" s="642"/>
      <c r="PPL3" s="642"/>
      <c r="PPM3" s="642"/>
      <c r="PPN3" s="642"/>
      <c r="PPO3" s="642"/>
      <c r="PPP3" s="642"/>
      <c r="PPQ3" s="642"/>
      <c r="PPR3" s="642"/>
      <c r="PPS3" s="642"/>
      <c r="PPT3" s="642"/>
      <c r="PPU3" s="642"/>
      <c r="PPV3" s="642"/>
      <c r="PPW3" s="642"/>
      <c r="PPX3" s="642"/>
      <c r="PPY3" s="642"/>
      <c r="PPZ3" s="642"/>
      <c r="PQA3" s="642"/>
      <c r="PQB3" s="642"/>
      <c r="PQC3" s="642"/>
      <c r="PQD3" s="642"/>
      <c r="PQE3" s="642"/>
      <c r="PQF3" s="642"/>
      <c r="PQG3" s="642"/>
      <c r="PQH3" s="642"/>
      <c r="PQI3" s="642"/>
      <c r="PQJ3" s="642"/>
      <c r="PQK3" s="642"/>
      <c r="PQL3" s="642"/>
      <c r="PQM3" s="642"/>
      <c r="PQN3" s="642"/>
      <c r="PQO3" s="642"/>
      <c r="PQP3" s="642"/>
      <c r="PQQ3" s="642"/>
      <c r="PQR3" s="642"/>
      <c r="PQS3" s="642"/>
      <c r="PQT3" s="642"/>
      <c r="PQU3" s="642"/>
      <c r="PQV3" s="642"/>
      <c r="PQW3" s="642"/>
      <c r="PQX3" s="642"/>
      <c r="PQY3" s="642"/>
      <c r="PQZ3" s="642"/>
      <c r="PRA3" s="642"/>
      <c r="PRB3" s="642"/>
      <c r="PRC3" s="642"/>
      <c r="PRD3" s="642"/>
      <c r="PRE3" s="642"/>
      <c r="PRF3" s="642"/>
      <c r="PRG3" s="642"/>
      <c r="PRH3" s="642"/>
      <c r="PRI3" s="642"/>
      <c r="PRJ3" s="642"/>
      <c r="PRK3" s="642"/>
      <c r="PRL3" s="642"/>
      <c r="PRM3" s="642"/>
      <c r="PRN3" s="642"/>
      <c r="PRO3" s="642"/>
      <c r="PRP3" s="642"/>
      <c r="PRQ3" s="642"/>
      <c r="PRR3" s="642"/>
      <c r="PRS3" s="642"/>
      <c r="PRT3" s="642"/>
      <c r="PRU3" s="642"/>
      <c r="PRV3" s="642"/>
      <c r="PRW3" s="642"/>
      <c r="PRX3" s="642"/>
      <c r="PRY3" s="642"/>
      <c r="PRZ3" s="642"/>
      <c r="PSA3" s="642"/>
      <c r="PSB3" s="642"/>
      <c r="PSC3" s="642"/>
      <c r="PSD3" s="642"/>
      <c r="PSE3" s="642"/>
      <c r="PSF3" s="642"/>
      <c r="PSG3" s="642"/>
      <c r="PSH3" s="642"/>
      <c r="PSI3" s="642"/>
      <c r="PSJ3" s="642"/>
      <c r="PSK3" s="642"/>
      <c r="PSL3" s="642"/>
      <c r="PSM3" s="642"/>
      <c r="PSN3" s="642"/>
      <c r="PSO3" s="642"/>
      <c r="PSP3" s="642"/>
      <c r="PSQ3" s="642"/>
      <c r="PSR3" s="642"/>
      <c r="PSS3" s="642"/>
      <c r="PST3" s="642"/>
      <c r="PSU3" s="642"/>
      <c r="PSV3" s="642"/>
      <c r="PSW3" s="642"/>
      <c r="PSX3" s="642"/>
      <c r="PSY3" s="642"/>
      <c r="PSZ3" s="642"/>
      <c r="PTA3" s="642"/>
      <c r="PTB3" s="642"/>
      <c r="PTC3" s="642"/>
      <c r="PTD3" s="642"/>
      <c r="PTE3" s="642"/>
      <c r="PTF3" s="642"/>
      <c r="PTG3" s="642"/>
      <c r="PTH3" s="642"/>
      <c r="PTI3" s="642"/>
      <c r="PTJ3" s="642"/>
      <c r="PTK3" s="642"/>
      <c r="PTL3" s="642"/>
      <c r="PTM3" s="642"/>
      <c r="PTN3" s="642"/>
      <c r="PTO3" s="642"/>
      <c r="PTP3" s="642"/>
      <c r="PTQ3" s="642"/>
      <c r="PTR3" s="642"/>
      <c r="PTS3" s="642"/>
      <c r="PTT3" s="642"/>
      <c r="PTU3" s="642"/>
      <c r="PTV3" s="642"/>
      <c r="PTW3" s="642"/>
      <c r="PTX3" s="642"/>
      <c r="PTY3" s="642"/>
      <c r="PTZ3" s="642"/>
      <c r="PUA3" s="642"/>
      <c r="PUB3" s="642"/>
      <c r="PUC3" s="642"/>
      <c r="PUD3" s="642"/>
      <c r="PUE3" s="642"/>
      <c r="PUF3" s="642"/>
      <c r="PUG3" s="642"/>
      <c r="PUH3" s="642"/>
      <c r="PUI3" s="642"/>
      <c r="PUJ3" s="642"/>
      <c r="PUK3" s="642"/>
      <c r="PUL3" s="642"/>
      <c r="PUM3" s="642"/>
      <c r="PUN3" s="642"/>
      <c r="PUO3" s="642"/>
      <c r="PUP3" s="642"/>
      <c r="PUQ3" s="642"/>
      <c r="PUR3" s="642"/>
      <c r="PUS3" s="642"/>
      <c r="PUT3" s="642"/>
      <c r="PUU3" s="642"/>
      <c r="PUV3" s="642"/>
      <c r="PUW3" s="642"/>
      <c r="PUX3" s="642"/>
      <c r="PUY3" s="642"/>
      <c r="PUZ3" s="642"/>
      <c r="PVA3" s="642"/>
      <c r="PVB3" s="642"/>
      <c r="PVC3" s="642"/>
      <c r="PVD3" s="642"/>
      <c r="PVE3" s="642"/>
      <c r="PVF3" s="642"/>
      <c r="PVG3" s="642"/>
      <c r="PVH3" s="642"/>
      <c r="PVI3" s="642"/>
      <c r="PVJ3" s="642"/>
      <c r="PVK3" s="642"/>
      <c r="PVL3" s="642"/>
      <c r="PVM3" s="642"/>
      <c r="PVN3" s="642"/>
      <c r="PVO3" s="642"/>
      <c r="PVP3" s="642"/>
      <c r="PVQ3" s="642"/>
      <c r="PVR3" s="642"/>
      <c r="PVS3" s="642"/>
      <c r="PVT3" s="642"/>
      <c r="PVU3" s="642"/>
      <c r="PVV3" s="642"/>
      <c r="PVW3" s="642"/>
      <c r="PVX3" s="642"/>
      <c r="PVY3" s="642"/>
      <c r="PVZ3" s="642"/>
      <c r="PWA3" s="642"/>
      <c r="PWB3" s="642"/>
      <c r="PWC3" s="642"/>
      <c r="PWD3" s="642"/>
      <c r="PWE3" s="642"/>
      <c r="PWF3" s="642"/>
      <c r="PWG3" s="642"/>
      <c r="PWH3" s="642"/>
      <c r="PWI3" s="642"/>
      <c r="PWJ3" s="642"/>
      <c r="PWK3" s="642"/>
      <c r="PWL3" s="642"/>
      <c r="PWM3" s="642"/>
      <c r="PWN3" s="642"/>
      <c r="PWO3" s="642"/>
      <c r="PWP3" s="642"/>
      <c r="PWQ3" s="642"/>
      <c r="PWR3" s="642"/>
      <c r="PWS3" s="642"/>
      <c r="PWT3" s="642"/>
      <c r="PWU3" s="642"/>
      <c r="PWV3" s="642"/>
      <c r="PWW3" s="642"/>
      <c r="PWX3" s="642"/>
      <c r="PWY3" s="642"/>
      <c r="PWZ3" s="642"/>
      <c r="PXA3" s="642"/>
      <c r="PXB3" s="642"/>
      <c r="PXC3" s="642"/>
      <c r="PXD3" s="642"/>
      <c r="PXE3" s="642"/>
      <c r="PXF3" s="642"/>
      <c r="PXG3" s="642"/>
      <c r="PXH3" s="642"/>
      <c r="PXI3" s="642"/>
      <c r="PXJ3" s="642"/>
      <c r="PXK3" s="642"/>
      <c r="PXL3" s="642"/>
      <c r="PXM3" s="642"/>
      <c r="PXN3" s="642"/>
      <c r="PXO3" s="642"/>
      <c r="PXP3" s="642"/>
      <c r="PXQ3" s="642"/>
      <c r="PXR3" s="642"/>
      <c r="PXS3" s="642"/>
      <c r="PXT3" s="642"/>
      <c r="PXU3" s="642"/>
      <c r="PXV3" s="642"/>
      <c r="PXW3" s="642"/>
      <c r="PXX3" s="642"/>
      <c r="PXY3" s="642"/>
      <c r="PXZ3" s="642"/>
      <c r="PYA3" s="642"/>
      <c r="PYB3" s="642"/>
      <c r="PYC3" s="642"/>
      <c r="PYD3" s="642"/>
      <c r="PYE3" s="642"/>
      <c r="PYF3" s="642"/>
      <c r="PYG3" s="642"/>
      <c r="PYH3" s="642"/>
      <c r="PYI3" s="642"/>
      <c r="PYJ3" s="642"/>
      <c r="PYK3" s="642"/>
      <c r="PYL3" s="642"/>
      <c r="PYM3" s="642"/>
      <c r="PYN3" s="642"/>
      <c r="PYO3" s="642"/>
      <c r="PYP3" s="642"/>
      <c r="PYQ3" s="642"/>
      <c r="PYR3" s="642"/>
      <c r="PYS3" s="642"/>
      <c r="PYT3" s="642"/>
      <c r="PYU3" s="642"/>
      <c r="PYV3" s="642"/>
      <c r="PYW3" s="642"/>
      <c r="PYX3" s="642"/>
      <c r="PYY3" s="642"/>
      <c r="PYZ3" s="642"/>
      <c r="PZA3" s="642"/>
      <c r="PZB3" s="642"/>
      <c r="PZC3" s="642"/>
      <c r="PZD3" s="642"/>
      <c r="PZE3" s="642"/>
      <c r="PZF3" s="642"/>
      <c r="PZG3" s="642"/>
      <c r="PZH3" s="642"/>
      <c r="PZI3" s="642"/>
      <c r="PZJ3" s="642"/>
      <c r="PZK3" s="642"/>
      <c r="PZL3" s="642"/>
      <c r="PZM3" s="642"/>
      <c r="PZN3" s="642"/>
      <c r="PZO3" s="642"/>
      <c r="PZP3" s="642"/>
      <c r="PZQ3" s="642"/>
      <c r="PZR3" s="642"/>
      <c r="PZS3" s="642"/>
      <c r="PZT3" s="642"/>
      <c r="PZU3" s="642"/>
      <c r="PZV3" s="642"/>
      <c r="PZW3" s="642"/>
      <c r="PZX3" s="642"/>
      <c r="PZY3" s="642"/>
      <c r="PZZ3" s="642"/>
      <c r="QAA3" s="642"/>
      <c r="QAB3" s="642"/>
      <c r="QAC3" s="642"/>
      <c r="QAD3" s="642"/>
      <c r="QAE3" s="642"/>
      <c r="QAF3" s="642"/>
      <c r="QAG3" s="642"/>
      <c r="QAH3" s="642"/>
      <c r="QAI3" s="642"/>
      <c r="QAJ3" s="642"/>
      <c r="QAK3" s="642"/>
      <c r="QAL3" s="642"/>
      <c r="QAM3" s="642"/>
      <c r="QAN3" s="642"/>
      <c r="QAO3" s="642"/>
      <c r="QAP3" s="642"/>
      <c r="QAQ3" s="642"/>
      <c r="QAR3" s="642"/>
      <c r="QAS3" s="642"/>
      <c r="QAT3" s="642"/>
      <c r="QAU3" s="642"/>
      <c r="QAV3" s="642"/>
      <c r="QAW3" s="642"/>
      <c r="QAX3" s="642"/>
      <c r="QAY3" s="642"/>
      <c r="QAZ3" s="642"/>
      <c r="QBA3" s="642"/>
      <c r="QBB3" s="642"/>
      <c r="QBC3" s="642"/>
      <c r="QBD3" s="642"/>
      <c r="QBE3" s="642"/>
      <c r="QBF3" s="642"/>
      <c r="QBG3" s="642"/>
      <c r="QBH3" s="642"/>
      <c r="QBI3" s="642"/>
      <c r="QBJ3" s="642"/>
      <c r="QBK3" s="642"/>
      <c r="QBL3" s="642"/>
      <c r="QBM3" s="642"/>
      <c r="QBN3" s="642"/>
      <c r="QBO3" s="642"/>
      <c r="QBP3" s="642"/>
      <c r="QBQ3" s="642"/>
      <c r="QBR3" s="642"/>
      <c r="QBS3" s="642"/>
      <c r="QBT3" s="642"/>
      <c r="QBU3" s="642"/>
      <c r="QBV3" s="642"/>
      <c r="QBW3" s="642"/>
      <c r="QBX3" s="642"/>
      <c r="QBY3" s="642"/>
      <c r="QBZ3" s="642"/>
      <c r="QCA3" s="642"/>
      <c r="QCB3" s="642"/>
      <c r="QCC3" s="642"/>
      <c r="QCD3" s="642"/>
      <c r="QCE3" s="642"/>
      <c r="QCF3" s="642"/>
      <c r="QCG3" s="642"/>
      <c r="QCH3" s="642"/>
      <c r="QCI3" s="642"/>
      <c r="QCJ3" s="642"/>
      <c r="QCK3" s="642"/>
      <c r="QCL3" s="642"/>
      <c r="QCM3" s="642"/>
      <c r="QCN3" s="642"/>
      <c r="QCO3" s="642"/>
      <c r="QCP3" s="642"/>
      <c r="QCQ3" s="642"/>
      <c r="QCR3" s="642"/>
      <c r="QCS3" s="642"/>
      <c r="QCT3" s="642"/>
      <c r="QCU3" s="642"/>
      <c r="QCV3" s="642"/>
      <c r="QCW3" s="642"/>
      <c r="QCX3" s="642"/>
      <c r="QCY3" s="642"/>
      <c r="QCZ3" s="642"/>
      <c r="QDA3" s="642"/>
      <c r="QDB3" s="642"/>
      <c r="QDC3" s="642"/>
      <c r="QDD3" s="642"/>
      <c r="QDE3" s="642"/>
      <c r="QDF3" s="642"/>
      <c r="QDG3" s="642"/>
      <c r="QDH3" s="642"/>
      <c r="QDI3" s="642"/>
      <c r="QDJ3" s="642"/>
      <c r="QDK3" s="642"/>
      <c r="QDL3" s="642"/>
      <c r="QDM3" s="642"/>
      <c r="QDN3" s="642"/>
      <c r="QDO3" s="642"/>
      <c r="QDP3" s="642"/>
      <c r="QDQ3" s="642"/>
      <c r="QDR3" s="642"/>
      <c r="QDS3" s="642"/>
      <c r="QDT3" s="642"/>
      <c r="QDU3" s="642"/>
      <c r="QDV3" s="642"/>
      <c r="QDW3" s="642"/>
      <c r="QDX3" s="642"/>
      <c r="QDY3" s="642"/>
      <c r="QDZ3" s="642"/>
      <c r="QEA3" s="642"/>
      <c r="QEB3" s="642"/>
      <c r="QEC3" s="642"/>
      <c r="QED3" s="642"/>
      <c r="QEE3" s="642"/>
      <c r="QEF3" s="642"/>
      <c r="QEG3" s="642"/>
      <c r="QEH3" s="642"/>
      <c r="QEI3" s="642"/>
      <c r="QEJ3" s="642"/>
      <c r="QEK3" s="642"/>
      <c r="QEL3" s="642"/>
      <c r="QEM3" s="642"/>
      <c r="QEN3" s="642"/>
      <c r="QEO3" s="642"/>
      <c r="QEP3" s="642"/>
      <c r="QEQ3" s="642"/>
      <c r="QER3" s="642"/>
      <c r="QES3" s="642"/>
      <c r="QET3" s="642"/>
      <c r="QEU3" s="642"/>
      <c r="QEV3" s="642"/>
      <c r="QEW3" s="642"/>
      <c r="QEX3" s="642"/>
      <c r="QEY3" s="642"/>
      <c r="QEZ3" s="642"/>
      <c r="QFA3" s="642"/>
      <c r="QFB3" s="642"/>
      <c r="QFC3" s="642"/>
      <c r="QFD3" s="642"/>
      <c r="QFE3" s="642"/>
      <c r="QFF3" s="642"/>
      <c r="QFG3" s="642"/>
      <c r="QFH3" s="642"/>
      <c r="QFI3" s="642"/>
      <c r="QFJ3" s="642"/>
      <c r="QFK3" s="642"/>
      <c r="QFL3" s="642"/>
      <c r="QFM3" s="642"/>
      <c r="QFN3" s="642"/>
      <c r="QFO3" s="642"/>
      <c r="QFP3" s="642"/>
      <c r="QFQ3" s="642"/>
      <c r="QFR3" s="642"/>
      <c r="QFS3" s="642"/>
      <c r="QFT3" s="642"/>
      <c r="QFU3" s="642"/>
      <c r="QFV3" s="642"/>
      <c r="QFW3" s="642"/>
      <c r="QFX3" s="642"/>
      <c r="QFY3" s="642"/>
      <c r="QFZ3" s="642"/>
      <c r="QGA3" s="642"/>
      <c r="QGB3" s="642"/>
      <c r="QGC3" s="642"/>
      <c r="QGD3" s="642"/>
      <c r="QGE3" s="642"/>
      <c r="QGF3" s="642"/>
      <c r="QGG3" s="642"/>
      <c r="QGH3" s="642"/>
      <c r="QGI3" s="642"/>
      <c r="QGJ3" s="642"/>
      <c r="QGK3" s="642"/>
      <c r="QGL3" s="642"/>
      <c r="QGM3" s="642"/>
      <c r="QGN3" s="642"/>
      <c r="QGO3" s="642"/>
      <c r="QGP3" s="642"/>
      <c r="QGQ3" s="642"/>
      <c r="QGR3" s="642"/>
      <c r="QGS3" s="642"/>
      <c r="QGT3" s="642"/>
      <c r="QGU3" s="642"/>
      <c r="QGV3" s="642"/>
      <c r="QGW3" s="642"/>
      <c r="QGX3" s="642"/>
      <c r="QGY3" s="642"/>
      <c r="QGZ3" s="642"/>
      <c r="QHA3" s="642"/>
      <c r="QHB3" s="642"/>
      <c r="QHC3" s="642"/>
      <c r="QHD3" s="642"/>
      <c r="QHE3" s="642"/>
      <c r="QHF3" s="642"/>
      <c r="QHG3" s="642"/>
      <c r="QHH3" s="642"/>
      <c r="QHI3" s="642"/>
      <c r="QHJ3" s="642"/>
      <c r="QHK3" s="642"/>
      <c r="QHL3" s="642"/>
      <c r="QHM3" s="642"/>
      <c r="QHN3" s="642"/>
      <c r="QHO3" s="642"/>
      <c r="QHP3" s="642"/>
      <c r="QHQ3" s="642"/>
      <c r="QHR3" s="642"/>
      <c r="QHS3" s="642"/>
      <c r="QHT3" s="642"/>
      <c r="QHU3" s="642"/>
      <c r="QHV3" s="642"/>
      <c r="QHW3" s="642"/>
      <c r="QHX3" s="642"/>
      <c r="QHY3" s="642"/>
      <c r="QHZ3" s="642"/>
      <c r="QIA3" s="642"/>
      <c r="QIB3" s="642"/>
      <c r="QIC3" s="642"/>
      <c r="QID3" s="642"/>
      <c r="QIE3" s="642"/>
      <c r="QIF3" s="642"/>
      <c r="QIG3" s="642"/>
      <c r="QIH3" s="642"/>
      <c r="QII3" s="642"/>
      <c r="QIJ3" s="642"/>
      <c r="QIK3" s="642"/>
      <c r="QIL3" s="642"/>
      <c r="QIM3" s="642"/>
      <c r="QIN3" s="642"/>
      <c r="QIO3" s="642"/>
      <c r="QIP3" s="642"/>
      <c r="QIQ3" s="642"/>
      <c r="QIR3" s="642"/>
      <c r="QIS3" s="642"/>
      <c r="QIT3" s="642"/>
      <c r="QIU3" s="642"/>
      <c r="QIV3" s="642"/>
      <c r="QIW3" s="642"/>
      <c r="QIX3" s="642"/>
      <c r="QIY3" s="642"/>
      <c r="QIZ3" s="642"/>
      <c r="QJA3" s="642"/>
      <c r="QJB3" s="642"/>
      <c r="QJC3" s="642"/>
      <c r="QJD3" s="642"/>
      <c r="QJE3" s="642"/>
      <c r="QJF3" s="642"/>
      <c r="QJG3" s="642"/>
      <c r="QJH3" s="642"/>
      <c r="QJI3" s="642"/>
      <c r="QJJ3" s="642"/>
      <c r="QJK3" s="642"/>
      <c r="QJL3" s="642"/>
      <c r="QJM3" s="642"/>
      <c r="QJN3" s="642"/>
      <c r="QJO3" s="642"/>
      <c r="QJP3" s="642"/>
      <c r="QJQ3" s="642"/>
      <c r="QJR3" s="642"/>
      <c r="QJS3" s="642"/>
      <c r="QJT3" s="642"/>
      <c r="QJU3" s="642"/>
      <c r="QJV3" s="642"/>
      <c r="QJW3" s="642"/>
      <c r="QJX3" s="642"/>
      <c r="QJY3" s="642"/>
      <c r="QJZ3" s="642"/>
      <c r="QKA3" s="642"/>
      <c r="QKB3" s="642"/>
      <c r="QKC3" s="642"/>
      <c r="QKD3" s="642"/>
      <c r="QKE3" s="642"/>
      <c r="QKF3" s="642"/>
      <c r="QKG3" s="642"/>
      <c r="QKH3" s="642"/>
      <c r="QKI3" s="642"/>
      <c r="QKJ3" s="642"/>
      <c r="QKK3" s="642"/>
      <c r="QKL3" s="642"/>
      <c r="QKM3" s="642"/>
      <c r="QKN3" s="642"/>
      <c r="QKO3" s="642"/>
      <c r="QKP3" s="642"/>
      <c r="QKQ3" s="642"/>
      <c r="QKR3" s="642"/>
      <c r="QKS3" s="642"/>
      <c r="QKT3" s="642"/>
      <c r="QKU3" s="642"/>
      <c r="QKV3" s="642"/>
      <c r="QKW3" s="642"/>
      <c r="QKX3" s="642"/>
      <c r="QKY3" s="642"/>
      <c r="QKZ3" s="642"/>
      <c r="QLA3" s="642"/>
      <c r="QLB3" s="642"/>
      <c r="QLC3" s="642"/>
      <c r="QLD3" s="642"/>
      <c r="QLE3" s="642"/>
      <c r="QLF3" s="642"/>
      <c r="QLG3" s="642"/>
      <c r="QLH3" s="642"/>
      <c r="QLI3" s="642"/>
      <c r="QLJ3" s="642"/>
      <c r="QLK3" s="642"/>
      <c r="QLL3" s="642"/>
      <c r="QLM3" s="642"/>
      <c r="QLN3" s="642"/>
      <c r="QLO3" s="642"/>
      <c r="QLP3" s="642"/>
      <c r="QLQ3" s="642"/>
      <c r="QLR3" s="642"/>
      <c r="QLS3" s="642"/>
      <c r="QLT3" s="642"/>
      <c r="QLU3" s="642"/>
      <c r="QLV3" s="642"/>
      <c r="QLW3" s="642"/>
      <c r="QLX3" s="642"/>
      <c r="QLY3" s="642"/>
      <c r="QLZ3" s="642"/>
      <c r="QMA3" s="642"/>
      <c r="QMB3" s="642"/>
      <c r="QMC3" s="642"/>
      <c r="QMD3" s="642"/>
      <c r="QME3" s="642"/>
      <c r="QMF3" s="642"/>
      <c r="QMG3" s="642"/>
      <c r="QMH3" s="642"/>
      <c r="QMI3" s="642"/>
      <c r="QMJ3" s="642"/>
      <c r="QMK3" s="642"/>
      <c r="QML3" s="642"/>
      <c r="QMM3" s="642"/>
      <c r="QMN3" s="642"/>
      <c r="QMO3" s="642"/>
      <c r="QMP3" s="642"/>
      <c r="QMQ3" s="642"/>
      <c r="QMR3" s="642"/>
      <c r="QMS3" s="642"/>
      <c r="QMT3" s="642"/>
      <c r="QMU3" s="642"/>
      <c r="QMV3" s="642"/>
      <c r="QMW3" s="642"/>
      <c r="QMX3" s="642"/>
      <c r="QMY3" s="642"/>
      <c r="QMZ3" s="642"/>
      <c r="QNA3" s="642"/>
      <c r="QNB3" s="642"/>
      <c r="QNC3" s="642"/>
      <c r="QND3" s="642"/>
      <c r="QNE3" s="642"/>
      <c r="QNF3" s="642"/>
      <c r="QNG3" s="642"/>
      <c r="QNH3" s="642"/>
      <c r="QNI3" s="642"/>
      <c r="QNJ3" s="642"/>
      <c r="QNK3" s="642"/>
      <c r="QNL3" s="642"/>
      <c r="QNM3" s="642"/>
      <c r="QNN3" s="642"/>
      <c r="QNO3" s="642"/>
      <c r="QNP3" s="642"/>
      <c r="QNQ3" s="642"/>
      <c r="QNR3" s="642"/>
      <c r="QNS3" s="642"/>
      <c r="QNT3" s="642"/>
      <c r="QNU3" s="642"/>
      <c r="QNV3" s="642"/>
      <c r="QNW3" s="642"/>
      <c r="QNX3" s="642"/>
      <c r="QNY3" s="642"/>
      <c r="QNZ3" s="642"/>
      <c r="QOA3" s="642"/>
      <c r="QOB3" s="642"/>
      <c r="QOC3" s="642"/>
      <c r="QOD3" s="642"/>
      <c r="QOE3" s="642"/>
      <c r="QOF3" s="642"/>
      <c r="QOG3" s="642"/>
      <c r="QOH3" s="642"/>
      <c r="QOI3" s="642"/>
      <c r="QOJ3" s="642"/>
      <c r="QOK3" s="642"/>
      <c r="QOL3" s="642"/>
      <c r="QOM3" s="642"/>
      <c r="QON3" s="642"/>
      <c r="QOO3" s="642"/>
      <c r="QOP3" s="642"/>
      <c r="QOQ3" s="642"/>
      <c r="QOR3" s="642"/>
      <c r="QOS3" s="642"/>
      <c r="QOT3" s="642"/>
      <c r="QOU3" s="642"/>
      <c r="QOV3" s="642"/>
      <c r="QOW3" s="642"/>
      <c r="QOX3" s="642"/>
      <c r="QOY3" s="642"/>
      <c r="QOZ3" s="642"/>
      <c r="QPA3" s="642"/>
      <c r="QPB3" s="642"/>
      <c r="QPC3" s="642"/>
      <c r="QPD3" s="642"/>
      <c r="QPE3" s="642"/>
      <c r="QPF3" s="642"/>
      <c r="QPG3" s="642"/>
      <c r="QPH3" s="642"/>
      <c r="QPI3" s="642"/>
      <c r="QPJ3" s="642"/>
      <c r="QPK3" s="642"/>
      <c r="QPL3" s="642"/>
      <c r="QPM3" s="642"/>
      <c r="QPN3" s="642"/>
      <c r="QPO3" s="642"/>
      <c r="QPP3" s="642"/>
      <c r="QPQ3" s="642"/>
      <c r="QPR3" s="642"/>
      <c r="QPS3" s="642"/>
      <c r="QPT3" s="642"/>
      <c r="QPU3" s="642"/>
      <c r="QPV3" s="642"/>
      <c r="QPW3" s="642"/>
      <c r="QPX3" s="642"/>
      <c r="QPY3" s="642"/>
      <c r="QPZ3" s="642"/>
      <c r="QQA3" s="642"/>
      <c r="QQB3" s="642"/>
      <c r="QQC3" s="642"/>
      <c r="QQD3" s="642"/>
      <c r="QQE3" s="642"/>
      <c r="QQF3" s="642"/>
      <c r="QQG3" s="642"/>
      <c r="QQH3" s="642"/>
      <c r="QQI3" s="642"/>
      <c r="QQJ3" s="642"/>
      <c r="QQK3" s="642"/>
      <c r="QQL3" s="642"/>
      <c r="QQM3" s="642"/>
      <c r="QQN3" s="642"/>
      <c r="QQO3" s="642"/>
      <c r="QQP3" s="642"/>
      <c r="QQQ3" s="642"/>
      <c r="QQR3" s="642"/>
      <c r="QQS3" s="642"/>
      <c r="QQT3" s="642"/>
      <c r="QQU3" s="642"/>
      <c r="QQV3" s="642"/>
      <c r="QQW3" s="642"/>
      <c r="QQX3" s="642"/>
      <c r="QQY3" s="642"/>
      <c r="QQZ3" s="642"/>
      <c r="QRA3" s="642"/>
      <c r="QRB3" s="642"/>
      <c r="QRC3" s="642"/>
      <c r="QRD3" s="642"/>
      <c r="QRE3" s="642"/>
      <c r="QRF3" s="642"/>
      <c r="QRG3" s="642"/>
      <c r="QRH3" s="642"/>
      <c r="QRI3" s="642"/>
      <c r="QRJ3" s="642"/>
      <c r="QRK3" s="642"/>
      <c r="QRL3" s="642"/>
      <c r="QRM3" s="642"/>
      <c r="QRN3" s="642"/>
      <c r="QRO3" s="642"/>
      <c r="QRP3" s="642"/>
      <c r="QRQ3" s="642"/>
      <c r="QRR3" s="642"/>
      <c r="QRS3" s="642"/>
      <c r="QRT3" s="642"/>
      <c r="QRU3" s="642"/>
      <c r="QRV3" s="642"/>
      <c r="QRW3" s="642"/>
      <c r="QRX3" s="642"/>
      <c r="QRY3" s="642"/>
      <c r="QRZ3" s="642"/>
      <c r="QSA3" s="642"/>
      <c r="QSB3" s="642"/>
      <c r="QSC3" s="642"/>
      <c r="QSD3" s="642"/>
      <c r="QSE3" s="642"/>
      <c r="QSF3" s="642"/>
      <c r="QSG3" s="642"/>
      <c r="QSH3" s="642"/>
      <c r="QSI3" s="642"/>
      <c r="QSJ3" s="642"/>
      <c r="QSK3" s="642"/>
      <c r="QSL3" s="642"/>
      <c r="QSM3" s="642"/>
      <c r="QSN3" s="642"/>
      <c r="QSO3" s="642"/>
      <c r="QSP3" s="642"/>
      <c r="QSQ3" s="642"/>
      <c r="QSR3" s="642"/>
      <c r="QSS3" s="642"/>
      <c r="QST3" s="642"/>
      <c r="QSU3" s="642"/>
      <c r="QSV3" s="642"/>
      <c r="QSW3" s="642"/>
      <c r="QSX3" s="642"/>
      <c r="QSY3" s="642"/>
      <c r="QSZ3" s="642"/>
      <c r="QTA3" s="642"/>
      <c r="QTB3" s="642"/>
      <c r="QTC3" s="642"/>
      <c r="QTD3" s="642"/>
      <c r="QTE3" s="642"/>
      <c r="QTF3" s="642"/>
      <c r="QTG3" s="642"/>
      <c r="QTH3" s="642"/>
      <c r="QTI3" s="642"/>
      <c r="QTJ3" s="642"/>
      <c r="QTK3" s="642"/>
      <c r="QTL3" s="642"/>
      <c r="QTM3" s="642"/>
      <c r="QTN3" s="642"/>
      <c r="QTO3" s="642"/>
      <c r="QTP3" s="642"/>
      <c r="QTQ3" s="642"/>
      <c r="QTR3" s="642"/>
      <c r="QTS3" s="642"/>
      <c r="QTT3" s="642"/>
      <c r="QTU3" s="642"/>
      <c r="QTV3" s="642"/>
      <c r="QTW3" s="642"/>
      <c r="QTX3" s="642"/>
      <c r="QTY3" s="642"/>
      <c r="QTZ3" s="642"/>
      <c r="QUA3" s="642"/>
      <c r="QUB3" s="642"/>
      <c r="QUC3" s="642"/>
      <c r="QUD3" s="642"/>
      <c r="QUE3" s="642"/>
      <c r="QUF3" s="642"/>
      <c r="QUG3" s="642"/>
      <c r="QUH3" s="642"/>
      <c r="QUI3" s="642"/>
      <c r="QUJ3" s="642"/>
      <c r="QUK3" s="642"/>
      <c r="QUL3" s="642"/>
      <c r="QUM3" s="642"/>
      <c r="QUN3" s="642"/>
      <c r="QUO3" s="642"/>
      <c r="QUP3" s="642"/>
      <c r="QUQ3" s="642"/>
      <c r="QUR3" s="642"/>
      <c r="QUS3" s="642"/>
      <c r="QUT3" s="642"/>
      <c r="QUU3" s="642"/>
      <c r="QUV3" s="642"/>
      <c r="QUW3" s="642"/>
      <c r="QUX3" s="642"/>
      <c r="QUY3" s="642"/>
      <c r="QUZ3" s="642"/>
      <c r="QVA3" s="642"/>
      <c r="QVB3" s="642"/>
      <c r="QVC3" s="642"/>
      <c r="QVD3" s="642"/>
      <c r="QVE3" s="642"/>
      <c r="QVF3" s="642"/>
      <c r="QVG3" s="642"/>
      <c r="QVH3" s="642"/>
      <c r="QVI3" s="642"/>
      <c r="QVJ3" s="642"/>
      <c r="QVK3" s="642"/>
      <c r="QVL3" s="642"/>
      <c r="QVM3" s="642"/>
      <c r="QVN3" s="642"/>
      <c r="QVO3" s="642"/>
      <c r="QVP3" s="642"/>
      <c r="QVQ3" s="642"/>
      <c r="QVR3" s="642"/>
      <c r="QVS3" s="642"/>
      <c r="QVT3" s="642"/>
      <c r="QVU3" s="642"/>
      <c r="QVV3" s="642"/>
      <c r="QVW3" s="642"/>
      <c r="QVX3" s="642"/>
      <c r="QVY3" s="642"/>
      <c r="QVZ3" s="642"/>
      <c r="QWA3" s="642"/>
      <c r="QWB3" s="642"/>
      <c r="QWC3" s="642"/>
      <c r="QWD3" s="642"/>
      <c r="QWE3" s="642"/>
      <c r="QWF3" s="642"/>
      <c r="QWG3" s="642"/>
      <c r="QWH3" s="642"/>
      <c r="QWI3" s="642"/>
      <c r="QWJ3" s="642"/>
      <c r="QWK3" s="642"/>
      <c r="QWL3" s="642"/>
      <c r="QWM3" s="642"/>
      <c r="QWN3" s="642"/>
      <c r="QWO3" s="642"/>
      <c r="QWP3" s="642"/>
      <c r="QWQ3" s="642"/>
      <c r="QWR3" s="642"/>
      <c r="QWS3" s="642"/>
      <c r="QWT3" s="642"/>
      <c r="QWU3" s="642"/>
      <c r="QWV3" s="642"/>
      <c r="QWW3" s="642"/>
      <c r="QWX3" s="642"/>
      <c r="QWY3" s="642"/>
      <c r="QWZ3" s="642"/>
      <c r="QXA3" s="642"/>
      <c r="QXB3" s="642"/>
      <c r="QXC3" s="642"/>
      <c r="QXD3" s="642"/>
      <c r="QXE3" s="642"/>
      <c r="QXF3" s="642"/>
      <c r="QXG3" s="642"/>
      <c r="QXH3" s="642"/>
      <c r="QXI3" s="642"/>
      <c r="QXJ3" s="642"/>
      <c r="QXK3" s="642"/>
      <c r="QXL3" s="642"/>
      <c r="QXM3" s="642"/>
      <c r="QXN3" s="642"/>
      <c r="QXO3" s="642"/>
      <c r="QXP3" s="642"/>
      <c r="QXQ3" s="642"/>
      <c r="QXR3" s="642"/>
      <c r="QXS3" s="642"/>
      <c r="QXT3" s="642"/>
      <c r="QXU3" s="642"/>
      <c r="QXV3" s="642"/>
      <c r="QXW3" s="642"/>
      <c r="QXX3" s="642"/>
      <c r="QXY3" s="642"/>
      <c r="QXZ3" s="642"/>
      <c r="QYA3" s="642"/>
      <c r="QYB3" s="642"/>
      <c r="QYC3" s="642"/>
      <c r="QYD3" s="642"/>
      <c r="QYE3" s="642"/>
      <c r="QYF3" s="642"/>
      <c r="QYG3" s="642"/>
      <c r="QYH3" s="642"/>
      <c r="QYI3" s="642"/>
      <c r="QYJ3" s="642"/>
      <c r="QYK3" s="642"/>
      <c r="QYL3" s="642"/>
      <c r="QYM3" s="642"/>
      <c r="QYN3" s="642"/>
      <c r="QYO3" s="642"/>
      <c r="QYP3" s="642"/>
      <c r="QYQ3" s="642"/>
      <c r="QYR3" s="642"/>
      <c r="QYS3" s="642"/>
      <c r="QYT3" s="642"/>
      <c r="QYU3" s="642"/>
      <c r="QYV3" s="642"/>
      <c r="QYW3" s="642"/>
      <c r="QYX3" s="642"/>
      <c r="QYY3" s="642"/>
      <c r="QYZ3" s="642"/>
      <c r="QZA3" s="642"/>
      <c r="QZB3" s="642"/>
      <c r="QZC3" s="642"/>
      <c r="QZD3" s="642"/>
      <c r="QZE3" s="642"/>
      <c r="QZF3" s="642"/>
      <c r="QZG3" s="642"/>
      <c r="QZH3" s="642"/>
      <c r="QZI3" s="642"/>
      <c r="QZJ3" s="642"/>
      <c r="QZK3" s="642"/>
      <c r="QZL3" s="642"/>
      <c r="QZM3" s="642"/>
      <c r="QZN3" s="642"/>
      <c r="QZO3" s="642"/>
      <c r="QZP3" s="642"/>
      <c r="QZQ3" s="642"/>
      <c r="QZR3" s="642"/>
      <c r="QZS3" s="642"/>
      <c r="QZT3" s="642"/>
      <c r="QZU3" s="642"/>
      <c r="QZV3" s="642"/>
      <c r="QZW3" s="642"/>
      <c r="QZX3" s="642"/>
      <c r="QZY3" s="642"/>
      <c r="QZZ3" s="642"/>
      <c r="RAA3" s="642"/>
      <c r="RAB3" s="642"/>
      <c r="RAC3" s="642"/>
      <c r="RAD3" s="642"/>
      <c r="RAE3" s="642"/>
      <c r="RAF3" s="642"/>
      <c r="RAG3" s="642"/>
      <c r="RAH3" s="642"/>
      <c r="RAI3" s="642"/>
      <c r="RAJ3" s="642"/>
      <c r="RAK3" s="642"/>
      <c r="RAL3" s="642"/>
      <c r="RAM3" s="642"/>
      <c r="RAN3" s="642"/>
      <c r="RAO3" s="642"/>
      <c r="RAP3" s="642"/>
      <c r="RAQ3" s="642"/>
      <c r="RAR3" s="642"/>
      <c r="RAS3" s="642"/>
      <c r="RAT3" s="642"/>
      <c r="RAU3" s="642"/>
      <c r="RAV3" s="642"/>
      <c r="RAW3" s="642"/>
      <c r="RAX3" s="642"/>
      <c r="RAY3" s="642"/>
      <c r="RAZ3" s="642"/>
      <c r="RBA3" s="642"/>
      <c r="RBB3" s="642"/>
      <c r="RBC3" s="642"/>
      <c r="RBD3" s="642"/>
      <c r="RBE3" s="642"/>
      <c r="RBF3" s="642"/>
      <c r="RBG3" s="642"/>
      <c r="RBH3" s="642"/>
      <c r="RBI3" s="642"/>
      <c r="RBJ3" s="642"/>
      <c r="RBK3" s="642"/>
      <c r="RBL3" s="642"/>
      <c r="RBM3" s="642"/>
      <c r="RBN3" s="642"/>
      <c r="RBO3" s="642"/>
      <c r="RBP3" s="642"/>
      <c r="RBQ3" s="642"/>
      <c r="RBR3" s="642"/>
      <c r="RBS3" s="642"/>
      <c r="RBT3" s="642"/>
      <c r="RBU3" s="642"/>
      <c r="RBV3" s="642"/>
      <c r="RBW3" s="642"/>
      <c r="RBX3" s="642"/>
      <c r="RBY3" s="642"/>
      <c r="RBZ3" s="642"/>
      <c r="RCA3" s="642"/>
      <c r="RCB3" s="642"/>
      <c r="RCC3" s="642"/>
      <c r="RCD3" s="642"/>
      <c r="RCE3" s="642"/>
      <c r="RCF3" s="642"/>
      <c r="RCG3" s="642"/>
      <c r="RCH3" s="642"/>
      <c r="RCI3" s="642"/>
      <c r="RCJ3" s="642"/>
      <c r="RCK3" s="642"/>
      <c r="RCL3" s="642"/>
      <c r="RCM3" s="642"/>
      <c r="RCN3" s="642"/>
      <c r="RCO3" s="642"/>
      <c r="RCP3" s="642"/>
      <c r="RCQ3" s="642"/>
      <c r="RCR3" s="642"/>
      <c r="RCS3" s="642"/>
      <c r="RCT3" s="642"/>
      <c r="RCU3" s="642"/>
      <c r="RCV3" s="642"/>
      <c r="RCW3" s="642"/>
      <c r="RCX3" s="642"/>
      <c r="RCY3" s="642"/>
      <c r="RCZ3" s="642"/>
      <c r="RDA3" s="642"/>
      <c r="RDB3" s="642"/>
      <c r="RDC3" s="642"/>
      <c r="RDD3" s="642"/>
      <c r="RDE3" s="642"/>
      <c r="RDF3" s="642"/>
      <c r="RDG3" s="642"/>
      <c r="RDH3" s="642"/>
      <c r="RDI3" s="642"/>
      <c r="RDJ3" s="642"/>
      <c r="RDK3" s="642"/>
      <c r="RDL3" s="642"/>
      <c r="RDM3" s="642"/>
      <c r="RDN3" s="642"/>
      <c r="RDO3" s="642"/>
      <c r="RDP3" s="642"/>
      <c r="RDQ3" s="642"/>
      <c r="RDR3" s="642"/>
      <c r="RDS3" s="642"/>
      <c r="RDT3" s="642"/>
      <c r="RDU3" s="642"/>
      <c r="RDV3" s="642"/>
      <c r="RDW3" s="642"/>
      <c r="RDX3" s="642"/>
      <c r="RDY3" s="642"/>
      <c r="RDZ3" s="642"/>
      <c r="REA3" s="642"/>
      <c r="REB3" s="642"/>
      <c r="REC3" s="642"/>
      <c r="RED3" s="642"/>
      <c r="REE3" s="642"/>
      <c r="REF3" s="642"/>
      <c r="REG3" s="642"/>
      <c r="REH3" s="642"/>
      <c r="REI3" s="642"/>
      <c r="REJ3" s="642"/>
      <c r="REK3" s="642"/>
      <c r="REL3" s="642"/>
      <c r="REM3" s="642"/>
      <c r="REN3" s="642"/>
      <c r="REO3" s="642"/>
      <c r="REP3" s="642"/>
      <c r="REQ3" s="642"/>
      <c r="RER3" s="642"/>
      <c r="RES3" s="642"/>
      <c r="RET3" s="642"/>
      <c r="REU3" s="642"/>
      <c r="REV3" s="642"/>
      <c r="REW3" s="642"/>
      <c r="REX3" s="642"/>
      <c r="REY3" s="642"/>
      <c r="REZ3" s="642"/>
      <c r="RFA3" s="642"/>
      <c r="RFB3" s="642"/>
      <c r="RFC3" s="642"/>
      <c r="RFD3" s="642"/>
      <c r="RFE3" s="642"/>
      <c r="RFF3" s="642"/>
      <c r="RFG3" s="642"/>
      <c r="RFH3" s="642"/>
      <c r="RFI3" s="642"/>
      <c r="RFJ3" s="642"/>
      <c r="RFK3" s="642"/>
      <c r="RFL3" s="642"/>
      <c r="RFM3" s="642"/>
      <c r="RFN3" s="642"/>
      <c r="RFO3" s="642"/>
      <c r="RFP3" s="642"/>
      <c r="RFQ3" s="642"/>
      <c r="RFR3" s="642"/>
      <c r="RFS3" s="642"/>
      <c r="RFT3" s="642"/>
      <c r="RFU3" s="642"/>
      <c r="RFV3" s="642"/>
      <c r="RFW3" s="642"/>
      <c r="RFX3" s="642"/>
      <c r="RFY3" s="642"/>
      <c r="RFZ3" s="642"/>
      <c r="RGA3" s="642"/>
      <c r="RGB3" s="642"/>
      <c r="RGC3" s="642"/>
      <c r="RGD3" s="642"/>
      <c r="RGE3" s="642"/>
      <c r="RGF3" s="642"/>
      <c r="RGG3" s="642"/>
      <c r="RGH3" s="642"/>
      <c r="RGI3" s="642"/>
      <c r="RGJ3" s="642"/>
      <c r="RGK3" s="642"/>
      <c r="RGL3" s="642"/>
      <c r="RGM3" s="642"/>
      <c r="RGN3" s="642"/>
      <c r="RGO3" s="642"/>
      <c r="RGP3" s="642"/>
      <c r="RGQ3" s="642"/>
      <c r="RGR3" s="642"/>
      <c r="RGS3" s="642"/>
      <c r="RGT3" s="642"/>
      <c r="RGU3" s="642"/>
      <c r="RGV3" s="642"/>
      <c r="RGW3" s="642"/>
      <c r="RGX3" s="642"/>
      <c r="RGY3" s="642"/>
      <c r="RGZ3" s="642"/>
      <c r="RHA3" s="642"/>
      <c r="RHB3" s="642"/>
      <c r="RHC3" s="642"/>
      <c r="RHD3" s="642"/>
      <c r="RHE3" s="642"/>
      <c r="RHF3" s="642"/>
      <c r="RHG3" s="642"/>
      <c r="RHH3" s="642"/>
      <c r="RHI3" s="642"/>
      <c r="RHJ3" s="642"/>
      <c r="RHK3" s="642"/>
      <c r="RHL3" s="642"/>
      <c r="RHM3" s="642"/>
      <c r="RHN3" s="642"/>
      <c r="RHO3" s="642"/>
      <c r="RHP3" s="642"/>
      <c r="RHQ3" s="642"/>
      <c r="RHR3" s="642"/>
      <c r="RHS3" s="642"/>
      <c r="RHT3" s="642"/>
      <c r="RHU3" s="642"/>
      <c r="RHV3" s="642"/>
      <c r="RHW3" s="642"/>
      <c r="RHX3" s="642"/>
      <c r="RHY3" s="642"/>
      <c r="RHZ3" s="642"/>
      <c r="RIA3" s="642"/>
      <c r="RIB3" s="642"/>
      <c r="RIC3" s="642"/>
      <c r="RID3" s="642"/>
      <c r="RIE3" s="642"/>
      <c r="RIF3" s="642"/>
      <c r="RIG3" s="642"/>
      <c r="RIH3" s="642"/>
      <c r="RII3" s="642"/>
      <c r="RIJ3" s="642"/>
      <c r="RIK3" s="642"/>
      <c r="RIL3" s="642"/>
      <c r="RIM3" s="642"/>
      <c r="RIN3" s="642"/>
      <c r="RIO3" s="642"/>
      <c r="RIP3" s="642"/>
      <c r="RIQ3" s="642"/>
      <c r="RIR3" s="642"/>
      <c r="RIS3" s="642"/>
      <c r="RIT3" s="642"/>
      <c r="RIU3" s="642"/>
      <c r="RIV3" s="642"/>
      <c r="RIW3" s="642"/>
      <c r="RIX3" s="642"/>
      <c r="RIY3" s="642"/>
      <c r="RIZ3" s="642"/>
      <c r="RJA3" s="642"/>
      <c r="RJB3" s="642"/>
      <c r="RJC3" s="642"/>
      <c r="RJD3" s="642"/>
      <c r="RJE3" s="642"/>
      <c r="RJF3" s="642"/>
      <c r="RJG3" s="642"/>
      <c r="RJH3" s="642"/>
      <c r="RJI3" s="642"/>
      <c r="RJJ3" s="642"/>
      <c r="RJK3" s="642"/>
      <c r="RJL3" s="642"/>
      <c r="RJM3" s="642"/>
      <c r="RJN3" s="642"/>
      <c r="RJO3" s="642"/>
      <c r="RJP3" s="642"/>
      <c r="RJQ3" s="642"/>
      <c r="RJR3" s="642"/>
      <c r="RJS3" s="642"/>
      <c r="RJT3" s="642"/>
      <c r="RJU3" s="642"/>
      <c r="RJV3" s="642"/>
      <c r="RJW3" s="642"/>
      <c r="RJX3" s="642"/>
      <c r="RJY3" s="642"/>
      <c r="RJZ3" s="642"/>
      <c r="RKA3" s="642"/>
      <c r="RKB3" s="642"/>
      <c r="RKC3" s="642"/>
      <c r="RKD3" s="642"/>
      <c r="RKE3" s="642"/>
      <c r="RKF3" s="642"/>
      <c r="RKG3" s="642"/>
      <c r="RKH3" s="642"/>
      <c r="RKI3" s="642"/>
      <c r="RKJ3" s="642"/>
      <c r="RKK3" s="642"/>
      <c r="RKL3" s="642"/>
      <c r="RKM3" s="642"/>
      <c r="RKN3" s="642"/>
      <c r="RKO3" s="642"/>
      <c r="RKP3" s="642"/>
      <c r="RKQ3" s="642"/>
      <c r="RKR3" s="642"/>
      <c r="RKS3" s="642"/>
      <c r="RKT3" s="642"/>
      <c r="RKU3" s="642"/>
      <c r="RKV3" s="642"/>
      <c r="RKW3" s="642"/>
      <c r="RKX3" s="642"/>
      <c r="RKY3" s="642"/>
      <c r="RKZ3" s="642"/>
      <c r="RLA3" s="642"/>
      <c r="RLB3" s="642"/>
      <c r="RLC3" s="642"/>
      <c r="RLD3" s="642"/>
      <c r="RLE3" s="642"/>
      <c r="RLF3" s="642"/>
      <c r="RLG3" s="642"/>
      <c r="RLH3" s="642"/>
      <c r="RLI3" s="642"/>
      <c r="RLJ3" s="642"/>
      <c r="RLK3" s="642"/>
      <c r="RLL3" s="642"/>
      <c r="RLM3" s="642"/>
      <c r="RLN3" s="642"/>
      <c r="RLO3" s="642"/>
      <c r="RLP3" s="642"/>
      <c r="RLQ3" s="642"/>
      <c r="RLR3" s="642"/>
      <c r="RLS3" s="642"/>
      <c r="RLT3" s="642"/>
      <c r="RLU3" s="642"/>
      <c r="RLV3" s="642"/>
      <c r="RLW3" s="642"/>
      <c r="RLX3" s="642"/>
      <c r="RLY3" s="642"/>
      <c r="RLZ3" s="642"/>
      <c r="RMA3" s="642"/>
      <c r="RMB3" s="642"/>
      <c r="RMC3" s="642"/>
      <c r="RMD3" s="642"/>
      <c r="RME3" s="642"/>
      <c r="RMF3" s="642"/>
      <c r="RMG3" s="642"/>
      <c r="RMH3" s="642"/>
      <c r="RMI3" s="642"/>
      <c r="RMJ3" s="642"/>
      <c r="RMK3" s="642"/>
      <c r="RML3" s="642"/>
      <c r="RMM3" s="642"/>
      <c r="RMN3" s="642"/>
      <c r="RMO3" s="642"/>
      <c r="RMP3" s="642"/>
      <c r="RMQ3" s="642"/>
      <c r="RMR3" s="642"/>
      <c r="RMS3" s="642"/>
      <c r="RMT3" s="642"/>
      <c r="RMU3" s="642"/>
      <c r="RMV3" s="642"/>
      <c r="RMW3" s="642"/>
      <c r="RMX3" s="642"/>
      <c r="RMY3" s="642"/>
      <c r="RMZ3" s="642"/>
      <c r="RNA3" s="642"/>
      <c r="RNB3" s="642"/>
      <c r="RNC3" s="642"/>
      <c r="RND3" s="642"/>
      <c r="RNE3" s="642"/>
      <c r="RNF3" s="642"/>
      <c r="RNG3" s="642"/>
      <c r="RNH3" s="642"/>
      <c r="RNI3" s="642"/>
      <c r="RNJ3" s="642"/>
      <c r="RNK3" s="642"/>
      <c r="RNL3" s="642"/>
      <c r="RNM3" s="642"/>
      <c r="RNN3" s="642"/>
      <c r="RNO3" s="642"/>
      <c r="RNP3" s="642"/>
      <c r="RNQ3" s="642"/>
      <c r="RNR3" s="642"/>
      <c r="RNS3" s="642"/>
      <c r="RNT3" s="642"/>
      <c r="RNU3" s="642"/>
      <c r="RNV3" s="642"/>
      <c r="RNW3" s="642"/>
      <c r="RNX3" s="642"/>
      <c r="RNY3" s="642"/>
      <c r="RNZ3" s="642"/>
      <c r="ROA3" s="642"/>
      <c r="ROB3" s="642"/>
      <c r="ROC3" s="642"/>
      <c r="ROD3" s="642"/>
      <c r="ROE3" s="642"/>
      <c r="ROF3" s="642"/>
      <c r="ROG3" s="642"/>
      <c r="ROH3" s="642"/>
      <c r="ROI3" s="642"/>
      <c r="ROJ3" s="642"/>
      <c r="ROK3" s="642"/>
      <c r="ROL3" s="642"/>
      <c r="ROM3" s="642"/>
      <c r="RON3" s="642"/>
      <c r="ROO3" s="642"/>
      <c r="ROP3" s="642"/>
      <c r="ROQ3" s="642"/>
      <c r="ROR3" s="642"/>
      <c r="ROS3" s="642"/>
      <c r="ROT3" s="642"/>
      <c r="ROU3" s="642"/>
      <c r="ROV3" s="642"/>
      <c r="ROW3" s="642"/>
      <c r="ROX3" s="642"/>
      <c r="ROY3" s="642"/>
      <c r="ROZ3" s="642"/>
      <c r="RPA3" s="642"/>
      <c r="RPB3" s="642"/>
      <c r="RPC3" s="642"/>
      <c r="RPD3" s="642"/>
      <c r="RPE3" s="642"/>
      <c r="RPF3" s="642"/>
      <c r="RPG3" s="642"/>
      <c r="RPH3" s="642"/>
      <c r="RPI3" s="642"/>
      <c r="RPJ3" s="642"/>
      <c r="RPK3" s="642"/>
      <c r="RPL3" s="642"/>
      <c r="RPM3" s="642"/>
      <c r="RPN3" s="642"/>
      <c r="RPO3" s="642"/>
      <c r="RPP3" s="642"/>
      <c r="RPQ3" s="642"/>
      <c r="RPR3" s="642"/>
      <c r="RPS3" s="642"/>
      <c r="RPT3" s="642"/>
      <c r="RPU3" s="642"/>
      <c r="RPV3" s="642"/>
      <c r="RPW3" s="642"/>
      <c r="RPX3" s="642"/>
      <c r="RPY3" s="642"/>
      <c r="RPZ3" s="642"/>
      <c r="RQA3" s="642"/>
      <c r="RQB3" s="642"/>
      <c r="RQC3" s="642"/>
      <c r="RQD3" s="642"/>
      <c r="RQE3" s="642"/>
      <c r="RQF3" s="642"/>
      <c r="RQG3" s="642"/>
      <c r="RQH3" s="642"/>
      <c r="RQI3" s="642"/>
      <c r="RQJ3" s="642"/>
      <c r="RQK3" s="642"/>
      <c r="RQL3" s="642"/>
      <c r="RQM3" s="642"/>
      <c r="RQN3" s="642"/>
      <c r="RQO3" s="642"/>
      <c r="RQP3" s="642"/>
      <c r="RQQ3" s="642"/>
      <c r="RQR3" s="642"/>
      <c r="RQS3" s="642"/>
      <c r="RQT3" s="642"/>
      <c r="RQU3" s="642"/>
      <c r="RQV3" s="642"/>
      <c r="RQW3" s="642"/>
      <c r="RQX3" s="642"/>
      <c r="RQY3" s="642"/>
      <c r="RQZ3" s="642"/>
      <c r="RRA3" s="642"/>
      <c r="RRB3" s="642"/>
      <c r="RRC3" s="642"/>
      <c r="RRD3" s="642"/>
      <c r="RRE3" s="642"/>
      <c r="RRF3" s="642"/>
      <c r="RRG3" s="642"/>
      <c r="RRH3" s="642"/>
      <c r="RRI3" s="642"/>
      <c r="RRJ3" s="642"/>
      <c r="RRK3" s="642"/>
      <c r="RRL3" s="642"/>
      <c r="RRM3" s="642"/>
      <c r="RRN3" s="642"/>
      <c r="RRO3" s="642"/>
      <c r="RRP3" s="642"/>
      <c r="RRQ3" s="642"/>
      <c r="RRR3" s="642"/>
      <c r="RRS3" s="642"/>
      <c r="RRT3" s="642"/>
      <c r="RRU3" s="642"/>
      <c r="RRV3" s="642"/>
      <c r="RRW3" s="642"/>
      <c r="RRX3" s="642"/>
      <c r="RRY3" s="642"/>
      <c r="RRZ3" s="642"/>
      <c r="RSA3" s="642"/>
      <c r="RSB3" s="642"/>
      <c r="RSC3" s="642"/>
      <c r="RSD3" s="642"/>
      <c r="RSE3" s="642"/>
      <c r="RSF3" s="642"/>
      <c r="RSG3" s="642"/>
      <c r="RSH3" s="642"/>
      <c r="RSI3" s="642"/>
      <c r="RSJ3" s="642"/>
      <c r="RSK3" s="642"/>
      <c r="RSL3" s="642"/>
      <c r="RSM3" s="642"/>
      <c r="RSN3" s="642"/>
      <c r="RSO3" s="642"/>
      <c r="RSP3" s="642"/>
      <c r="RSQ3" s="642"/>
      <c r="RSR3" s="642"/>
      <c r="RSS3" s="642"/>
      <c r="RST3" s="642"/>
      <c r="RSU3" s="642"/>
      <c r="RSV3" s="642"/>
      <c r="RSW3" s="642"/>
      <c r="RSX3" s="642"/>
      <c r="RSY3" s="642"/>
      <c r="RSZ3" s="642"/>
      <c r="RTA3" s="642"/>
      <c r="RTB3" s="642"/>
      <c r="RTC3" s="642"/>
      <c r="RTD3" s="642"/>
      <c r="RTE3" s="642"/>
      <c r="RTF3" s="642"/>
      <c r="RTG3" s="642"/>
      <c r="RTH3" s="642"/>
      <c r="RTI3" s="642"/>
      <c r="RTJ3" s="642"/>
      <c r="RTK3" s="642"/>
      <c r="RTL3" s="642"/>
      <c r="RTM3" s="642"/>
      <c r="RTN3" s="642"/>
      <c r="RTO3" s="642"/>
      <c r="RTP3" s="642"/>
      <c r="RTQ3" s="642"/>
      <c r="RTR3" s="642"/>
      <c r="RTS3" s="642"/>
      <c r="RTT3" s="642"/>
      <c r="RTU3" s="642"/>
      <c r="RTV3" s="642"/>
      <c r="RTW3" s="642"/>
      <c r="RTX3" s="642"/>
      <c r="RTY3" s="642"/>
      <c r="RTZ3" s="642"/>
      <c r="RUA3" s="642"/>
      <c r="RUB3" s="642"/>
      <c r="RUC3" s="642"/>
      <c r="RUD3" s="642"/>
      <c r="RUE3" s="642"/>
      <c r="RUF3" s="642"/>
      <c r="RUG3" s="642"/>
      <c r="RUH3" s="642"/>
      <c r="RUI3" s="642"/>
      <c r="RUJ3" s="642"/>
      <c r="RUK3" s="642"/>
      <c r="RUL3" s="642"/>
      <c r="RUM3" s="642"/>
      <c r="RUN3" s="642"/>
      <c r="RUO3" s="642"/>
      <c r="RUP3" s="642"/>
      <c r="RUQ3" s="642"/>
      <c r="RUR3" s="642"/>
      <c r="RUS3" s="642"/>
      <c r="RUT3" s="642"/>
      <c r="RUU3" s="642"/>
      <c r="RUV3" s="642"/>
      <c r="RUW3" s="642"/>
      <c r="RUX3" s="642"/>
      <c r="RUY3" s="642"/>
      <c r="RUZ3" s="642"/>
      <c r="RVA3" s="642"/>
      <c r="RVB3" s="642"/>
      <c r="RVC3" s="642"/>
      <c r="RVD3" s="642"/>
      <c r="RVE3" s="642"/>
      <c r="RVF3" s="642"/>
      <c r="RVG3" s="642"/>
      <c r="RVH3" s="642"/>
      <c r="RVI3" s="642"/>
      <c r="RVJ3" s="642"/>
      <c r="RVK3" s="642"/>
      <c r="RVL3" s="642"/>
      <c r="RVM3" s="642"/>
      <c r="RVN3" s="642"/>
      <c r="RVO3" s="642"/>
      <c r="RVP3" s="642"/>
      <c r="RVQ3" s="642"/>
      <c r="RVR3" s="642"/>
      <c r="RVS3" s="642"/>
      <c r="RVT3" s="642"/>
      <c r="RVU3" s="642"/>
      <c r="RVV3" s="642"/>
      <c r="RVW3" s="642"/>
      <c r="RVX3" s="642"/>
      <c r="RVY3" s="642"/>
      <c r="RVZ3" s="642"/>
      <c r="RWA3" s="642"/>
      <c r="RWB3" s="642"/>
      <c r="RWC3" s="642"/>
      <c r="RWD3" s="642"/>
      <c r="RWE3" s="642"/>
      <c r="RWF3" s="642"/>
      <c r="RWG3" s="642"/>
      <c r="RWH3" s="642"/>
      <c r="RWI3" s="642"/>
      <c r="RWJ3" s="642"/>
      <c r="RWK3" s="642"/>
      <c r="RWL3" s="642"/>
      <c r="RWM3" s="642"/>
      <c r="RWN3" s="642"/>
      <c r="RWO3" s="642"/>
      <c r="RWP3" s="642"/>
      <c r="RWQ3" s="642"/>
      <c r="RWR3" s="642"/>
      <c r="RWS3" s="642"/>
      <c r="RWT3" s="642"/>
      <c r="RWU3" s="642"/>
      <c r="RWV3" s="642"/>
      <c r="RWW3" s="642"/>
      <c r="RWX3" s="642"/>
      <c r="RWY3" s="642"/>
      <c r="RWZ3" s="642"/>
      <c r="RXA3" s="642"/>
      <c r="RXB3" s="642"/>
      <c r="RXC3" s="642"/>
      <c r="RXD3" s="642"/>
      <c r="RXE3" s="642"/>
      <c r="RXF3" s="642"/>
      <c r="RXG3" s="642"/>
      <c r="RXH3" s="642"/>
      <c r="RXI3" s="642"/>
      <c r="RXJ3" s="642"/>
      <c r="RXK3" s="642"/>
      <c r="RXL3" s="642"/>
      <c r="RXM3" s="642"/>
      <c r="RXN3" s="642"/>
      <c r="RXO3" s="642"/>
      <c r="RXP3" s="642"/>
      <c r="RXQ3" s="642"/>
      <c r="RXR3" s="642"/>
      <c r="RXS3" s="642"/>
      <c r="RXT3" s="642"/>
      <c r="RXU3" s="642"/>
      <c r="RXV3" s="642"/>
      <c r="RXW3" s="642"/>
      <c r="RXX3" s="642"/>
      <c r="RXY3" s="642"/>
      <c r="RXZ3" s="642"/>
      <c r="RYA3" s="642"/>
      <c r="RYB3" s="642"/>
      <c r="RYC3" s="642"/>
      <c r="RYD3" s="642"/>
      <c r="RYE3" s="642"/>
      <c r="RYF3" s="642"/>
      <c r="RYG3" s="642"/>
      <c r="RYH3" s="642"/>
      <c r="RYI3" s="642"/>
      <c r="RYJ3" s="642"/>
      <c r="RYK3" s="642"/>
      <c r="RYL3" s="642"/>
      <c r="RYM3" s="642"/>
      <c r="RYN3" s="642"/>
      <c r="RYO3" s="642"/>
      <c r="RYP3" s="642"/>
      <c r="RYQ3" s="642"/>
      <c r="RYR3" s="642"/>
      <c r="RYS3" s="642"/>
      <c r="RYT3" s="642"/>
      <c r="RYU3" s="642"/>
      <c r="RYV3" s="642"/>
      <c r="RYW3" s="642"/>
      <c r="RYX3" s="642"/>
      <c r="RYY3" s="642"/>
      <c r="RYZ3" s="642"/>
      <c r="RZA3" s="642"/>
      <c r="RZB3" s="642"/>
      <c r="RZC3" s="642"/>
      <c r="RZD3" s="642"/>
      <c r="RZE3" s="642"/>
      <c r="RZF3" s="642"/>
      <c r="RZG3" s="642"/>
      <c r="RZH3" s="642"/>
      <c r="RZI3" s="642"/>
      <c r="RZJ3" s="642"/>
      <c r="RZK3" s="642"/>
      <c r="RZL3" s="642"/>
      <c r="RZM3" s="642"/>
      <c r="RZN3" s="642"/>
      <c r="RZO3" s="642"/>
      <c r="RZP3" s="642"/>
      <c r="RZQ3" s="642"/>
      <c r="RZR3" s="642"/>
      <c r="RZS3" s="642"/>
      <c r="RZT3" s="642"/>
      <c r="RZU3" s="642"/>
      <c r="RZV3" s="642"/>
      <c r="RZW3" s="642"/>
      <c r="RZX3" s="642"/>
      <c r="RZY3" s="642"/>
      <c r="RZZ3" s="642"/>
      <c r="SAA3" s="642"/>
      <c r="SAB3" s="642"/>
      <c r="SAC3" s="642"/>
      <c r="SAD3" s="642"/>
      <c r="SAE3" s="642"/>
      <c r="SAF3" s="642"/>
      <c r="SAG3" s="642"/>
      <c r="SAH3" s="642"/>
      <c r="SAI3" s="642"/>
      <c r="SAJ3" s="642"/>
      <c r="SAK3" s="642"/>
      <c r="SAL3" s="642"/>
      <c r="SAM3" s="642"/>
      <c r="SAN3" s="642"/>
      <c r="SAO3" s="642"/>
      <c r="SAP3" s="642"/>
      <c r="SAQ3" s="642"/>
      <c r="SAR3" s="642"/>
      <c r="SAS3" s="642"/>
      <c r="SAT3" s="642"/>
      <c r="SAU3" s="642"/>
      <c r="SAV3" s="642"/>
      <c r="SAW3" s="642"/>
      <c r="SAX3" s="642"/>
      <c r="SAY3" s="642"/>
      <c r="SAZ3" s="642"/>
      <c r="SBA3" s="642"/>
      <c r="SBB3" s="642"/>
      <c r="SBC3" s="642"/>
      <c r="SBD3" s="642"/>
      <c r="SBE3" s="642"/>
      <c r="SBF3" s="642"/>
      <c r="SBG3" s="642"/>
      <c r="SBH3" s="642"/>
      <c r="SBI3" s="642"/>
      <c r="SBJ3" s="642"/>
      <c r="SBK3" s="642"/>
      <c r="SBL3" s="642"/>
      <c r="SBM3" s="642"/>
      <c r="SBN3" s="642"/>
      <c r="SBO3" s="642"/>
      <c r="SBP3" s="642"/>
      <c r="SBQ3" s="642"/>
      <c r="SBR3" s="642"/>
      <c r="SBS3" s="642"/>
      <c r="SBT3" s="642"/>
      <c r="SBU3" s="642"/>
      <c r="SBV3" s="642"/>
      <c r="SBW3" s="642"/>
      <c r="SBX3" s="642"/>
      <c r="SBY3" s="642"/>
      <c r="SBZ3" s="642"/>
      <c r="SCA3" s="642"/>
      <c r="SCB3" s="642"/>
      <c r="SCC3" s="642"/>
      <c r="SCD3" s="642"/>
      <c r="SCE3" s="642"/>
      <c r="SCF3" s="642"/>
      <c r="SCG3" s="642"/>
      <c r="SCH3" s="642"/>
      <c r="SCI3" s="642"/>
      <c r="SCJ3" s="642"/>
      <c r="SCK3" s="642"/>
      <c r="SCL3" s="642"/>
      <c r="SCM3" s="642"/>
      <c r="SCN3" s="642"/>
      <c r="SCO3" s="642"/>
      <c r="SCP3" s="642"/>
      <c r="SCQ3" s="642"/>
      <c r="SCR3" s="642"/>
      <c r="SCS3" s="642"/>
      <c r="SCT3" s="642"/>
      <c r="SCU3" s="642"/>
      <c r="SCV3" s="642"/>
      <c r="SCW3" s="642"/>
      <c r="SCX3" s="642"/>
      <c r="SCY3" s="642"/>
      <c r="SCZ3" s="642"/>
      <c r="SDA3" s="642"/>
      <c r="SDB3" s="642"/>
      <c r="SDC3" s="642"/>
      <c r="SDD3" s="642"/>
      <c r="SDE3" s="642"/>
      <c r="SDF3" s="642"/>
      <c r="SDG3" s="642"/>
      <c r="SDH3" s="642"/>
      <c r="SDI3" s="642"/>
      <c r="SDJ3" s="642"/>
      <c r="SDK3" s="642"/>
      <c r="SDL3" s="642"/>
      <c r="SDM3" s="642"/>
      <c r="SDN3" s="642"/>
      <c r="SDO3" s="642"/>
      <c r="SDP3" s="642"/>
      <c r="SDQ3" s="642"/>
      <c r="SDR3" s="642"/>
      <c r="SDS3" s="642"/>
      <c r="SDT3" s="642"/>
      <c r="SDU3" s="642"/>
      <c r="SDV3" s="642"/>
      <c r="SDW3" s="642"/>
      <c r="SDX3" s="642"/>
      <c r="SDY3" s="642"/>
      <c r="SDZ3" s="642"/>
      <c r="SEA3" s="642"/>
      <c r="SEB3" s="642"/>
      <c r="SEC3" s="642"/>
      <c r="SED3" s="642"/>
      <c r="SEE3" s="642"/>
      <c r="SEF3" s="642"/>
      <c r="SEG3" s="642"/>
      <c r="SEH3" s="642"/>
      <c r="SEI3" s="642"/>
      <c r="SEJ3" s="642"/>
      <c r="SEK3" s="642"/>
      <c r="SEL3" s="642"/>
      <c r="SEM3" s="642"/>
      <c r="SEN3" s="642"/>
      <c r="SEO3" s="642"/>
      <c r="SEP3" s="642"/>
      <c r="SEQ3" s="642"/>
      <c r="SER3" s="642"/>
      <c r="SES3" s="642"/>
      <c r="SET3" s="642"/>
      <c r="SEU3" s="642"/>
      <c r="SEV3" s="642"/>
      <c r="SEW3" s="642"/>
      <c r="SEX3" s="642"/>
      <c r="SEY3" s="642"/>
      <c r="SEZ3" s="642"/>
      <c r="SFA3" s="642"/>
      <c r="SFB3" s="642"/>
      <c r="SFC3" s="642"/>
      <c r="SFD3" s="642"/>
      <c r="SFE3" s="642"/>
      <c r="SFF3" s="642"/>
      <c r="SFG3" s="642"/>
      <c r="SFH3" s="642"/>
      <c r="SFI3" s="642"/>
      <c r="SFJ3" s="642"/>
      <c r="SFK3" s="642"/>
      <c r="SFL3" s="642"/>
      <c r="SFM3" s="642"/>
      <c r="SFN3" s="642"/>
      <c r="SFO3" s="642"/>
      <c r="SFP3" s="642"/>
      <c r="SFQ3" s="642"/>
      <c r="SFR3" s="642"/>
      <c r="SFS3" s="642"/>
      <c r="SFT3" s="642"/>
      <c r="SFU3" s="642"/>
      <c r="SFV3" s="642"/>
      <c r="SFW3" s="642"/>
      <c r="SFX3" s="642"/>
      <c r="SFY3" s="642"/>
      <c r="SFZ3" s="642"/>
      <c r="SGA3" s="642"/>
      <c r="SGB3" s="642"/>
      <c r="SGC3" s="642"/>
      <c r="SGD3" s="642"/>
      <c r="SGE3" s="642"/>
      <c r="SGF3" s="642"/>
      <c r="SGG3" s="642"/>
      <c r="SGH3" s="642"/>
      <c r="SGI3" s="642"/>
      <c r="SGJ3" s="642"/>
      <c r="SGK3" s="642"/>
      <c r="SGL3" s="642"/>
      <c r="SGM3" s="642"/>
      <c r="SGN3" s="642"/>
      <c r="SGO3" s="642"/>
      <c r="SGP3" s="642"/>
      <c r="SGQ3" s="642"/>
      <c r="SGR3" s="642"/>
      <c r="SGS3" s="642"/>
      <c r="SGT3" s="642"/>
      <c r="SGU3" s="642"/>
      <c r="SGV3" s="642"/>
      <c r="SGW3" s="642"/>
      <c r="SGX3" s="642"/>
      <c r="SGY3" s="642"/>
      <c r="SGZ3" s="642"/>
      <c r="SHA3" s="642"/>
      <c r="SHB3" s="642"/>
      <c r="SHC3" s="642"/>
      <c r="SHD3" s="642"/>
      <c r="SHE3" s="642"/>
      <c r="SHF3" s="642"/>
      <c r="SHG3" s="642"/>
      <c r="SHH3" s="642"/>
      <c r="SHI3" s="642"/>
      <c r="SHJ3" s="642"/>
      <c r="SHK3" s="642"/>
      <c r="SHL3" s="642"/>
      <c r="SHM3" s="642"/>
      <c r="SHN3" s="642"/>
      <c r="SHO3" s="642"/>
      <c r="SHP3" s="642"/>
      <c r="SHQ3" s="642"/>
      <c r="SHR3" s="642"/>
      <c r="SHS3" s="642"/>
      <c r="SHT3" s="642"/>
      <c r="SHU3" s="642"/>
      <c r="SHV3" s="642"/>
      <c r="SHW3" s="642"/>
      <c r="SHX3" s="642"/>
      <c r="SHY3" s="642"/>
      <c r="SHZ3" s="642"/>
      <c r="SIA3" s="642"/>
      <c r="SIB3" s="642"/>
      <c r="SIC3" s="642"/>
      <c r="SID3" s="642"/>
      <c r="SIE3" s="642"/>
      <c r="SIF3" s="642"/>
      <c r="SIG3" s="642"/>
      <c r="SIH3" s="642"/>
      <c r="SII3" s="642"/>
      <c r="SIJ3" s="642"/>
      <c r="SIK3" s="642"/>
      <c r="SIL3" s="642"/>
      <c r="SIM3" s="642"/>
      <c r="SIN3" s="642"/>
      <c r="SIO3" s="642"/>
      <c r="SIP3" s="642"/>
      <c r="SIQ3" s="642"/>
      <c r="SIR3" s="642"/>
      <c r="SIS3" s="642"/>
      <c r="SIT3" s="642"/>
      <c r="SIU3" s="642"/>
      <c r="SIV3" s="642"/>
      <c r="SIW3" s="642"/>
      <c r="SIX3" s="642"/>
      <c r="SIY3" s="642"/>
      <c r="SIZ3" s="642"/>
      <c r="SJA3" s="642"/>
      <c r="SJB3" s="642"/>
      <c r="SJC3" s="642"/>
      <c r="SJD3" s="642"/>
      <c r="SJE3" s="642"/>
      <c r="SJF3" s="642"/>
      <c r="SJG3" s="642"/>
      <c r="SJH3" s="642"/>
      <c r="SJI3" s="642"/>
      <c r="SJJ3" s="642"/>
      <c r="SJK3" s="642"/>
      <c r="SJL3" s="642"/>
      <c r="SJM3" s="642"/>
      <c r="SJN3" s="642"/>
      <c r="SJO3" s="642"/>
      <c r="SJP3" s="642"/>
      <c r="SJQ3" s="642"/>
      <c r="SJR3" s="642"/>
      <c r="SJS3" s="642"/>
      <c r="SJT3" s="642"/>
      <c r="SJU3" s="642"/>
      <c r="SJV3" s="642"/>
      <c r="SJW3" s="642"/>
      <c r="SJX3" s="642"/>
      <c r="SJY3" s="642"/>
      <c r="SJZ3" s="642"/>
      <c r="SKA3" s="642"/>
      <c r="SKB3" s="642"/>
      <c r="SKC3" s="642"/>
      <c r="SKD3" s="642"/>
      <c r="SKE3" s="642"/>
      <c r="SKF3" s="642"/>
      <c r="SKG3" s="642"/>
      <c r="SKH3" s="642"/>
      <c r="SKI3" s="642"/>
      <c r="SKJ3" s="642"/>
      <c r="SKK3" s="642"/>
      <c r="SKL3" s="642"/>
      <c r="SKM3" s="642"/>
      <c r="SKN3" s="642"/>
      <c r="SKO3" s="642"/>
      <c r="SKP3" s="642"/>
      <c r="SKQ3" s="642"/>
      <c r="SKR3" s="642"/>
      <c r="SKS3" s="642"/>
      <c r="SKT3" s="642"/>
      <c r="SKU3" s="642"/>
      <c r="SKV3" s="642"/>
      <c r="SKW3" s="642"/>
      <c r="SKX3" s="642"/>
      <c r="SKY3" s="642"/>
      <c r="SKZ3" s="642"/>
      <c r="SLA3" s="642"/>
      <c r="SLB3" s="642"/>
      <c r="SLC3" s="642"/>
      <c r="SLD3" s="642"/>
      <c r="SLE3" s="642"/>
      <c r="SLF3" s="642"/>
      <c r="SLG3" s="642"/>
      <c r="SLH3" s="642"/>
      <c r="SLI3" s="642"/>
      <c r="SLJ3" s="642"/>
      <c r="SLK3" s="642"/>
      <c r="SLL3" s="642"/>
      <c r="SLM3" s="642"/>
      <c r="SLN3" s="642"/>
      <c r="SLO3" s="642"/>
      <c r="SLP3" s="642"/>
      <c r="SLQ3" s="642"/>
      <c r="SLR3" s="642"/>
      <c r="SLS3" s="642"/>
      <c r="SLT3" s="642"/>
      <c r="SLU3" s="642"/>
      <c r="SLV3" s="642"/>
      <c r="SLW3" s="642"/>
      <c r="SLX3" s="642"/>
      <c r="SLY3" s="642"/>
      <c r="SLZ3" s="642"/>
      <c r="SMA3" s="642"/>
      <c r="SMB3" s="642"/>
      <c r="SMC3" s="642"/>
      <c r="SMD3" s="642"/>
      <c r="SME3" s="642"/>
      <c r="SMF3" s="642"/>
      <c r="SMG3" s="642"/>
      <c r="SMH3" s="642"/>
      <c r="SMI3" s="642"/>
      <c r="SMJ3" s="642"/>
      <c r="SMK3" s="642"/>
      <c r="SML3" s="642"/>
      <c r="SMM3" s="642"/>
      <c r="SMN3" s="642"/>
      <c r="SMO3" s="642"/>
      <c r="SMP3" s="642"/>
      <c r="SMQ3" s="642"/>
      <c r="SMR3" s="642"/>
      <c r="SMS3" s="642"/>
      <c r="SMT3" s="642"/>
      <c r="SMU3" s="642"/>
      <c r="SMV3" s="642"/>
      <c r="SMW3" s="642"/>
      <c r="SMX3" s="642"/>
      <c r="SMY3" s="642"/>
      <c r="SMZ3" s="642"/>
      <c r="SNA3" s="642"/>
      <c r="SNB3" s="642"/>
      <c r="SNC3" s="642"/>
      <c r="SND3" s="642"/>
      <c r="SNE3" s="642"/>
      <c r="SNF3" s="642"/>
      <c r="SNG3" s="642"/>
      <c r="SNH3" s="642"/>
      <c r="SNI3" s="642"/>
      <c r="SNJ3" s="642"/>
      <c r="SNK3" s="642"/>
      <c r="SNL3" s="642"/>
      <c r="SNM3" s="642"/>
      <c r="SNN3" s="642"/>
      <c r="SNO3" s="642"/>
      <c r="SNP3" s="642"/>
      <c r="SNQ3" s="642"/>
      <c r="SNR3" s="642"/>
      <c r="SNS3" s="642"/>
      <c r="SNT3" s="642"/>
      <c r="SNU3" s="642"/>
      <c r="SNV3" s="642"/>
      <c r="SNW3" s="642"/>
      <c r="SNX3" s="642"/>
      <c r="SNY3" s="642"/>
      <c r="SNZ3" s="642"/>
      <c r="SOA3" s="642"/>
      <c r="SOB3" s="642"/>
      <c r="SOC3" s="642"/>
      <c r="SOD3" s="642"/>
      <c r="SOE3" s="642"/>
      <c r="SOF3" s="642"/>
      <c r="SOG3" s="642"/>
      <c r="SOH3" s="642"/>
      <c r="SOI3" s="642"/>
      <c r="SOJ3" s="642"/>
      <c r="SOK3" s="642"/>
      <c r="SOL3" s="642"/>
      <c r="SOM3" s="642"/>
      <c r="SON3" s="642"/>
      <c r="SOO3" s="642"/>
      <c r="SOP3" s="642"/>
      <c r="SOQ3" s="642"/>
      <c r="SOR3" s="642"/>
      <c r="SOS3" s="642"/>
      <c r="SOT3" s="642"/>
      <c r="SOU3" s="642"/>
      <c r="SOV3" s="642"/>
      <c r="SOW3" s="642"/>
      <c r="SOX3" s="642"/>
      <c r="SOY3" s="642"/>
      <c r="SOZ3" s="642"/>
      <c r="SPA3" s="642"/>
      <c r="SPB3" s="642"/>
      <c r="SPC3" s="642"/>
      <c r="SPD3" s="642"/>
      <c r="SPE3" s="642"/>
      <c r="SPF3" s="642"/>
      <c r="SPG3" s="642"/>
      <c r="SPH3" s="642"/>
      <c r="SPI3" s="642"/>
      <c r="SPJ3" s="642"/>
      <c r="SPK3" s="642"/>
      <c r="SPL3" s="642"/>
      <c r="SPM3" s="642"/>
      <c r="SPN3" s="642"/>
      <c r="SPO3" s="642"/>
      <c r="SPP3" s="642"/>
      <c r="SPQ3" s="642"/>
      <c r="SPR3" s="642"/>
      <c r="SPS3" s="642"/>
      <c r="SPT3" s="642"/>
      <c r="SPU3" s="642"/>
      <c r="SPV3" s="642"/>
      <c r="SPW3" s="642"/>
      <c r="SPX3" s="642"/>
      <c r="SPY3" s="642"/>
      <c r="SPZ3" s="642"/>
      <c r="SQA3" s="642"/>
      <c r="SQB3" s="642"/>
      <c r="SQC3" s="642"/>
      <c r="SQD3" s="642"/>
      <c r="SQE3" s="642"/>
      <c r="SQF3" s="642"/>
      <c r="SQG3" s="642"/>
      <c r="SQH3" s="642"/>
      <c r="SQI3" s="642"/>
      <c r="SQJ3" s="642"/>
      <c r="SQK3" s="642"/>
      <c r="SQL3" s="642"/>
      <c r="SQM3" s="642"/>
      <c r="SQN3" s="642"/>
      <c r="SQO3" s="642"/>
      <c r="SQP3" s="642"/>
      <c r="SQQ3" s="642"/>
      <c r="SQR3" s="642"/>
      <c r="SQS3" s="642"/>
      <c r="SQT3" s="642"/>
      <c r="SQU3" s="642"/>
      <c r="SQV3" s="642"/>
      <c r="SQW3" s="642"/>
      <c r="SQX3" s="642"/>
      <c r="SQY3" s="642"/>
      <c r="SQZ3" s="642"/>
      <c r="SRA3" s="642"/>
      <c r="SRB3" s="642"/>
      <c r="SRC3" s="642"/>
      <c r="SRD3" s="642"/>
      <c r="SRE3" s="642"/>
      <c r="SRF3" s="642"/>
      <c r="SRG3" s="642"/>
      <c r="SRH3" s="642"/>
      <c r="SRI3" s="642"/>
      <c r="SRJ3" s="642"/>
      <c r="SRK3" s="642"/>
      <c r="SRL3" s="642"/>
      <c r="SRM3" s="642"/>
      <c r="SRN3" s="642"/>
      <c r="SRO3" s="642"/>
      <c r="SRP3" s="642"/>
      <c r="SRQ3" s="642"/>
      <c r="SRR3" s="642"/>
      <c r="SRS3" s="642"/>
      <c r="SRT3" s="642"/>
      <c r="SRU3" s="642"/>
      <c r="SRV3" s="642"/>
      <c r="SRW3" s="642"/>
      <c r="SRX3" s="642"/>
      <c r="SRY3" s="642"/>
      <c r="SRZ3" s="642"/>
      <c r="SSA3" s="642"/>
      <c r="SSB3" s="642"/>
      <c r="SSC3" s="642"/>
      <c r="SSD3" s="642"/>
      <c r="SSE3" s="642"/>
      <c r="SSF3" s="642"/>
      <c r="SSG3" s="642"/>
      <c r="SSH3" s="642"/>
      <c r="SSI3" s="642"/>
      <c r="SSJ3" s="642"/>
      <c r="SSK3" s="642"/>
      <c r="SSL3" s="642"/>
      <c r="SSM3" s="642"/>
      <c r="SSN3" s="642"/>
      <c r="SSO3" s="642"/>
      <c r="SSP3" s="642"/>
      <c r="SSQ3" s="642"/>
      <c r="SSR3" s="642"/>
      <c r="SSS3" s="642"/>
      <c r="SST3" s="642"/>
      <c r="SSU3" s="642"/>
      <c r="SSV3" s="642"/>
      <c r="SSW3" s="642"/>
      <c r="SSX3" s="642"/>
      <c r="SSY3" s="642"/>
      <c r="SSZ3" s="642"/>
      <c r="STA3" s="642"/>
      <c r="STB3" s="642"/>
      <c r="STC3" s="642"/>
      <c r="STD3" s="642"/>
      <c r="STE3" s="642"/>
      <c r="STF3" s="642"/>
      <c r="STG3" s="642"/>
      <c r="STH3" s="642"/>
      <c r="STI3" s="642"/>
      <c r="STJ3" s="642"/>
      <c r="STK3" s="642"/>
      <c r="STL3" s="642"/>
      <c r="STM3" s="642"/>
      <c r="STN3" s="642"/>
      <c r="STO3" s="642"/>
      <c r="STP3" s="642"/>
      <c r="STQ3" s="642"/>
      <c r="STR3" s="642"/>
      <c r="STS3" s="642"/>
      <c r="STT3" s="642"/>
      <c r="STU3" s="642"/>
      <c r="STV3" s="642"/>
      <c r="STW3" s="642"/>
      <c r="STX3" s="642"/>
      <c r="STY3" s="642"/>
      <c r="STZ3" s="642"/>
      <c r="SUA3" s="642"/>
      <c r="SUB3" s="642"/>
      <c r="SUC3" s="642"/>
      <c r="SUD3" s="642"/>
      <c r="SUE3" s="642"/>
      <c r="SUF3" s="642"/>
      <c r="SUG3" s="642"/>
      <c r="SUH3" s="642"/>
      <c r="SUI3" s="642"/>
      <c r="SUJ3" s="642"/>
      <c r="SUK3" s="642"/>
      <c r="SUL3" s="642"/>
      <c r="SUM3" s="642"/>
      <c r="SUN3" s="642"/>
      <c r="SUO3" s="642"/>
      <c r="SUP3" s="642"/>
      <c r="SUQ3" s="642"/>
      <c r="SUR3" s="642"/>
      <c r="SUS3" s="642"/>
      <c r="SUT3" s="642"/>
      <c r="SUU3" s="642"/>
      <c r="SUV3" s="642"/>
      <c r="SUW3" s="642"/>
      <c r="SUX3" s="642"/>
      <c r="SUY3" s="642"/>
      <c r="SUZ3" s="642"/>
      <c r="SVA3" s="642"/>
      <c r="SVB3" s="642"/>
      <c r="SVC3" s="642"/>
      <c r="SVD3" s="642"/>
      <c r="SVE3" s="642"/>
      <c r="SVF3" s="642"/>
      <c r="SVG3" s="642"/>
      <c r="SVH3" s="642"/>
      <c r="SVI3" s="642"/>
      <c r="SVJ3" s="642"/>
      <c r="SVK3" s="642"/>
      <c r="SVL3" s="642"/>
      <c r="SVM3" s="642"/>
      <c r="SVN3" s="642"/>
      <c r="SVO3" s="642"/>
      <c r="SVP3" s="642"/>
      <c r="SVQ3" s="642"/>
      <c r="SVR3" s="642"/>
      <c r="SVS3" s="642"/>
      <c r="SVT3" s="642"/>
      <c r="SVU3" s="642"/>
      <c r="SVV3" s="642"/>
      <c r="SVW3" s="642"/>
      <c r="SVX3" s="642"/>
      <c r="SVY3" s="642"/>
      <c r="SVZ3" s="642"/>
      <c r="SWA3" s="642"/>
      <c r="SWB3" s="642"/>
      <c r="SWC3" s="642"/>
      <c r="SWD3" s="642"/>
      <c r="SWE3" s="642"/>
      <c r="SWF3" s="642"/>
      <c r="SWG3" s="642"/>
      <c r="SWH3" s="642"/>
      <c r="SWI3" s="642"/>
      <c r="SWJ3" s="642"/>
      <c r="SWK3" s="642"/>
      <c r="SWL3" s="642"/>
      <c r="SWM3" s="642"/>
      <c r="SWN3" s="642"/>
      <c r="SWO3" s="642"/>
      <c r="SWP3" s="642"/>
      <c r="SWQ3" s="642"/>
      <c r="SWR3" s="642"/>
      <c r="SWS3" s="642"/>
      <c r="SWT3" s="642"/>
      <c r="SWU3" s="642"/>
      <c r="SWV3" s="642"/>
      <c r="SWW3" s="642"/>
      <c r="SWX3" s="642"/>
      <c r="SWY3" s="642"/>
      <c r="SWZ3" s="642"/>
      <c r="SXA3" s="642"/>
      <c r="SXB3" s="642"/>
      <c r="SXC3" s="642"/>
      <c r="SXD3" s="642"/>
      <c r="SXE3" s="642"/>
      <c r="SXF3" s="642"/>
      <c r="SXG3" s="642"/>
      <c r="SXH3" s="642"/>
      <c r="SXI3" s="642"/>
      <c r="SXJ3" s="642"/>
      <c r="SXK3" s="642"/>
      <c r="SXL3" s="642"/>
      <c r="SXM3" s="642"/>
      <c r="SXN3" s="642"/>
      <c r="SXO3" s="642"/>
      <c r="SXP3" s="642"/>
      <c r="SXQ3" s="642"/>
      <c r="SXR3" s="642"/>
      <c r="SXS3" s="642"/>
      <c r="SXT3" s="642"/>
      <c r="SXU3" s="642"/>
      <c r="SXV3" s="642"/>
      <c r="SXW3" s="642"/>
      <c r="SXX3" s="642"/>
      <c r="SXY3" s="642"/>
      <c r="SXZ3" s="642"/>
      <c r="SYA3" s="642"/>
      <c r="SYB3" s="642"/>
      <c r="SYC3" s="642"/>
      <c r="SYD3" s="642"/>
      <c r="SYE3" s="642"/>
      <c r="SYF3" s="642"/>
      <c r="SYG3" s="642"/>
      <c r="SYH3" s="642"/>
      <c r="SYI3" s="642"/>
      <c r="SYJ3" s="642"/>
      <c r="SYK3" s="642"/>
      <c r="SYL3" s="642"/>
      <c r="SYM3" s="642"/>
      <c r="SYN3" s="642"/>
      <c r="SYO3" s="642"/>
      <c r="SYP3" s="642"/>
      <c r="SYQ3" s="642"/>
      <c r="SYR3" s="642"/>
      <c r="SYS3" s="642"/>
      <c r="SYT3" s="642"/>
      <c r="SYU3" s="642"/>
      <c r="SYV3" s="642"/>
      <c r="SYW3" s="642"/>
      <c r="SYX3" s="642"/>
      <c r="SYY3" s="642"/>
      <c r="SYZ3" s="642"/>
      <c r="SZA3" s="642"/>
      <c r="SZB3" s="642"/>
      <c r="SZC3" s="642"/>
      <c r="SZD3" s="642"/>
      <c r="SZE3" s="642"/>
      <c r="SZF3" s="642"/>
      <c r="SZG3" s="642"/>
      <c r="SZH3" s="642"/>
      <c r="SZI3" s="642"/>
      <c r="SZJ3" s="642"/>
      <c r="SZK3" s="642"/>
      <c r="SZL3" s="642"/>
      <c r="SZM3" s="642"/>
      <c r="SZN3" s="642"/>
      <c r="SZO3" s="642"/>
      <c r="SZP3" s="642"/>
      <c r="SZQ3" s="642"/>
      <c r="SZR3" s="642"/>
      <c r="SZS3" s="642"/>
      <c r="SZT3" s="642"/>
      <c r="SZU3" s="642"/>
      <c r="SZV3" s="642"/>
      <c r="SZW3" s="642"/>
      <c r="SZX3" s="642"/>
      <c r="SZY3" s="642"/>
      <c r="SZZ3" s="642"/>
      <c r="TAA3" s="642"/>
      <c r="TAB3" s="642"/>
      <c r="TAC3" s="642"/>
      <c r="TAD3" s="642"/>
      <c r="TAE3" s="642"/>
      <c r="TAF3" s="642"/>
      <c r="TAG3" s="642"/>
      <c r="TAH3" s="642"/>
      <c r="TAI3" s="642"/>
      <c r="TAJ3" s="642"/>
      <c r="TAK3" s="642"/>
      <c r="TAL3" s="642"/>
      <c r="TAM3" s="642"/>
      <c r="TAN3" s="642"/>
      <c r="TAO3" s="642"/>
      <c r="TAP3" s="642"/>
      <c r="TAQ3" s="642"/>
      <c r="TAR3" s="642"/>
      <c r="TAS3" s="642"/>
      <c r="TAT3" s="642"/>
      <c r="TAU3" s="642"/>
      <c r="TAV3" s="642"/>
      <c r="TAW3" s="642"/>
      <c r="TAX3" s="642"/>
      <c r="TAY3" s="642"/>
      <c r="TAZ3" s="642"/>
      <c r="TBA3" s="642"/>
      <c r="TBB3" s="642"/>
      <c r="TBC3" s="642"/>
      <c r="TBD3" s="642"/>
      <c r="TBE3" s="642"/>
      <c r="TBF3" s="642"/>
      <c r="TBG3" s="642"/>
      <c r="TBH3" s="642"/>
      <c r="TBI3" s="642"/>
      <c r="TBJ3" s="642"/>
      <c r="TBK3" s="642"/>
      <c r="TBL3" s="642"/>
      <c r="TBM3" s="642"/>
      <c r="TBN3" s="642"/>
      <c r="TBO3" s="642"/>
      <c r="TBP3" s="642"/>
      <c r="TBQ3" s="642"/>
      <c r="TBR3" s="642"/>
      <c r="TBS3" s="642"/>
      <c r="TBT3" s="642"/>
      <c r="TBU3" s="642"/>
      <c r="TBV3" s="642"/>
      <c r="TBW3" s="642"/>
      <c r="TBX3" s="642"/>
      <c r="TBY3" s="642"/>
      <c r="TBZ3" s="642"/>
      <c r="TCA3" s="642"/>
      <c r="TCB3" s="642"/>
      <c r="TCC3" s="642"/>
      <c r="TCD3" s="642"/>
      <c r="TCE3" s="642"/>
      <c r="TCF3" s="642"/>
      <c r="TCG3" s="642"/>
      <c r="TCH3" s="642"/>
      <c r="TCI3" s="642"/>
      <c r="TCJ3" s="642"/>
      <c r="TCK3" s="642"/>
      <c r="TCL3" s="642"/>
      <c r="TCM3" s="642"/>
      <c r="TCN3" s="642"/>
      <c r="TCO3" s="642"/>
      <c r="TCP3" s="642"/>
      <c r="TCQ3" s="642"/>
      <c r="TCR3" s="642"/>
      <c r="TCS3" s="642"/>
      <c r="TCT3" s="642"/>
      <c r="TCU3" s="642"/>
      <c r="TCV3" s="642"/>
      <c r="TCW3" s="642"/>
      <c r="TCX3" s="642"/>
      <c r="TCY3" s="642"/>
      <c r="TCZ3" s="642"/>
      <c r="TDA3" s="642"/>
      <c r="TDB3" s="642"/>
      <c r="TDC3" s="642"/>
      <c r="TDD3" s="642"/>
      <c r="TDE3" s="642"/>
      <c r="TDF3" s="642"/>
      <c r="TDG3" s="642"/>
      <c r="TDH3" s="642"/>
      <c r="TDI3" s="642"/>
      <c r="TDJ3" s="642"/>
      <c r="TDK3" s="642"/>
      <c r="TDL3" s="642"/>
      <c r="TDM3" s="642"/>
      <c r="TDN3" s="642"/>
      <c r="TDO3" s="642"/>
      <c r="TDP3" s="642"/>
      <c r="TDQ3" s="642"/>
      <c r="TDR3" s="642"/>
      <c r="TDS3" s="642"/>
      <c r="TDT3" s="642"/>
      <c r="TDU3" s="642"/>
      <c r="TDV3" s="642"/>
      <c r="TDW3" s="642"/>
      <c r="TDX3" s="642"/>
      <c r="TDY3" s="642"/>
      <c r="TDZ3" s="642"/>
      <c r="TEA3" s="642"/>
      <c r="TEB3" s="642"/>
      <c r="TEC3" s="642"/>
      <c r="TED3" s="642"/>
      <c r="TEE3" s="642"/>
      <c r="TEF3" s="642"/>
      <c r="TEG3" s="642"/>
      <c r="TEH3" s="642"/>
      <c r="TEI3" s="642"/>
      <c r="TEJ3" s="642"/>
      <c r="TEK3" s="642"/>
      <c r="TEL3" s="642"/>
      <c r="TEM3" s="642"/>
      <c r="TEN3" s="642"/>
      <c r="TEO3" s="642"/>
      <c r="TEP3" s="642"/>
      <c r="TEQ3" s="642"/>
      <c r="TER3" s="642"/>
      <c r="TES3" s="642"/>
      <c r="TET3" s="642"/>
      <c r="TEU3" s="642"/>
      <c r="TEV3" s="642"/>
      <c r="TEW3" s="642"/>
      <c r="TEX3" s="642"/>
      <c r="TEY3" s="642"/>
      <c r="TEZ3" s="642"/>
      <c r="TFA3" s="642"/>
      <c r="TFB3" s="642"/>
      <c r="TFC3" s="642"/>
      <c r="TFD3" s="642"/>
      <c r="TFE3" s="642"/>
      <c r="TFF3" s="642"/>
      <c r="TFG3" s="642"/>
      <c r="TFH3" s="642"/>
      <c r="TFI3" s="642"/>
      <c r="TFJ3" s="642"/>
      <c r="TFK3" s="642"/>
      <c r="TFL3" s="642"/>
      <c r="TFM3" s="642"/>
      <c r="TFN3" s="642"/>
      <c r="TFO3" s="642"/>
      <c r="TFP3" s="642"/>
      <c r="TFQ3" s="642"/>
      <c r="TFR3" s="642"/>
      <c r="TFS3" s="642"/>
      <c r="TFT3" s="642"/>
      <c r="TFU3" s="642"/>
      <c r="TFV3" s="642"/>
      <c r="TFW3" s="642"/>
      <c r="TFX3" s="642"/>
      <c r="TFY3" s="642"/>
      <c r="TFZ3" s="642"/>
      <c r="TGA3" s="642"/>
      <c r="TGB3" s="642"/>
      <c r="TGC3" s="642"/>
      <c r="TGD3" s="642"/>
      <c r="TGE3" s="642"/>
      <c r="TGF3" s="642"/>
      <c r="TGG3" s="642"/>
      <c r="TGH3" s="642"/>
      <c r="TGI3" s="642"/>
      <c r="TGJ3" s="642"/>
      <c r="TGK3" s="642"/>
      <c r="TGL3" s="642"/>
      <c r="TGM3" s="642"/>
      <c r="TGN3" s="642"/>
      <c r="TGO3" s="642"/>
      <c r="TGP3" s="642"/>
      <c r="TGQ3" s="642"/>
      <c r="TGR3" s="642"/>
      <c r="TGS3" s="642"/>
      <c r="TGT3" s="642"/>
      <c r="TGU3" s="642"/>
      <c r="TGV3" s="642"/>
      <c r="TGW3" s="642"/>
      <c r="TGX3" s="642"/>
      <c r="TGY3" s="642"/>
      <c r="TGZ3" s="642"/>
      <c r="THA3" s="642"/>
      <c r="THB3" s="642"/>
      <c r="THC3" s="642"/>
      <c r="THD3" s="642"/>
      <c r="THE3" s="642"/>
      <c r="THF3" s="642"/>
      <c r="THG3" s="642"/>
      <c r="THH3" s="642"/>
      <c r="THI3" s="642"/>
      <c r="THJ3" s="642"/>
      <c r="THK3" s="642"/>
      <c r="THL3" s="642"/>
      <c r="THM3" s="642"/>
      <c r="THN3" s="642"/>
      <c r="THO3" s="642"/>
      <c r="THP3" s="642"/>
      <c r="THQ3" s="642"/>
      <c r="THR3" s="642"/>
      <c r="THS3" s="642"/>
      <c r="THT3" s="642"/>
      <c r="THU3" s="642"/>
      <c r="THV3" s="642"/>
      <c r="THW3" s="642"/>
      <c r="THX3" s="642"/>
      <c r="THY3" s="642"/>
      <c r="THZ3" s="642"/>
      <c r="TIA3" s="642"/>
      <c r="TIB3" s="642"/>
      <c r="TIC3" s="642"/>
      <c r="TID3" s="642"/>
      <c r="TIE3" s="642"/>
      <c r="TIF3" s="642"/>
      <c r="TIG3" s="642"/>
      <c r="TIH3" s="642"/>
      <c r="TII3" s="642"/>
      <c r="TIJ3" s="642"/>
      <c r="TIK3" s="642"/>
      <c r="TIL3" s="642"/>
      <c r="TIM3" s="642"/>
      <c r="TIN3" s="642"/>
      <c r="TIO3" s="642"/>
      <c r="TIP3" s="642"/>
      <c r="TIQ3" s="642"/>
      <c r="TIR3" s="642"/>
      <c r="TIS3" s="642"/>
      <c r="TIT3" s="642"/>
      <c r="TIU3" s="642"/>
      <c r="TIV3" s="642"/>
      <c r="TIW3" s="642"/>
      <c r="TIX3" s="642"/>
      <c r="TIY3" s="642"/>
      <c r="TIZ3" s="642"/>
      <c r="TJA3" s="642"/>
      <c r="TJB3" s="642"/>
      <c r="TJC3" s="642"/>
      <c r="TJD3" s="642"/>
      <c r="TJE3" s="642"/>
      <c r="TJF3" s="642"/>
      <c r="TJG3" s="642"/>
      <c r="TJH3" s="642"/>
      <c r="TJI3" s="642"/>
      <c r="TJJ3" s="642"/>
      <c r="TJK3" s="642"/>
      <c r="TJL3" s="642"/>
      <c r="TJM3" s="642"/>
      <c r="TJN3" s="642"/>
      <c r="TJO3" s="642"/>
      <c r="TJP3" s="642"/>
      <c r="TJQ3" s="642"/>
      <c r="TJR3" s="642"/>
      <c r="TJS3" s="642"/>
      <c r="TJT3" s="642"/>
      <c r="TJU3" s="642"/>
      <c r="TJV3" s="642"/>
      <c r="TJW3" s="642"/>
      <c r="TJX3" s="642"/>
      <c r="TJY3" s="642"/>
      <c r="TJZ3" s="642"/>
      <c r="TKA3" s="642"/>
      <c r="TKB3" s="642"/>
      <c r="TKC3" s="642"/>
      <c r="TKD3" s="642"/>
      <c r="TKE3" s="642"/>
      <c r="TKF3" s="642"/>
      <c r="TKG3" s="642"/>
      <c r="TKH3" s="642"/>
      <c r="TKI3" s="642"/>
      <c r="TKJ3" s="642"/>
      <c r="TKK3" s="642"/>
      <c r="TKL3" s="642"/>
      <c r="TKM3" s="642"/>
      <c r="TKN3" s="642"/>
      <c r="TKO3" s="642"/>
      <c r="TKP3" s="642"/>
      <c r="TKQ3" s="642"/>
      <c r="TKR3" s="642"/>
      <c r="TKS3" s="642"/>
      <c r="TKT3" s="642"/>
      <c r="TKU3" s="642"/>
      <c r="TKV3" s="642"/>
      <c r="TKW3" s="642"/>
      <c r="TKX3" s="642"/>
      <c r="TKY3" s="642"/>
      <c r="TKZ3" s="642"/>
      <c r="TLA3" s="642"/>
      <c r="TLB3" s="642"/>
      <c r="TLC3" s="642"/>
      <c r="TLD3" s="642"/>
      <c r="TLE3" s="642"/>
      <c r="TLF3" s="642"/>
      <c r="TLG3" s="642"/>
      <c r="TLH3" s="642"/>
      <c r="TLI3" s="642"/>
      <c r="TLJ3" s="642"/>
      <c r="TLK3" s="642"/>
      <c r="TLL3" s="642"/>
      <c r="TLM3" s="642"/>
      <c r="TLN3" s="642"/>
      <c r="TLO3" s="642"/>
      <c r="TLP3" s="642"/>
      <c r="TLQ3" s="642"/>
      <c r="TLR3" s="642"/>
      <c r="TLS3" s="642"/>
      <c r="TLT3" s="642"/>
      <c r="TLU3" s="642"/>
      <c r="TLV3" s="642"/>
      <c r="TLW3" s="642"/>
      <c r="TLX3" s="642"/>
      <c r="TLY3" s="642"/>
      <c r="TLZ3" s="642"/>
      <c r="TMA3" s="642"/>
      <c r="TMB3" s="642"/>
      <c r="TMC3" s="642"/>
      <c r="TMD3" s="642"/>
      <c r="TME3" s="642"/>
      <c r="TMF3" s="642"/>
      <c r="TMG3" s="642"/>
      <c r="TMH3" s="642"/>
      <c r="TMI3" s="642"/>
      <c r="TMJ3" s="642"/>
      <c r="TMK3" s="642"/>
      <c r="TML3" s="642"/>
      <c r="TMM3" s="642"/>
      <c r="TMN3" s="642"/>
      <c r="TMO3" s="642"/>
      <c r="TMP3" s="642"/>
      <c r="TMQ3" s="642"/>
      <c r="TMR3" s="642"/>
      <c r="TMS3" s="642"/>
      <c r="TMT3" s="642"/>
      <c r="TMU3" s="642"/>
      <c r="TMV3" s="642"/>
      <c r="TMW3" s="642"/>
      <c r="TMX3" s="642"/>
      <c r="TMY3" s="642"/>
      <c r="TMZ3" s="642"/>
      <c r="TNA3" s="642"/>
      <c r="TNB3" s="642"/>
      <c r="TNC3" s="642"/>
      <c r="TND3" s="642"/>
      <c r="TNE3" s="642"/>
      <c r="TNF3" s="642"/>
      <c r="TNG3" s="642"/>
      <c r="TNH3" s="642"/>
      <c r="TNI3" s="642"/>
      <c r="TNJ3" s="642"/>
      <c r="TNK3" s="642"/>
      <c r="TNL3" s="642"/>
      <c r="TNM3" s="642"/>
      <c r="TNN3" s="642"/>
      <c r="TNO3" s="642"/>
      <c r="TNP3" s="642"/>
      <c r="TNQ3" s="642"/>
      <c r="TNR3" s="642"/>
      <c r="TNS3" s="642"/>
      <c r="TNT3" s="642"/>
      <c r="TNU3" s="642"/>
      <c r="TNV3" s="642"/>
      <c r="TNW3" s="642"/>
      <c r="TNX3" s="642"/>
      <c r="TNY3" s="642"/>
      <c r="TNZ3" s="642"/>
      <c r="TOA3" s="642"/>
      <c r="TOB3" s="642"/>
      <c r="TOC3" s="642"/>
      <c r="TOD3" s="642"/>
      <c r="TOE3" s="642"/>
      <c r="TOF3" s="642"/>
      <c r="TOG3" s="642"/>
      <c r="TOH3" s="642"/>
      <c r="TOI3" s="642"/>
      <c r="TOJ3" s="642"/>
      <c r="TOK3" s="642"/>
      <c r="TOL3" s="642"/>
      <c r="TOM3" s="642"/>
      <c r="TON3" s="642"/>
      <c r="TOO3" s="642"/>
      <c r="TOP3" s="642"/>
      <c r="TOQ3" s="642"/>
      <c r="TOR3" s="642"/>
      <c r="TOS3" s="642"/>
      <c r="TOT3" s="642"/>
      <c r="TOU3" s="642"/>
      <c r="TOV3" s="642"/>
      <c r="TOW3" s="642"/>
      <c r="TOX3" s="642"/>
      <c r="TOY3" s="642"/>
      <c r="TOZ3" s="642"/>
      <c r="TPA3" s="642"/>
      <c r="TPB3" s="642"/>
      <c r="TPC3" s="642"/>
      <c r="TPD3" s="642"/>
      <c r="TPE3" s="642"/>
      <c r="TPF3" s="642"/>
      <c r="TPG3" s="642"/>
      <c r="TPH3" s="642"/>
      <c r="TPI3" s="642"/>
      <c r="TPJ3" s="642"/>
      <c r="TPK3" s="642"/>
      <c r="TPL3" s="642"/>
      <c r="TPM3" s="642"/>
      <c r="TPN3" s="642"/>
      <c r="TPO3" s="642"/>
      <c r="TPP3" s="642"/>
      <c r="TPQ3" s="642"/>
      <c r="TPR3" s="642"/>
      <c r="TPS3" s="642"/>
      <c r="TPT3" s="642"/>
      <c r="TPU3" s="642"/>
      <c r="TPV3" s="642"/>
      <c r="TPW3" s="642"/>
      <c r="TPX3" s="642"/>
      <c r="TPY3" s="642"/>
      <c r="TPZ3" s="642"/>
      <c r="TQA3" s="642"/>
      <c r="TQB3" s="642"/>
      <c r="TQC3" s="642"/>
      <c r="TQD3" s="642"/>
      <c r="TQE3" s="642"/>
      <c r="TQF3" s="642"/>
      <c r="TQG3" s="642"/>
      <c r="TQH3" s="642"/>
      <c r="TQI3" s="642"/>
      <c r="TQJ3" s="642"/>
      <c r="TQK3" s="642"/>
      <c r="TQL3" s="642"/>
      <c r="TQM3" s="642"/>
      <c r="TQN3" s="642"/>
      <c r="TQO3" s="642"/>
      <c r="TQP3" s="642"/>
      <c r="TQQ3" s="642"/>
      <c r="TQR3" s="642"/>
      <c r="TQS3" s="642"/>
      <c r="TQT3" s="642"/>
      <c r="TQU3" s="642"/>
      <c r="TQV3" s="642"/>
      <c r="TQW3" s="642"/>
      <c r="TQX3" s="642"/>
      <c r="TQY3" s="642"/>
      <c r="TQZ3" s="642"/>
      <c r="TRA3" s="642"/>
      <c r="TRB3" s="642"/>
      <c r="TRC3" s="642"/>
      <c r="TRD3" s="642"/>
      <c r="TRE3" s="642"/>
      <c r="TRF3" s="642"/>
      <c r="TRG3" s="642"/>
      <c r="TRH3" s="642"/>
      <c r="TRI3" s="642"/>
      <c r="TRJ3" s="642"/>
      <c r="TRK3" s="642"/>
      <c r="TRL3" s="642"/>
      <c r="TRM3" s="642"/>
      <c r="TRN3" s="642"/>
      <c r="TRO3" s="642"/>
      <c r="TRP3" s="642"/>
      <c r="TRQ3" s="642"/>
      <c r="TRR3" s="642"/>
      <c r="TRS3" s="642"/>
      <c r="TRT3" s="642"/>
      <c r="TRU3" s="642"/>
      <c r="TRV3" s="642"/>
      <c r="TRW3" s="642"/>
      <c r="TRX3" s="642"/>
      <c r="TRY3" s="642"/>
      <c r="TRZ3" s="642"/>
      <c r="TSA3" s="642"/>
      <c r="TSB3" s="642"/>
      <c r="TSC3" s="642"/>
      <c r="TSD3" s="642"/>
      <c r="TSE3" s="642"/>
      <c r="TSF3" s="642"/>
      <c r="TSG3" s="642"/>
      <c r="TSH3" s="642"/>
      <c r="TSI3" s="642"/>
      <c r="TSJ3" s="642"/>
      <c r="TSK3" s="642"/>
      <c r="TSL3" s="642"/>
      <c r="TSM3" s="642"/>
      <c r="TSN3" s="642"/>
      <c r="TSO3" s="642"/>
      <c r="TSP3" s="642"/>
      <c r="TSQ3" s="642"/>
      <c r="TSR3" s="642"/>
      <c r="TSS3" s="642"/>
      <c r="TST3" s="642"/>
      <c r="TSU3" s="642"/>
      <c r="TSV3" s="642"/>
      <c r="TSW3" s="642"/>
      <c r="TSX3" s="642"/>
      <c r="TSY3" s="642"/>
      <c r="TSZ3" s="642"/>
      <c r="TTA3" s="642"/>
      <c r="TTB3" s="642"/>
      <c r="TTC3" s="642"/>
      <c r="TTD3" s="642"/>
      <c r="TTE3" s="642"/>
      <c r="TTF3" s="642"/>
      <c r="TTG3" s="642"/>
      <c r="TTH3" s="642"/>
      <c r="TTI3" s="642"/>
      <c r="TTJ3" s="642"/>
      <c r="TTK3" s="642"/>
      <c r="TTL3" s="642"/>
      <c r="TTM3" s="642"/>
      <c r="TTN3" s="642"/>
      <c r="TTO3" s="642"/>
      <c r="TTP3" s="642"/>
      <c r="TTQ3" s="642"/>
      <c r="TTR3" s="642"/>
      <c r="TTS3" s="642"/>
      <c r="TTT3" s="642"/>
      <c r="TTU3" s="642"/>
      <c r="TTV3" s="642"/>
      <c r="TTW3" s="642"/>
      <c r="TTX3" s="642"/>
      <c r="TTY3" s="642"/>
      <c r="TTZ3" s="642"/>
      <c r="TUA3" s="642"/>
      <c r="TUB3" s="642"/>
      <c r="TUC3" s="642"/>
      <c r="TUD3" s="642"/>
      <c r="TUE3" s="642"/>
      <c r="TUF3" s="642"/>
      <c r="TUG3" s="642"/>
      <c r="TUH3" s="642"/>
      <c r="TUI3" s="642"/>
      <c r="TUJ3" s="642"/>
      <c r="TUK3" s="642"/>
      <c r="TUL3" s="642"/>
      <c r="TUM3" s="642"/>
      <c r="TUN3" s="642"/>
      <c r="TUO3" s="642"/>
      <c r="TUP3" s="642"/>
      <c r="TUQ3" s="642"/>
      <c r="TUR3" s="642"/>
      <c r="TUS3" s="642"/>
      <c r="TUT3" s="642"/>
      <c r="TUU3" s="642"/>
      <c r="TUV3" s="642"/>
      <c r="TUW3" s="642"/>
      <c r="TUX3" s="642"/>
      <c r="TUY3" s="642"/>
      <c r="TUZ3" s="642"/>
      <c r="TVA3" s="642"/>
      <c r="TVB3" s="642"/>
      <c r="TVC3" s="642"/>
      <c r="TVD3" s="642"/>
      <c r="TVE3" s="642"/>
      <c r="TVF3" s="642"/>
      <c r="TVG3" s="642"/>
      <c r="TVH3" s="642"/>
      <c r="TVI3" s="642"/>
      <c r="TVJ3" s="642"/>
      <c r="TVK3" s="642"/>
      <c r="TVL3" s="642"/>
      <c r="TVM3" s="642"/>
      <c r="TVN3" s="642"/>
      <c r="TVO3" s="642"/>
      <c r="TVP3" s="642"/>
      <c r="TVQ3" s="642"/>
      <c r="TVR3" s="642"/>
      <c r="TVS3" s="642"/>
      <c r="TVT3" s="642"/>
      <c r="TVU3" s="642"/>
      <c r="TVV3" s="642"/>
      <c r="TVW3" s="642"/>
      <c r="TVX3" s="642"/>
      <c r="TVY3" s="642"/>
      <c r="TVZ3" s="642"/>
      <c r="TWA3" s="642"/>
      <c r="TWB3" s="642"/>
      <c r="TWC3" s="642"/>
      <c r="TWD3" s="642"/>
      <c r="TWE3" s="642"/>
      <c r="TWF3" s="642"/>
      <c r="TWG3" s="642"/>
      <c r="TWH3" s="642"/>
      <c r="TWI3" s="642"/>
      <c r="TWJ3" s="642"/>
      <c r="TWK3" s="642"/>
      <c r="TWL3" s="642"/>
      <c r="TWM3" s="642"/>
      <c r="TWN3" s="642"/>
      <c r="TWO3" s="642"/>
      <c r="TWP3" s="642"/>
      <c r="TWQ3" s="642"/>
      <c r="TWR3" s="642"/>
      <c r="TWS3" s="642"/>
      <c r="TWT3" s="642"/>
      <c r="TWU3" s="642"/>
      <c r="TWV3" s="642"/>
      <c r="TWW3" s="642"/>
      <c r="TWX3" s="642"/>
      <c r="TWY3" s="642"/>
      <c r="TWZ3" s="642"/>
      <c r="TXA3" s="642"/>
      <c r="TXB3" s="642"/>
      <c r="TXC3" s="642"/>
      <c r="TXD3" s="642"/>
      <c r="TXE3" s="642"/>
      <c r="TXF3" s="642"/>
      <c r="TXG3" s="642"/>
      <c r="TXH3" s="642"/>
      <c r="TXI3" s="642"/>
      <c r="TXJ3" s="642"/>
      <c r="TXK3" s="642"/>
      <c r="TXL3" s="642"/>
      <c r="TXM3" s="642"/>
      <c r="TXN3" s="642"/>
      <c r="TXO3" s="642"/>
      <c r="TXP3" s="642"/>
      <c r="TXQ3" s="642"/>
      <c r="TXR3" s="642"/>
      <c r="TXS3" s="642"/>
      <c r="TXT3" s="642"/>
      <c r="TXU3" s="642"/>
      <c r="TXV3" s="642"/>
      <c r="TXW3" s="642"/>
      <c r="TXX3" s="642"/>
      <c r="TXY3" s="642"/>
      <c r="TXZ3" s="642"/>
      <c r="TYA3" s="642"/>
      <c r="TYB3" s="642"/>
      <c r="TYC3" s="642"/>
      <c r="TYD3" s="642"/>
      <c r="TYE3" s="642"/>
      <c r="TYF3" s="642"/>
      <c r="TYG3" s="642"/>
      <c r="TYH3" s="642"/>
      <c r="TYI3" s="642"/>
      <c r="TYJ3" s="642"/>
      <c r="TYK3" s="642"/>
      <c r="TYL3" s="642"/>
      <c r="TYM3" s="642"/>
      <c r="TYN3" s="642"/>
      <c r="TYO3" s="642"/>
      <c r="TYP3" s="642"/>
      <c r="TYQ3" s="642"/>
      <c r="TYR3" s="642"/>
      <c r="TYS3" s="642"/>
      <c r="TYT3" s="642"/>
      <c r="TYU3" s="642"/>
      <c r="TYV3" s="642"/>
      <c r="TYW3" s="642"/>
      <c r="TYX3" s="642"/>
      <c r="TYY3" s="642"/>
      <c r="TYZ3" s="642"/>
      <c r="TZA3" s="642"/>
      <c r="TZB3" s="642"/>
      <c r="TZC3" s="642"/>
      <c r="TZD3" s="642"/>
      <c r="TZE3" s="642"/>
      <c r="TZF3" s="642"/>
      <c r="TZG3" s="642"/>
      <c r="TZH3" s="642"/>
      <c r="TZI3" s="642"/>
      <c r="TZJ3" s="642"/>
      <c r="TZK3" s="642"/>
      <c r="TZL3" s="642"/>
      <c r="TZM3" s="642"/>
      <c r="TZN3" s="642"/>
      <c r="TZO3" s="642"/>
      <c r="TZP3" s="642"/>
      <c r="TZQ3" s="642"/>
      <c r="TZR3" s="642"/>
      <c r="TZS3" s="642"/>
      <c r="TZT3" s="642"/>
      <c r="TZU3" s="642"/>
      <c r="TZV3" s="642"/>
      <c r="TZW3" s="642"/>
      <c r="TZX3" s="642"/>
      <c r="TZY3" s="642"/>
      <c r="TZZ3" s="642"/>
      <c r="UAA3" s="642"/>
      <c r="UAB3" s="642"/>
      <c r="UAC3" s="642"/>
      <c r="UAD3" s="642"/>
      <c r="UAE3" s="642"/>
      <c r="UAF3" s="642"/>
      <c r="UAG3" s="642"/>
      <c r="UAH3" s="642"/>
      <c r="UAI3" s="642"/>
      <c r="UAJ3" s="642"/>
      <c r="UAK3" s="642"/>
      <c r="UAL3" s="642"/>
      <c r="UAM3" s="642"/>
      <c r="UAN3" s="642"/>
      <c r="UAO3" s="642"/>
      <c r="UAP3" s="642"/>
      <c r="UAQ3" s="642"/>
      <c r="UAR3" s="642"/>
      <c r="UAS3" s="642"/>
      <c r="UAT3" s="642"/>
      <c r="UAU3" s="642"/>
      <c r="UAV3" s="642"/>
      <c r="UAW3" s="642"/>
      <c r="UAX3" s="642"/>
      <c r="UAY3" s="642"/>
      <c r="UAZ3" s="642"/>
      <c r="UBA3" s="642"/>
      <c r="UBB3" s="642"/>
      <c r="UBC3" s="642"/>
      <c r="UBD3" s="642"/>
      <c r="UBE3" s="642"/>
      <c r="UBF3" s="642"/>
      <c r="UBG3" s="642"/>
      <c r="UBH3" s="642"/>
      <c r="UBI3" s="642"/>
      <c r="UBJ3" s="642"/>
      <c r="UBK3" s="642"/>
      <c r="UBL3" s="642"/>
      <c r="UBM3" s="642"/>
      <c r="UBN3" s="642"/>
      <c r="UBO3" s="642"/>
      <c r="UBP3" s="642"/>
      <c r="UBQ3" s="642"/>
      <c r="UBR3" s="642"/>
      <c r="UBS3" s="642"/>
      <c r="UBT3" s="642"/>
      <c r="UBU3" s="642"/>
      <c r="UBV3" s="642"/>
      <c r="UBW3" s="642"/>
      <c r="UBX3" s="642"/>
      <c r="UBY3" s="642"/>
      <c r="UBZ3" s="642"/>
      <c r="UCA3" s="642"/>
      <c r="UCB3" s="642"/>
      <c r="UCC3" s="642"/>
      <c r="UCD3" s="642"/>
      <c r="UCE3" s="642"/>
      <c r="UCF3" s="642"/>
      <c r="UCG3" s="642"/>
      <c r="UCH3" s="642"/>
      <c r="UCI3" s="642"/>
      <c r="UCJ3" s="642"/>
      <c r="UCK3" s="642"/>
      <c r="UCL3" s="642"/>
      <c r="UCM3" s="642"/>
      <c r="UCN3" s="642"/>
      <c r="UCO3" s="642"/>
      <c r="UCP3" s="642"/>
      <c r="UCQ3" s="642"/>
      <c r="UCR3" s="642"/>
      <c r="UCS3" s="642"/>
      <c r="UCT3" s="642"/>
      <c r="UCU3" s="642"/>
      <c r="UCV3" s="642"/>
      <c r="UCW3" s="642"/>
      <c r="UCX3" s="642"/>
      <c r="UCY3" s="642"/>
      <c r="UCZ3" s="642"/>
      <c r="UDA3" s="642"/>
      <c r="UDB3" s="642"/>
      <c r="UDC3" s="642"/>
      <c r="UDD3" s="642"/>
      <c r="UDE3" s="642"/>
      <c r="UDF3" s="642"/>
      <c r="UDG3" s="642"/>
      <c r="UDH3" s="642"/>
      <c r="UDI3" s="642"/>
      <c r="UDJ3" s="642"/>
      <c r="UDK3" s="642"/>
      <c r="UDL3" s="642"/>
      <c r="UDM3" s="642"/>
      <c r="UDN3" s="642"/>
      <c r="UDO3" s="642"/>
      <c r="UDP3" s="642"/>
      <c r="UDQ3" s="642"/>
      <c r="UDR3" s="642"/>
      <c r="UDS3" s="642"/>
      <c r="UDT3" s="642"/>
      <c r="UDU3" s="642"/>
      <c r="UDV3" s="642"/>
      <c r="UDW3" s="642"/>
      <c r="UDX3" s="642"/>
      <c r="UDY3" s="642"/>
      <c r="UDZ3" s="642"/>
      <c r="UEA3" s="642"/>
      <c r="UEB3" s="642"/>
      <c r="UEC3" s="642"/>
      <c r="UED3" s="642"/>
      <c r="UEE3" s="642"/>
      <c r="UEF3" s="642"/>
      <c r="UEG3" s="642"/>
      <c r="UEH3" s="642"/>
      <c r="UEI3" s="642"/>
      <c r="UEJ3" s="642"/>
      <c r="UEK3" s="642"/>
      <c r="UEL3" s="642"/>
      <c r="UEM3" s="642"/>
      <c r="UEN3" s="642"/>
      <c r="UEO3" s="642"/>
      <c r="UEP3" s="642"/>
      <c r="UEQ3" s="642"/>
      <c r="UER3" s="642"/>
      <c r="UES3" s="642"/>
      <c r="UET3" s="642"/>
      <c r="UEU3" s="642"/>
      <c r="UEV3" s="642"/>
      <c r="UEW3" s="642"/>
      <c r="UEX3" s="642"/>
      <c r="UEY3" s="642"/>
      <c r="UEZ3" s="642"/>
      <c r="UFA3" s="642"/>
      <c r="UFB3" s="642"/>
      <c r="UFC3" s="642"/>
      <c r="UFD3" s="642"/>
      <c r="UFE3" s="642"/>
      <c r="UFF3" s="642"/>
      <c r="UFG3" s="642"/>
      <c r="UFH3" s="642"/>
      <c r="UFI3" s="642"/>
      <c r="UFJ3" s="642"/>
      <c r="UFK3" s="642"/>
      <c r="UFL3" s="642"/>
      <c r="UFM3" s="642"/>
      <c r="UFN3" s="642"/>
      <c r="UFO3" s="642"/>
      <c r="UFP3" s="642"/>
      <c r="UFQ3" s="642"/>
      <c r="UFR3" s="642"/>
      <c r="UFS3" s="642"/>
      <c r="UFT3" s="642"/>
      <c r="UFU3" s="642"/>
      <c r="UFV3" s="642"/>
      <c r="UFW3" s="642"/>
      <c r="UFX3" s="642"/>
      <c r="UFY3" s="642"/>
      <c r="UFZ3" s="642"/>
      <c r="UGA3" s="642"/>
      <c r="UGB3" s="642"/>
      <c r="UGC3" s="642"/>
      <c r="UGD3" s="642"/>
      <c r="UGE3" s="642"/>
      <c r="UGF3" s="642"/>
      <c r="UGG3" s="642"/>
      <c r="UGH3" s="642"/>
      <c r="UGI3" s="642"/>
      <c r="UGJ3" s="642"/>
      <c r="UGK3" s="642"/>
      <c r="UGL3" s="642"/>
      <c r="UGM3" s="642"/>
      <c r="UGN3" s="642"/>
      <c r="UGO3" s="642"/>
      <c r="UGP3" s="642"/>
      <c r="UGQ3" s="642"/>
      <c r="UGR3" s="642"/>
      <c r="UGS3" s="642"/>
      <c r="UGT3" s="642"/>
      <c r="UGU3" s="642"/>
      <c r="UGV3" s="642"/>
      <c r="UGW3" s="642"/>
      <c r="UGX3" s="642"/>
      <c r="UGY3" s="642"/>
      <c r="UGZ3" s="642"/>
      <c r="UHA3" s="642"/>
      <c r="UHB3" s="642"/>
      <c r="UHC3" s="642"/>
      <c r="UHD3" s="642"/>
      <c r="UHE3" s="642"/>
      <c r="UHF3" s="642"/>
      <c r="UHG3" s="642"/>
      <c r="UHH3" s="642"/>
      <c r="UHI3" s="642"/>
      <c r="UHJ3" s="642"/>
      <c r="UHK3" s="642"/>
      <c r="UHL3" s="642"/>
      <c r="UHM3" s="642"/>
      <c r="UHN3" s="642"/>
      <c r="UHO3" s="642"/>
      <c r="UHP3" s="642"/>
      <c r="UHQ3" s="642"/>
      <c r="UHR3" s="642"/>
      <c r="UHS3" s="642"/>
      <c r="UHT3" s="642"/>
      <c r="UHU3" s="642"/>
      <c r="UHV3" s="642"/>
      <c r="UHW3" s="642"/>
      <c r="UHX3" s="642"/>
      <c r="UHY3" s="642"/>
      <c r="UHZ3" s="642"/>
      <c r="UIA3" s="642"/>
      <c r="UIB3" s="642"/>
      <c r="UIC3" s="642"/>
      <c r="UID3" s="642"/>
      <c r="UIE3" s="642"/>
      <c r="UIF3" s="642"/>
      <c r="UIG3" s="642"/>
      <c r="UIH3" s="642"/>
      <c r="UII3" s="642"/>
      <c r="UIJ3" s="642"/>
      <c r="UIK3" s="642"/>
      <c r="UIL3" s="642"/>
      <c r="UIM3" s="642"/>
      <c r="UIN3" s="642"/>
      <c r="UIO3" s="642"/>
      <c r="UIP3" s="642"/>
      <c r="UIQ3" s="642"/>
      <c r="UIR3" s="642"/>
      <c r="UIS3" s="642"/>
      <c r="UIT3" s="642"/>
      <c r="UIU3" s="642"/>
      <c r="UIV3" s="642"/>
      <c r="UIW3" s="642"/>
      <c r="UIX3" s="642"/>
      <c r="UIY3" s="642"/>
      <c r="UIZ3" s="642"/>
      <c r="UJA3" s="642"/>
      <c r="UJB3" s="642"/>
      <c r="UJC3" s="642"/>
      <c r="UJD3" s="642"/>
      <c r="UJE3" s="642"/>
      <c r="UJF3" s="642"/>
      <c r="UJG3" s="642"/>
      <c r="UJH3" s="642"/>
      <c r="UJI3" s="642"/>
      <c r="UJJ3" s="642"/>
      <c r="UJK3" s="642"/>
      <c r="UJL3" s="642"/>
      <c r="UJM3" s="642"/>
      <c r="UJN3" s="642"/>
      <c r="UJO3" s="642"/>
      <c r="UJP3" s="642"/>
      <c r="UJQ3" s="642"/>
      <c r="UJR3" s="642"/>
      <c r="UJS3" s="642"/>
      <c r="UJT3" s="642"/>
      <c r="UJU3" s="642"/>
      <c r="UJV3" s="642"/>
      <c r="UJW3" s="642"/>
      <c r="UJX3" s="642"/>
      <c r="UJY3" s="642"/>
      <c r="UJZ3" s="642"/>
      <c r="UKA3" s="642"/>
      <c r="UKB3" s="642"/>
      <c r="UKC3" s="642"/>
      <c r="UKD3" s="642"/>
      <c r="UKE3" s="642"/>
      <c r="UKF3" s="642"/>
      <c r="UKG3" s="642"/>
      <c r="UKH3" s="642"/>
      <c r="UKI3" s="642"/>
      <c r="UKJ3" s="642"/>
      <c r="UKK3" s="642"/>
      <c r="UKL3" s="642"/>
      <c r="UKM3" s="642"/>
      <c r="UKN3" s="642"/>
      <c r="UKO3" s="642"/>
      <c r="UKP3" s="642"/>
      <c r="UKQ3" s="642"/>
      <c r="UKR3" s="642"/>
      <c r="UKS3" s="642"/>
      <c r="UKT3" s="642"/>
      <c r="UKU3" s="642"/>
      <c r="UKV3" s="642"/>
      <c r="UKW3" s="642"/>
      <c r="UKX3" s="642"/>
      <c r="UKY3" s="642"/>
      <c r="UKZ3" s="642"/>
      <c r="ULA3" s="642"/>
      <c r="ULB3" s="642"/>
      <c r="ULC3" s="642"/>
      <c r="ULD3" s="642"/>
      <c r="ULE3" s="642"/>
      <c r="ULF3" s="642"/>
      <c r="ULG3" s="642"/>
      <c r="ULH3" s="642"/>
      <c r="ULI3" s="642"/>
      <c r="ULJ3" s="642"/>
      <c r="ULK3" s="642"/>
      <c r="ULL3" s="642"/>
      <c r="ULM3" s="642"/>
      <c r="ULN3" s="642"/>
      <c r="ULO3" s="642"/>
      <c r="ULP3" s="642"/>
      <c r="ULQ3" s="642"/>
      <c r="ULR3" s="642"/>
      <c r="ULS3" s="642"/>
      <c r="ULT3" s="642"/>
      <c r="ULU3" s="642"/>
      <c r="ULV3" s="642"/>
      <c r="ULW3" s="642"/>
      <c r="ULX3" s="642"/>
      <c r="ULY3" s="642"/>
      <c r="ULZ3" s="642"/>
      <c r="UMA3" s="642"/>
      <c r="UMB3" s="642"/>
      <c r="UMC3" s="642"/>
      <c r="UMD3" s="642"/>
      <c r="UME3" s="642"/>
      <c r="UMF3" s="642"/>
      <c r="UMG3" s="642"/>
      <c r="UMH3" s="642"/>
      <c r="UMI3" s="642"/>
      <c r="UMJ3" s="642"/>
      <c r="UMK3" s="642"/>
      <c r="UML3" s="642"/>
      <c r="UMM3" s="642"/>
      <c r="UMN3" s="642"/>
      <c r="UMO3" s="642"/>
      <c r="UMP3" s="642"/>
      <c r="UMQ3" s="642"/>
      <c r="UMR3" s="642"/>
      <c r="UMS3" s="642"/>
      <c r="UMT3" s="642"/>
      <c r="UMU3" s="642"/>
      <c r="UMV3" s="642"/>
      <c r="UMW3" s="642"/>
      <c r="UMX3" s="642"/>
      <c r="UMY3" s="642"/>
      <c r="UMZ3" s="642"/>
      <c r="UNA3" s="642"/>
      <c r="UNB3" s="642"/>
      <c r="UNC3" s="642"/>
      <c r="UND3" s="642"/>
      <c r="UNE3" s="642"/>
      <c r="UNF3" s="642"/>
      <c r="UNG3" s="642"/>
      <c r="UNH3" s="642"/>
      <c r="UNI3" s="642"/>
      <c r="UNJ3" s="642"/>
      <c r="UNK3" s="642"/>
      <c r="UNL3" s="642"/>
      <c r="UNM3" s="642"/>
      <c r="UNN3" s="642"/>
      <c r="UNO3" s="642"/>
      <c r="UNP3" s="642"/>
      <c r="UNQ3" s="642"/>
      <c r="UNR3" s="642"/>
      <c r="UNS3" s="642"/>
      <c r="UNT3" s="642"/>
      <c r="UNU3" s="642"/>
      <c r="UNV3" s="642"/>
      <c r="UNW3" s="642"/>
      <c r="UNX3" s="642"/>
      <c r="UNY3" s="642"/>
      <c r="UNZ3" s="642"/>
      <c r="UOA3" s="642"/>
      <c r="UOB3" s="642"/>
      <c r="UOC3" s="642"/>
      <c r="UOD3" s="642"/>
      <c r="UOE3" s="642"/>
      <c r="UOF3" s="642"/>
      <c r="UOG3" s="642"/>
      <c r="UOH3" s="642"/>
      <c r="UOI3" s="642"/>
      <c r="UOJ3" s="642"/>
      <c r="UOK3" s="642"/>
      <c r="UOL3" s="642"/>
      <c r="UOM3" s="642"/>
      <c r="UON3" s="642"/>
      <c r="UOO3" s="642"/>
      <c r="UOP3" s="642"/>
      <c r="UOQ3" s="642"/>
      <c r="UOR3" s="642"/>
      <c r="UOS3" s="642"/>
      <c r="UOT3" s="642"/>
      <c r="UOU3" s="642"/>
      <c r="UOV3" s="642"/>
      <c r="UOW3" s="642"/>
      <c r="UOX3" s="642"/>
      <c r="UOY3" s="642"/>
      <c r="UOZ3" s="642"/>
      <c r="UPA3" s="642"/>
      <c r="UPB3" s="642"/>
      <c r="UPC3" s="642"/>
      <c r="UPD3" s="642"/>
      <c r="UPE3" s="642"/>
      <c r="UPF3" s="642"/>
      <c r="UPG3" s="642"/>
      <c r="UPH3" s="642"/>
      <c r="UPI3" s="642"/>
      <c r="UPJ3" s="642"/>
      <c r="UPK3" s="642"/>
      <c r="UPL3" s="642"/>
      <c r="UPM3" s="642"/>
      <c r="UPN3" s="642"/>
      <c r="UPO3" s="642"/>
      <c r="UPP3" s="642"/>
      <c r="UPQ3" s="642"/>
      <c r="UPR3" s="642"/>
      <c r="UPS3" s="642"/>
      <c r="UPT3" s="642"/>
      <c r="UPU3" s="642"/>
      <c r="UPV3" s="642"/>
      <c r="UPW3" s="642"/>
      <c r="UPX3" s="642"/>
      <c r="UPY3" s="642"/>
      <c r="UPZ3" s="642"/>
      <c r="UQA3" s="642"/>
      <c r="UQB3" s="642"/>
      <c r="UQC3" s="642"/>
      <c r="UQD3" s="642"/>
      <c r="UQE3" s="642"/>
      <c r="UQF3" s="642"/>
      <c r="UQG3" s="642"/>
      <c r="UQH3" s="642"/>
      <c r="UQI3" s="642"/>
      <c r="UQJ3" s="642"/>
      <c r="UQK3" s="642"/>
      <c r="UQL3" s="642"/>
      <c r="UQM3" s="642"/>
      <c r="UQN3" s="642"/>
      <c r="UQO3" s="642"/>
      <c r="UQP3" s="642"/>
      <c r="UQQ3" s="642"/>
      <c r="UQR3" s="642"/>
      <c r="UQS3" s="642"/>
      <c r="UQT3" s="642"/>
      <c r="UQU3" s="642"/>
      <c r="UQV3" s="642"/>
      <c r="UQW3" s="642"/>
      <c r="UQX3" s="642"/>
      <c r="UQY3" s="642"/>
      <c r="UQZ3" s="642"/>
      <c r="URA3" s="642"/>
      <c r="URB3" s="642"/>
      <c r="URC3" s="642"/>
      <c r="URD3" s="642"/>
      <c r="URE3" s="642"/>
      <c r="URF3" s="642"/>
      <c r="URG3" s="642"/>
      <c r="URH3" s="642"/>
      <c r="URI3" s="642"/>
      <c r="URJ3" s="642"/>
      <c r="URK3" s="642"/>
      <c r="URL3" s="642"/>
      <c r="URM3" s="642"/>
      <c r="URN3" s="642"/>
      <c r="URO3" s="642"/>
      <c r="URP3" s="642"/>
      <c r="URQ3" s="642"/>
      <c r="URR3" s="642"/>
      <c r="URS3" s="642"/>
      <c r="URT3" s="642"/>
      <c r="URU3" s="642"/>
      <c r="URV3" s="642"/>
      <c r="URW3" s="642"/>
      <c r="URX3" s="642"/>
      <c r="URY3" s="642"/>
      <c r="URZ3" s="642"/>
      <c r="USA3" s="642"/>
      <c r="USB3" s="642"/>
      <c r="USC3" s="642"/>
      <c r="USD3" s="642"/>
      <c r="USE3" s="642"/>
      <c r="USF3" s="642"/>
      <c r="USG3" s="642"/>
      <c r="USH3" s="642"/>
      <c r="USI3" s="642"/>
      <c r="USJ3" s="642"/>
      <c r="USK3" s="642"/>
      <c r="USL3" s="642"/>
      <c r="USM3" s="642"/>
      <c r="USN3" s="642"/>
      <c r="USO3" s="642"/>
      <c r="USP3" s="642"/>
      <c r="USQ3" s="642"/>
      <c r="USR3" s="642"/>
      <c r="USS3" s="642"/>
      <c r="UST3" s="642"/>
      <c r="USU3" s="642"/>
      <c r="USV3" s="642"/>
      <c r="USW3" s="642"/>
      <c r="USX3" s="642"/>
      <c r="USY3" s="642"/>
      <c r="USZ3" s="642"/>
      <c r="UTA3" s="642"/>
      <c r="UTB3" s="642"/>
      <c r="UTC3" s="642"/>
      <c r="UTD3" s="642"/>
      <c r="UTE3" s="642"/>
      <c r="UTF3" s="642"/>
      <c r="UTG3" s="642"/>
      <c r="UTH3" s="642"/>
      <c r="UTI3" s="642"/>
      <c r="UTJ3" s="642"/>
      <c r="UTK3" s="642"/>
      <c r="UTL3" s="642"/>
      <c r="UTM3" s="642"/>
      <c r="UTN3" s="642"/>
      <c r="UTO3" s="642"/>
      <c r="UTP3" s="642"/>
      <c r="UTQ3" s="642"/>
      <c r="UTR3" s="642"/>
      <c r="UTS3" s="642"/>
      <c r="UTT3" s="642"/>
      <c r="UTU3" s="642"/>
      <c r="UTV3" s="642"/>
      <c r="UTW3" s="642"/>
      <c r="UTX3" s="642"/>
      <c r="UTY3" s="642"/>
      <c r="UTZ3" s="642"/>
      <c r="UUA3" s="642"/>
      <c r="UUB3" s="642"/>
      <c r="UUC3" s="642"/>
      <c r="UUD3" s="642"/>
      <c r="UUE3" s="642"/>
      <c r="UUF3" s="642"/>
      <c r="UUG3" s="642"/>
      <c r="UUH3" s="642"/>
      <c r="UUI3" s="642"/>
      <c r="UUJ3" s="642"/>
      <c r="UUK3" s="642"/>
      <c r="UUL3" s="642"/>
      <c r="UUM3" s="642"/>
      <c r="UUN3" s="642"/>
      <c r="UUO3" s="642"/>
      <c r="UUP3" s="642"/>
      <c r="UUQ3" s="642"/>
      <c r="UUR3" s="642"/>
      <c r="UUS3" s="642"/>
      <c r="UUT3" s="642"/>
      <c r="UUU3" s="642"/>
      <c r="UUV3" s="642"/>
      <c r="UUW3" s="642"/>
      <c r="UUX3" s="642"/>
      <c r="UUY3" s="642"/>
      <c r="UUZ3" s="642"/>
      <c r="UVA3" s="642"/>
      <c r="UVB3" s="642"/>
      <c r="UVC3" s="642"/>
      <c r="UVD3" s="642"/>
      <c r="UVE3" s="642"/>
      <c r="UVF3" s="642"/>
      <c r="UVG3" s="642"/>
      <c r="UVH3" s="642"/>
      <c r="UVI3" s="642"/>
      <c r="UVJ3" s="642"/>
      <c r="UVK3" s="642"/>
      <c r="UVL3" s="642"/>
      <c r="UVM3" s="642"/>
      <c r="UVN3" s="642"/>
      <c r="UVO3" s="642"/>
      <c r="UVP3" s="642"/>
      <c r="UVQ3" s="642"/>
      <c r="UVR3" s="642"/>
      <c r="UVS3" s="642"/>
      <c r="UVT3" s="642"/>
      <c r="UVU3" s="642"/>
      <c r="UVV3" s="642"/>
      <c r="UVW3" s="642"/>
      <c r="UVX3" s="642"/>
      <c r="UVY3" s="642"/>
      <c r="UVZ3" s="642"/>
      <c r="UWA3" s="642"/>
      <c r="UWB3" s="642"/>
      <c r="UWC3" s="642"/>
      <c r="UWD3" s="642"/>
      <c r="UWE3" s="642"/>
      <c r="UWF3" s="642"/>
      <c r="UWG3" s="642"/>
      <c r="UWH3" s="642"/>
      <c r="UWI3" s="642"/>
      <c r="UWJ3" s="642"/>
      <c r="UWK3" s="642"/>
      <c r="UWL3" s="642"/>
      <c r="UWM3" s="642"/>
      <c r="UWN3" s="642"/>
      <c r="UWO3" s="642"/>
      <c r="UWP3" s="642"/>
      <c r="UWQ3" s="642"/>
      <c r="UWR3" s="642"/>
      <c r="UWS3" s="642"/>
      <c r="UWT3" s="642"/>
      <c r="UWU3" s="642"/>
      <c r="UWV3" s="642"/>
      <c r="UWW3" s="642"/>
      <c r="UWX3" s="642"/>
      <c r="UWY3" s="642"/>
      <c r="UWZ3" s="642"/>
      <c r="UXA3" s="642"/>
      <c r="UXB3" s="642"/>
      <c r="UXC3" s="642"/>
      <c r="UXD3" s="642"/>
      <c r="UXE3" s="642"/>
      <c r="UXF3" s="642"/>
      <c r="UXG3" s="642"/>
      <c r="UXH3" s="642"/>
      <c r="UXI3" s="642"/>
      <c r="UXJ3" s="642"/>
      <c r="UXK3" s="642"/>
      <c r="UXL3" s="642"/>
      <c r="UXM3" s="642"/>
      <c r="UXN3" s="642"/>
      <c r="UXO3" s="642"/>
      <c r="UXP3" s="642"/>
      <c r="UXQ3" s="642"/>
      <c r="UXR3" s="642"/>
      <c r="UXS3" s="642"/>
      <c r="UXT3" s="642"/>
      <c r="UXU3" s="642"/>
      <c r="UXV3" s="642"/>
      <c r="UXW3" s="642"/>
      <c r="UXX3" s="642"/>
      <c r="UXY3" s="642"/>
      <c r="UXZ3" s="642"/>
      <c r="UYA3" s="642"/>
      <c r="UYB3" s="642"/>
      <c r="UYC3" s="642"/>
      <c r="UYD3" s="642"/>
      <c r="UYE3" s="642"/>
      <c r="UYF3" s="642"/>
      <c r="UYG3" s="642"/>
      <c r="UYH3" s="642"/>
      <c r="UYI3" s="642"/>
      <c r="UYJ3" s="642"/>
      <c r="UYK3" s="642"/>
      <c r="UYL3" s="642"/>
      <c r="UYM3" s="642"/>
      <c r="UYN3" s="642"/>
      <c r="UYO3" s="642"/>
      <c r="UYP3" s="642"/>
      <c r="UYQ3" s="642"/>
      <c r="UYR3" s="642"/>
      <c r="UYS3" s="642"/>
      <c r="UYT3" s="642"/>
      <c r="UYU3" s="642"/>
      <c r="UYV3" s="642"/>
      <c r="UYW3" s="642"/>
      <c r="UYX3" s="642"/>
      <c r="UYY3" s="642"/>
      <c r="UYZ3" s="642"/>
      <c r="UZA3" s="642"/>
      <c r="UZB3" s="642"/>
      <c r="UZC3" s="642"/>
      <c r="UZD3" s="642"/>
      <c r="UZE3" s="642"/>
      <c r="UZF3" s="642"/>
      <c r="UZG3" s="642"/>
      <c r="UZH3" s="642"/>
      <c r="UZI3" s="642"/>
      <c r="UZJ3" s="642"/>
      <c r="UZK3" s="642"/>
      <c r="UZL3" s="642"/>
      <c r="UZM3" s="642"/>
      <c r="UZN3" s="642"/>
      <c r="UZO3" s="642"/>
      <c r="UZP3" s="642"/>
      <c r="UZQ3" s="642"/>
      <c r="UZR3" s="642"/>
      <c r="UZS3" s="642"/>
      <c r="UZT3" s="642"/>
      <c r="UZU3" s="642"/>
      <c r="UZV3" s="642"/>
      <c r="UZW3" s="642"/>
      <c r="UZX3" s="642"/>
      <c r="UZY3" s="642"/>
      <c r="UZZ3" s="642"/>
      <c r="VAA3" s="642"/>
      <c r="VAB3" s="642"/>
      <c r="VAC3" s="642"/>
      <c r="VAD3" s="642"/>
      <c r="VAE3" s="642"/>
      <c r="VAF3" s="642"/>
      <c r="VAG3" s="642"/>
      <c r="VAH3" s="642"/>
      <c r="VAI3" s="642"/>
      <c r="VAJ3" s="642"/>
      <c r="VAK3" s="642"/>
      <c r="VAL3" s="642"/>
      <c r="VAM3" s="642"/>
      <c r="VAN3" s="642"/>
      <c r="VAO3" s="642"/>
      <c r="VAP3" s="642"/>
      <c r="VAQ3" s="642"/>
      <c r="VAR3" s="642"/>
      <c r="VAS3" s="642"/>
      <c r="VAT3" s="642"/>
      <c r="VAU3" s="642"/>
      <c r="VAV3" s="642"/>
      <c r="VAW3" s="642"/>
      <c r="VAX3" s="642"/>
      <c r="VAY3" s="642"/>
      <c r="VAZ3" s="642"/>
      <c r="VBA3" s="642"/>
      <c r="VBB3" s="642"/>
      <c r="VBC3" s="642"/>
      <c r="VBD3" s="642"/>
      <c r="VBE3" s="642"/>
      <c r="VBF3" s="642"/>
      <c r="VBG3" s="642"/>
      <c r="VBH3" s="642"/>
      <c r="VBI3" s="642"/>
      <c r="VBJ3" s="642"/>
      <c r="VBK3" s="642"/>
      <c r="VBL3" s="642"/>
      <c r="VBM3" s="642"/>
      <c r="VBN3" s="642"/>
      <c r="VBO3" s="642"/>
      <c r="VBP3" s="642"/>
      <c r="VBQ3" s="642"/>
      <c r="VBR3" s="642"/>
      <c r="VBS3" s="642"/>
      <c r="VBT3" s="642"/>
      <c r="VBU3" s="642"/>
      <c r="VBV3" s="642"/>
      <c r="VBW3" s="642"/>
      <c r="VBX3" s="642"/>
      <c r="VBY3" s="642"/>
      <c r="VBZ3" s="642"/>
      <c r="VCA3" s="642"/>
      <c r="VCB3" s="642"/>
      <c r="VCC3" s="642"/>
      <c r="VCD3" s="642"/>
      <c r="VCE3" s="642"/>
      <c r="VCF3" s="642"/>
      <c r="VCG3" s="642"/>
      <c r="VCH3" s="642"/>
      <c r="VCI3" s="642"/>
      <c r="VCJ3" s="642"/>
      <c r="VCK3" s="642"/>
      <c r="VCL3" s="642"/>
      <c r="VCM3" s="642"/>
      <c r="VCN3" s="642"/>
      <c r="VCO3" s="642"/>
      <c r="VCP3" s="642"/>
      <c r="VCQ3" s="642"/>
      <c r="VCR3" s="642"/>
      <c r="VCS3" s="642"/>
      <c r="VCT3" s="642"/>
      <c r="VCU3" s="642"/>
      <c r="VCV3" s="642"/>
      <c r="VCW3" s="642"/>
      <c r="VCX3" s="642"/>
      <c r="VCY3" s="642"/>
      <c r="VCZ3" s="642"/>
      <c r="VDA3" s="642"/>
      <c r="VDB3" s="642"/>
      <c r="VDC3" s="642"/>
      <c r="VDD3" s="642"/>
      <c r="VDE3" s="642"/>
      <c r="VDF3" s="642"/>
      <c r="VDG3" s="642"/>
      <c r="VDH3" s="642"/>
      <c r="VDI3" s="642"/>
      <c r="VDJ3" s="642"/>
      <c r="VDK3" s="642"/>
      <c r="VDL3" s="642"/>
      <c r="VDM3" s="642"/>
      <c r="VDN3" s="642"/>
      <c r="VDO3" s="642"/>
      <c r="VDP3" s="642"/>
      <c r="VDQ3" s="642"/>
      <c r="VDR3" s="642"/>
      <c r="VDS3" s="642"/>
      <c r="VDT3" s="642"/>
      <c r="VDU3" s="642"/>
      <c r="VDV3" s="642"/>
      <c r="VDW3" s="642"/>
      <c r="VDX3" s="642"/>
      <c r="VDY3" s="642"/>
      <c r="VDZ3" s="642"/>
      <c r="VEA3" s="642"/>
      <c r="VEB3" s="642"/>
      <c r="VEC3" s="642"/>
      <c r="VED3" s="642"/>
      <c r="VEE3" s="642"/>
      <c r="VEF3" s="642"/>
      <c r="VEG3" s="642"/>
      <c r="VEH3" s="642"/>
      <c r="VEI3" s="642"/>
      <c r="VEJ3" s="642"/>
      <c r="VEK3" s="642"/>
      <c r="VEL3" s="642"/>
      <c r="VEM3" s="642"/>
      <c r="VEN3" s="642"/>
      <c r="VEO3" s="642"/>
      <c r="VEP3" s="642"/>
      <c r="VEQ3" s="642"/>
      <c r="VER3" s="642"/>
      <c r="VES3" s="642"/>
      <c r="VET3" s="642"/>
      <c r="VEU3" s="642"/>
      <c r="VEV3" s="642"/>
      <c r="VEW3" s="642"/>
      <c r="VEX3" s="642"/>
      <c r="VEY3" s="642"/>
      <c r="VEZ3" s="642"/>
      <c r="VFA3" s="642"/>
      <c r="VFB3" s="642"/>
      <c r="VFC3" s="642"/>
      <c r="VFD3" s="642"/>
      <c r="VFE3" s="642"/>
      <c r="VFF3" s="642"/>
      <c r="VFG3" s="642"/>
      <c r="VFH3" s="642"/>
      <c r="VFI3" s="642"/>
      <c r="VFJ3" s="642"/>
      <c r="VFK3" s="642"/>
      <c r="VFL3" s="642"/>
      <c r="VFM3" s="642"/>
      <c r="VFN3" s="642"/>
      <c r="VFO3" s="642"/>
      <c r="VFP3" s="642"/>
      <c r="VFQ3" s="642"/>
      <c r="VFR3" s="642"/>
      <c r="VFS3" s="642"/>
      <c r="VFT3" s="642"/>
      <c r="VFU3" s="642"/>
      <c r="VFV3" s="642"/>
      <c r="VFW3" s="642"/>
      <c r="VFX3" s="642"/>
      <c r="VFY3" s="642"/>
      <c r="VFZ3" s="642"/>
      <c r="VGA3" s="642"/>
      <c r="VGB3" s="642"/>
      <c r="VGC3" s="642"/>
      <c r="VGD3" s="642"/>
      <c r="VGE3" s="642"/>
      <c r="VGF3" s="642"/>
      <c r="VGG3" s="642"/>
      <c r="VGH3" s="642"/>
      <c r="VGI3" s="642"/>
      <c r="VGJ3" s="642"/>
      <c r="VGK3" s="642"/>
      <c r="VGL3" s="642"/>
      <c r="VGM3" s="642"/>
      <c r="VGN3" s="642"/>
      <c r="VGO3" s="642"/>
      <c r="VGP3" s="642"/>
      <c r="VGQ3" s="642"/>
      <c r="VGR3" s="642"/>
      <c r="VGS3" s="642"/>
      <c r="VGT3" s="642"/>
      <c r="VGU3" s="642"/>
      <c r="VGV3" s="642"/>
      <c r="VGW3" s="642"/>
      <c r="VGX3" s="642"/>
      <c r="VGY3" s="642"/>
      <c r="VGZ3" s="642"/>
      <c r="VHA3" s="642"/>
      <c r="VHB3" s="642"/>
      <c r="VHC3" s="642"/>
      <c r="VHD3" s="642"/>
      <c r="VHE3" s="642"/>
      <c r="VHF3" s="642"/>
      <c r="VHG3" s="642"/>
      <c r="VHH3" s="642"/>
      <c r="VHI3" s="642"/>
      <c r="VHJ3" s="642"/>
      <c r="VHK3" s="642"/>
      <c r="VHL3" s="642"/>
      <c r="VHM3" s="642"/>
      <c r="VHN3" s="642"/>
      <c r="VHO3" s="642"/>
      <c r="VHP3" s="642"/>
      <c r="VHQ3" s="642"/>
      <c r="VHR3" s="642"/>
      <c r="VHS3" s="642"/>
      <c r="VHT3" s="642"/>
      <c r="VHU3" s="642"/>
      <c r="VHV3" s="642"/>
      <c r="VHW3" s="642"/>
      <c r="VHX3" s="642"/>
      <c r="VHY3" s="642"/>
      <c r="VHZ3" s="642"/>
      <c r="VIA3" s="642"/>
      <c r="VIB3" s="642"/>
      <c r="VIC3" s="642"/>
      <c r="VID3" s="642"/>
      <c r="VIE3" s="642"/>
      <c r="VIF3" s="642"/>
      <c r="VIG3" s="642"/>
      <c r="VIH3" s="642"/>
      <c r="VII3" s="642"/>
      <c r="VIJ3" s="642"/>
      <c r="VIK3" s="642"/>
      <c r="VIL3" s="642"/>
      <c r="VIM3" s="642"/>
      <c r="VIN3" s="642"/>
      <c r="VIO3" s="642"/>
      <c r="VIP3" s="642"/>
      <c r="VIQ3" s="642"/>
      <c r="VIR3" s="642"/>
      <c r="VIS3" s="642"/>
      <c r="VIT3" s="642"/>
      <c r="VIU3" s="642"/>
      <c r="VIV3" s="642"/>
      <c r="VIW3" s="642"/>
      <c r="VIX3" s="642"/>
      <c r="VIY3" s="642"/>
      <c r="VIZ3" s="642"/>
      <c r="VJA3" s="642"/>
      <c r="VJB3" s="642"/>
      <c r="VJC3" s="642"/>
      <c r="VJD3" s="642"/>
      <c r="VJE3" s="642"/>
      <c r="VJF3" s="642"/>
      <c r="VJG3" s="642"/>
      <c r="VJH3" s="642"/>
      <c r="VJI3" s="642"/>
      <c r="VJJ3" s="642"/>
      <c r="VJK3" s="642"/>
      <c r="VJL3" s="642"/>
      <c r="VJM3" s="642"/>
      <c r="VJN3" s="642"/>
      <c r="VJO3" s="642"/>
      <c r="VJP3" s="642"/>
      <c r="VJQ3" s="642"/>
      <c r="VJR3" s="642"/>
      <c r="VJS3" s="642"/>
      <c r="VJT3" s="642"/>
      <c r="VJU3" s="642"/>
      <c r="VJV3" s="642"/>
      <c r="VJW3" s="642"/>
      <c r="VJX3" s="642"/>
      <c r="VJY3" s="642"/>
      <c r="VJZ3" s="642"/>
      <c r="VKA3" s="642"/>
      <c r="VKB3" s="642"/>
      <c r="VKC3" s="642"/>
      <c r="VKD3" s="642"/>
      <c r="VKE3" s="642"/>
      <c r="VKF3" s="642"/>
      <c r="VKG3" s="642"/>
      <c r="VKH3" s="642"/>
      <c r="VKI3" s="642"/>
      <c r="VKJ3" s="642"/>
      <c r="VKK3" s="642"/>
      <c r="VKL3" s="642"/>
      <c r="VKM3" s="642"/>
      <c r="VKN3" s="642"/>
      <c r="VKO3" s="642"/>
      <c r="VKP3" s="642"/>
      <c r="VKQ3" s="642"/>
      <c r="VKR3" s="642"/>
      <c r="VKS3" s="642"/>
      <c r="VKT3" s="642"/>
      <c r="VKU3" s="642"/>
      <c r="VKV3" s="642"/>
      <c r="VKW3" s="642"/>
      <c r="VKX3" s="642"/>
      <c r="VKY3" s="642"/>
      <c r="VKZ3" s="642"/>
      <c r="VLA3" s="642"/>
      <c r="VLB3" s="642"/>
      <c r="VLC3" s="642"/>
      <c r="VLD3" s="642"/>
      <c r="VLE3" s="642"/>
      <c r="VLF3" s="642"/>
      <c r="VLG3" s="642"/>
      <c r="VLH3" s="642"/>
      <c r="VLI3" s="642"/>
      <c r="VLJ3" s="642"/>
      <c r="VLK3" s="642"/>
      <c r="VLL3" s="642"/>
      <c r="VLM3" s="642"/>
      <c r="VLN3" s="642"/>
      <c r="VLO3" s="642"/>
      <c r="VLP3" s="642"/>
      <c r="VLQ3" s="642"/>
      <c r="VLR3" s="642"/>
      <c r="VLS3" s="642"/>
      <c r="VLT3" s="642"/>
      <c r="VLU3" s="642"/>
      <c r="VLV3" s="642"/>
      <c r="VLW3" s="642"/>
      <c r="VLX3" s="642"/>
      <c r="VLY3" s="642"/>
      <c r="VLZ3" s="642"/>
      <c r="VMA3" s="642"/>
      <c r="VMB3" s="642"/>
      <c r="VMC3" s="642"/>
      <c r="VMD3" s="642"/>
      <c r="VME3" s="642"/>
      <c r="VMF3" s="642"/>
      <c r="VMG3" s="642"/>
      <c r="VMH3" s="642"/>
      <c r="VMI3" s="642"/>
      <c r="VMJ3" s="642"/>
      <c r="VMK3" s="642"/>
      <c r="VML3" s="642"/>
      <c r="VMM3" s="642"/>
      <c r="VMN3" s="642"/>
      <c r="VMO3" s="642"/>
      <c r="VMP3" s="642"/>
      <c r="VMQ3" s="642"/>
      <c r="VMR3" s="642"/>
      <c r="VMS3" s="642"/>
      <c r="VMT3" s="642"/>
      <c r="VMU3" s="642"/>
      <c r="VMV3" s="642"/>
      <c r="VMW3" s="642"/>
      <c r="VMX3" s="642"/>
      <c r="VMY3" s="642"/>
      <c r="VMZ3" s="642"/>
      <c r="VNA3" s="642"/>
      <c r="VNB3" s="642"/>
      <c r="VNC3" s="642"/>
      <c r="VND3" s="642"/>
      <c r="VNE3" s="642"/>
      <c r="VNF3" s="642"/>
      <c r="VNG3" s="642"/>
      <c r="VNH3" s="642"/>
      <c r="VNI3" s="642"/>
      <c r="VNJ3" s="642"/>
      <c r="VNK3" s="642"/>
      <c r="VNL3" s="642"/>
      <c r="VNM3" s="642"/>
      <c r="VNN3" s="642"/>
      <c r="VNO3" s="642"/>
      <c r="VNP3" s="642"/>
      <c r="VNQ3" s="642"/>
      <c r="VNR3" s="642"/>
      <c r="VNS3" s="642"/>
      <c r="VNT3" s="642"/>
      <c r="VNU3" s="642"/>
      <c r="VNV3" s="642"/>
      <c r="VNW3" s="642"/>
      <c r="VNX3" s="642"/>
      <c r="VNY3" s="642"/>
      <c r="VNZ3" s="642"/>
      <c r="VOA3" s="642"/>
      <c r="VOB3" s="642"/>
      <c r="VOC3" s="642"/>
      <c r="VOD3" s="642"/>
      <c r="VOE3" s="642"/>
      <c r="VOF3" s="642"/>
      <c r="VOG3" s="642"/>
      <c r="VOH3" s="642"/>
      <c r="VOI3" s="642"/>
      <c r="VOJ3" s="642"/>
      <c r="VOK3" s="642"/>
      <c r="VOL3" s="642"/>
      <c r="VOM3" s="642"/>
      <c r="VON3" s="642"/>
      <c r="VOO3" s="642"/>
      <c r="VOP3" s="642"/>
      <c r="VOQ3" s="642"/>
      <c r="VOR3" s="642"/>
      <c r="VOS3" s="642"/>
      <c r="VOT3" s="642"/>
      <c r="VOU3" s="642"/>
      <c r="VOV3" s="642"/>
      <c r="VOW3" s="642"/>
      <c r="VOX3" s="642"/>
      <c r="VOY3" s="642"/>
      <c r="VOZ3" s="642"/>
      <c r="VPA3" s="642"/>
      <c r="VPB3" s="642"/>
      <c r="VPC3" s="642"/>
      <c r="VPD3" s="642"/>
      <c r="VPE3" s="642"/>
      <c r="VPF3" s="642"/>
      <c r="VPG3" s="642"/>
      <c r="VPH3" s="642"/>
      <c r="VPI3" s="642"/>
      <c r="VPJ3" s="642"/>
      <c r="VPK3" s="642"/>
      <c r="VPL3" s="642"/>
      <c r="VPM3" s="642"/>
      <c r="VPN3" s="642"/>
      <c r="VPO3" s="642"/>
      <c r="VPP3" s="642"/>
      <c r="VPQ3" s="642"/>
      <c r="VPR3" s="642"/>
      <c r="VPS3" s="642"/>
      <c r="VPT3" s="642"/>
      <c r="VPU3" s="642"/>
      <c r="VPV3" s="642"/>
      <c r="VPW3" s="642"/>
      <c r="VPX3" s="642"/>
      <c r="VPY3" s="642"/>
      <c r="VPZ3" s="642"/>
      <c r="VQA3" s="642"/>
      <c r="VQB3" s="642"/>
      <c r="VQC3" s="642"/>
      <c r="VQD3" s="642"/>
      <c r="VQE3" s="642"/>
      <c r="VQF3" s="642"/>
      <c r="VQG3" s="642"/>
      <c r="VQH3" s="642"/>
      <c r="VQI3" s="642"/>
      <c r="VQJ3" s="642"/>
      <c r="VQK3" s="642"/>
      <c r="VQL3" s="642"/>
      <c r="VQM3" s="642"/>
      <c r="VQN3" s="642"/>
      <c r="VQO3" s="642"/>
      <c r="VQP3" s="642"/>
      <c r="VQQ3" s="642"/>
      <c r="VQR3" s="642"/>
      <c r="VQS3" s="642"/>
      <c r="VQT3" s="642"/>
      <c r="VQU3" s="642"/>
      <c r="VQV3" s="642"/>
      <c r="VQW3" s="642"/>
      <c r="VQX3" s="642"/>
      <c r="VQY3" s="642"/>
      <c r="VQZ3" s="642"/>
      <c r="VRA3" s="642"/>
      <c r="VRB3" s="642"/>
      <c r="VRC3" s="642"/>
      <c r="VRD3" s="642"/>
      <c r="VRE3" s="642"/>
      <c r="VRF3" s="642"/>
      <c r="VRG3" s="642"/>
      <c r="VRH3" s="642"/>
      <c r="VRI3" s="642"/>
      <c r="VRJ3" s="642"/>
      <c r="VRK3" s="642"/>
      <c r="VRL3" s="642"/>
      <c r="VRM3" s="642"/>
      <c r="VRN3" s="642"/>
      <c r="VRO3" s="642"/>
      <c r="VRP3" s="642"/>
      <c r="VRQ3" s="642"/>
      <c r="VRR3" s="642"/>
      <c r="VRS3" s="642"/>
      <c r="VRT3" s="642"/>
      <c r="VRU3" s="642"/>
      <c r="VRV3" s="642"/>
      <c r="VRW3" s="642"/>
      <c r="VRX3" s="642"/>
      <c r="VRY3" s="642"/>
      <c r="VRZ3" s="642"/>
      <c r="VSA3" s="642"/>
      <c r="VSB3" s="642"/>
      <c r="VSC3" s="642"/>
      <c r="VSD3" s="642"/>
      <c r="VSE3" s="642"/>
      <c r="VSF3" s="642"/>
      <c r="VSG3" s="642"/>
      <c r="VSH3" s="642"/>
      <c r="VSI3" s="642"/>
      <c r="VSJ3" s="642"/>
      <c r="VSK3" s="642"/>
      <c r="VSL3" s="642"/>
      <c r="VSM3" s="642"/>
      <c r="VSN3" s="642"/>
      <c r="VSO3" s="642"/>
      <c r="VSP3" s="642"/>
      <c r="VSQ3" s="642"/>
      <c r="VSR3" s="642"/>
      <c r="VSS3" s="642"/>
      <c r="VST3" s="642"/>
      <c r="VSU3" s="642"/>
      <c r="VSV3" s="642"/>
      <c r="VSW3" s="642"/>
      <c r="VSX3" s="642"/>
      <c r="VSY3" s="642"/>
      <c r="VSZ3" s="642"/>
      <c r="VTA3" s="642"/>
      <c r="VTB3" s="642"/>
      <c r="VTC3" s="642"/>
      <c r="VTD3" s="642"/>
      <c r="VTE3" s="642"/>
      <c r="VTF3" s="642"/>
      <c r="VTG3" s="642"/>
      <c r="VTH3" s="642"/>
      <c r="VTI3" s="642"/>
      <c r="VTJ3" s="642"/>
      <c r="VTK3" s="642"/>
      <c r="VTL3" s="642"/>
      <c r="VTM3" s="642"/>
      <c r="VTN3" s="642"/>
      <c r="VTO3" s="642"/>
      <c r="VTP3" s="642"/>
      <c r="VTQ3" s="642"/>
      <c r="VTR3" s="642"/>
      <c r="VTS3" s="642"/>
      <c r="VTT3" s="642"/>
      <c r="VTU3" s="642"/>
      <c r="VTV3" s="642"/>
      <c r="VTW3" s="642"/>
      <c r="VTX3" s="642"/>
      <c r="VTY3" s="642"/>
      <c r="VTZ3" s="642"/>
      <c r="VUA3" s="642"/>
      <c r="VUB3" s="642"/>
      <c r="VUC3" s="642"/>
      <c r="VUD3" s="642"/>
      <c r="VUE3" s="642"/>
      <c r="VUF3" s="642"/>
      <c r="VUG3" s="642"/>
      <c r="VUH3" s="642"/>
      <c r="VUI3" s="642"/>
      <c r="VUJ3" s="642"/>
      <c r="VUK3" s="642"/>
      <c r="VUL3" s="642"/>
      <c r="VUM3" s="642"/>
      <c r="VUN3" s="642"/>
      <c r="VUO3" s="642"/>
      <c r="VUP3" s="642"/>
      <c r="VUQ3" s="642"/>
      <c r="VUR3" s="642"/>
      <c r="VUS3" s="642"/>
      <c r="VUT3" s="642"/>
      <c r="VUU3" s="642"/>
      <c r="VUV3" s="642"/>
      <c r="VUW3" s="642"/>
      <c r="VUX3" s="642"/>
      <c r="VUY3" s="642"/>
      <c r="VUZ3" s="642"/>
      <c r="VVA3" s="642"/>
      <c r="VVB3" s="642"/>
      <c r="VVC3" s="642"/>
      <c r="VVD3" s="642"/>
      <c r="VVE3" s="642"/>
      <c r="VVF3" s="642"/>
      <c r="VVG3" s="642"/>
      <c r="VVH3" s="642"/>
      <c r="VVI3" s="642"/>
      <c r="VVJ3" s="642"/>
      <c r="VVK3" s="642"/>
      <c r="VVL3" s="642"/>
      <c r="VVM3" s="642"/>
      <c r="VVN3" s="642"/>
      <c r="VVO3" s="642"/>
      <c r="VVP3" s="642"/>
      <c r="VVQ3" s="642"/>
      <c r="VVR3" s="642"/>
      <c r="VVS3" s="642"/>
      <c r="VVT3" s="642"/>
      <c r="VVU3" s="642"/>
      <c r="VVV3" s="642"/>
      <c r="VVW3" s="642"/>
      <c r="VVX3" s="642"/>
      <c r="VVY3" s="642"/>
      <c r="VVZ3" s="642"/>
      <c r="VWA3" s="642"/>
      <c r="VWB3" s="642"/>
      <c r="VWC3" s="642"/>
      <c r="VWD3" s="642"/>
      <c r="VWE3" s="642"/>
      <c r="VWF3" s="642"/>
      <c r="VWG3" s="642"/>
      <c r="VWH3" s="642"/>
      <c r="VWI3" s="642"/>
      <c r="VWJ3" s="642"/>
      <c r="VWK3" s="642"/>
      <c r="VWL3" s="642"/>
      <c r="VWM3" s="642"/>
      <c r="VWN3" s="642"/>
      <c r="VWO3" s="642"/>
      <c r="VWP3" s="642"/>
      <c r="VWQ3" s="642"/>
      <c r="VWR3" s="642"/>
      <c r="VWS3" s="642"/>
      <c r="VWT3" s="642"/>
      <c r="VWU3" s="642"/>
      <c r="VWV3" s="642"/>
      <c r="VWW3" s="642"/>
      <c r="VWX3" s="642"/>
      <c r="VWY3" s="642"/>
      <c r="VWZ3" s="642"/>
      <c r="VXA3" s="642"/>
      <c r="VXB3" s="642"/>
      <c r="VXC3" s="642"/>
      <c r="VXD3" s="642"/>
      <c r="VXE3" s="642"/>
      <c r="VXF3" s="642"/>
      <c r="VXG3" s="642"/>
      <c r="VXH3" s="642"/>
      <c r="VXI3" s="642"/>
      <c r="VXJ3" s="642"/>
      <c r="VXK3" s="642"/>
      <c r="VXL3" s="642"/>
      <c r="VXM3" s="642"/>
      <c r="VXN3" s="642"/>
      <c r="VXO3" s="642"/>
      <c r="VXP3" s="642"/>
      <c r="VXQ3" s="642"/>
      <c r="VXR3" s="642"/>
      <c r="VXS3" s="642"/>
      <c r="VXT3" s="642"/>
      <c r="VXU3" s="642"/>
      <c r="VXV3" s="642"/>
      <c r="VXW3" s="642"/>
      <c r="VXX3" s="642"/>
      <c r="VXY3" s="642"/>
      <c r="VXZ3" s="642"/>
      <c r="VYA3" s="642"/>
      <c r="VYB3" s="642"/>
      <c r="VYC3" s="642"/>
      <c r="VYD3" s="642"/>
      <c r="VYE3" s="642"/>
      <c r="VYF3" s="642"/>
      <c r="VYG3" s="642"/>
      <c r="VYH3" s="642"/>
      <c r="VYI3" s="642"/>
      <c r="VYJ3" s="642"/>
      <c r="VYK3" s="642"/>
      <c r="VYL3" s="642"/>
      <c r="VYM3" s="642"/>
      <c r="VYN3" s="642"/>
      <c r="VYO3" s="642"/>
      <c r="VYP3" s="642"/>
      <c r="VYQ3" s="642"/>
      <c r="VYR3" s="642"/>
      <c r="VYS3" s="642"/>
      <c r="VYT3" s="642"/>
      <c r="VYU3" s="642"/>
      <c r="VYV3" s="642"/>
      <c r="VYW3" s="642"/>
      <c r="VYX3" s="642"/>
      <c r="VYY3" s="642"/>
      <c r="VYZ3" s="642"/>
      <c r="VZA3" s="642"/>
      <c r="VZB3" s="642"/>
      <c r="VZC3" s="642"/>
      <c r="VZD3" s="642"/>
      <c r="VZE3" s="642"/>
      <c r="VZF3" s="642"/>
      <c r="VZG3" s="642"/>
      <c r="VZH3" s="642"/>
      <c r="VZI3" s="642"/>
      <c r="VZJ3" s="642"/>
      <c r="VZK3" s="642"/>
      <c r="VZL3" s="642"/>
      <c r="VZM3" s="642"/>
      <c r="VZN3" s="642"/>
      <c r="VZO3" s="642"/>
      <c r="VZP3" s="642"/>
      <c r="VZQ3" s="642"/>
      <c r="VZR3" s="642"/>
      <c r="VZS3" s="642"/>
      <c r="VZT3" s="642"/>
      <c r="VZU3" s="642"/>
      <c r="VZV3" s="642"/>
      <c r="VZW3" s="642"/>
      <c r="VZX3" s="642"/>
      <c r="VZY3" s="642"/>
      <c r="VZZ3" s="642"/>
      <c r="WAA3" s="642"/>
      <c r="WAB3" s="642"/>
      <c r="WAC3" s="642"/>
      <c r="WAD3" s="642"/>
      <c r="WAE3" s="642"/>
      <c r="WAF3" s="642"/>
      <c r="WAG3" s="642"/>
      <c r="WAH3" s="642"/>
      <c r="WAI3" s="642"/>
      <c r="WAJ3" s="642"/>
      <c r="WAK3" s="642"/>
      <c r="WAL3" s="642"/>
      <c r="WAM3" s="642"/>
      <c r="WAN3" s="642"/>
      <c r="WAO3" s="642"/>
      <c r="WAP3" s="642"/>
      <c r="WAQ3" s="642"/>
      <c r="WAR3" s="642"/>
      <c r="WAS3" s="642"/>
      <c r="WAT3" s="642"/>
      <c r="WAU3" s="642"/>
      <c r="WAV3" s="642"/>
      <c r="WAW3" s="642"/>
      <c r="WAX3" s="642"/>
      <c r="WAY3" s="642"/>
      <c r="WAZ3" s="642"/>
      <c r="WBA3" s="642"/>
      <c r="WBB3" s="642"/>
      <c r="WBC3" s="642"/>
      <c r="WBD3" s="642"/>
      <c r="WBE3" s="642"/>
      <c r="WBF3" s="642"/>
      <c r="WBG3" s="642"/>
      <c r="WBH3" s="642"/>
      <c r="WBI3" s="642"/>
      <c r="WBJ3" s="642"/>
      <c r="WBK3" s="642"/>
      <c r="WBL3" s="642"/>
      <c r="WBM3" s="642"/>
      <c r="WBN3" s="642"/>
      <c r="WBO3" s="642"/>
      <c r="WBP3" s="642"/>
      <c r="WBQ3" s="642"/>
      <c r="WBR3" s="642"/>
      <c r="WBS3" s="642"/>
      <c r="WBT3" s="642"/>
      <c r="WBU3" s="642"/>
      <c r="WBV3" s="642"/>
      <c r="WBW3" s="642"/>
      <c r="WBX3" s="642"/>
      <c r="WBY3" s="642"/>
      <c r="WBZ3" s="642"/>
      <c r="WCA3" s="642"/>
      <c r="WCB3" s="642"/>
      <c r="WCC3" s="642"/>
      <c r="WCD3" s="642"/>
      <c r="WCE3" s="642"/>
      <c r="WCF3" s="642"/>
      <c r="WCG3" s="642"/>
      <c r="WCH3" s="642"/>
      <c r="WCI3" s="642"/>
      <c r="WCJ3" s="642"/>
      <c r="WCK3" s="642"/>
      <c r="WCL3" s="642"/>
      <c r="WCM3" s="642"/>
      <c r="WCN3" s="642"/>
      <c r="WCO3" s="642"/>
      <c r="WCP3" s="642"/>
      <c r="WCQ3" s="642"/>
      <c r="WCR3" s="642"/>
      <c r="WCS3" s="642"/>
      <c r="WCT3" s="642"/>
      <c r="WCU3" s="642"/>
      <c r="WCV3" s="642"/>
      <c r="WCW3" s="642"/>
      <c r="WCX3" s="642"/>
      <c r="WCY3" s="642"/>
      <c r="WCZ3" s="642"/>
      <c r="WDA3" s="642"/>
      <c r="WDB3" s="642"/>
      <c r="WDC3" s="642"/>
      <c r="WDD3" s="642"/>
      <c r="WDE3" s="642"/>
      <c r="WDF3" s="642"/>
      <c r="WDG3" s="642"/>
      <c r="WDH3" s="642"/>
      <c r="WDI3" s="642"/>
      <c r="WDJ3" s="642"/>
      <c r="WDK3" s="642"/>
      <c r="WDL3" s="642"/>
      <c r="WDM3" s="642"/>
      <c r="WDN3" s="642"/>
      <c r="WDO3" s="642"/>
      <c r="WDP3" s="642"/>
      <c r="WDQ3" s="642"/>
      <c r="WDR3" s="642"/>
      <c r="WDS3" s="642"/>
      <c r="WDT3" s="642"/>
      <c r="WDU3" s="642"/>
      <c r="WDV3" s="642"/>
      <c r="WDW3" s="642"/>
      <c r="WDX3" s="642"/>
      <c r="WDY3" s="642"/>
      <c r="WDZ3" s="642"/>
      <c r="WEA3" s="642"/>
      <c r="WEB3" s="642"/>
      <c r="WEC3" s="642"/>
      <c r="WED3" s="642"/>
      <c r="WEE3" s="642"/>
      <c r="WEF3" s="642"/>
      <c r="WEG3" s="642"/>
      <c r="WEH3" s="642"/>
      <c r="WEI3" s="642"/>
      <c r="WEJ3" s="642"/>
      <c r="WEK3" s="642"/>
      <c r="WEL3" s="642"/>
      <c r="WEM3" s="642"/>
      <c r="WEN3" s="642"/>
      <c r="WEO3" s="642"/>
      <c r="WEP3" s="642"/>
      <c r="WEQ3" s="642"/>
      <c r="WER3" s="642"/>
      <c r="WES3" s="642"/>
      <c r="WET3" s="642"/>
      <c r="WEU3" s="642"/>
      <c r="WEV3" s="642"/>
      <c r="WEW3" s="642"/>
      <c r="WEX3" s="642"/>
      <c r="WEY3" s="642"/>
      <c r="WEZ3" s="642"/>
      <c r="WFA3" s="642"/>
      <c r="WFB3" s="642"/>
      <c r="WFC3" s="642"/>
      <c r="WFD3" s="642"/>
      <c r="WFE3" s="642"/>
      <c r="WFF3" s="642"/>
      <c r="WFG3" s="642"/>
      <c r="WFH3" s="642"/>
      <c r="WFI3" s="642"/>
      <c r="WFJ3" s="642"/>
      <c r="WFK3" s="642"/>
      <c r="WFL3" s="642"/>
      <c r="WFM3" s="642"/>
      <c r="WFN3" s="642"/>
      <c r="WFO3" s="642"/>
      <c r="WFP3" s="642"/>
      <c r="WFQ3" s="642"/>
      <c r="WFR3" s="642"/>
      <c r="WFS3" s="642"/>
      <c r="WFT3" s="642"/>
      <c r="WFU3" s="642"/>
      <c r="WFV3" s="642"/>
      <c r="WFW3" s="642"/>
      <c r="WFX3" s="642"/>
      <c r="WFY3" s="642"/>
      <c r="WFZ3" s="642"/>
      <c r="WGA3" s="642"/>
      <c r="WGB3" s="642"/>
      <c r="WGC3" s="642"/>
      <c r="WGD3" s="642"/>
      <c r="WGE3" s="642"/>
      <c r="WGF3" s="642"/>
      <c r="WGG3" s="642"/>
      <c r="WGH3" s="642"/>
      <c r="WGI3" s="642"/>
      <c r="WGJ3" s="642"/>
      <c r="WGK3" s="642"/>
      <c r="WGL3" s="642"/>
      <c r="WGM3" s="642"/>
      <c r="WGN3" s="642"/>
      <c r="WGO3" s="642"/>
      <c r="WGP3" s="642"/>
      <c r="WGQ3" s="642"/>
      <c r="WGR3" s="642"/>
      <c r="WGS3" s="642"/>
      <c r="WGT3" s="642"/>
      <c r="WGU3" s="642"/>
      <c r="WGV3" s="642"/>
      <c r="WGW3" s="642"/>
      <c r="WGX3" s="642"/>
      <c r="WGY3" s="642"/>
      <c r="WGZ3" s="642"/>
      <c r="WHA3" s="642"/>
      <c r="WHB3" s="642"/>
      <c r="WHC3" s="642"/>
      <c r="WHD3" s="642"/>
      <c r="WHE3" s="642"/>
      <c r="WHF3" s="642"/>
      <c r="WHG3" s="642"/>
      <c r="WHH3" s="642"/>
      <c r="WHI3" s="642"/>
      <c r="WHJ3" s="642"/>
      <c r="WHK3" s="642"/>
      <c r="WHL3" s="642"/>
      <c r="WHM3" s="642"/>
      <c r="WHN3" s="642"/>
      <c r="WHO3" s="642"/>
      <c r="WHP3" s="642"/>
      <c r="WHQ3" s="642"/>
      <c r="WHR3" s="642"/>
      <c r="WHS3" s="642"/>
      <c r="WHT3" s="642"/>
      <c r="WHU3" s="642"/>
      <c r="WHV3" s="642"/>
      <c r="WHW3" s="642"/>
      <c r="WHX3" s="642"/>
      <c r="WHY3" s="642"/>
      <c r="WHZ3" s="642"/>
      <c r="WIA3" s="642"/>
      <c r="WIB3" s="642"/>
      <c r="WIC3" s="642"/>
      <c r="WID3" s="642"/>
      <c r="WIE3" s="642"/>
      <c r="WIF3" s="642"/>
      <c r="WIG3" s="642"/>
      <c r="WIH3" s="642"/>
      <c r="WII3" s="642"/>
      <c r="WIJ3" s="642"/>
      <c r="WIK3" s="642"/>
      <c r="WIL3" s="642"/>
      <c r="WIM3" s="642"/>
      <c r="WIN3" s="642"/>
      <c r="WIO3" s="642"/>
      <c r="WIP3" s="642"/>
      <c r="WIQ3" s="642"/>
      <c r="WIR3" s="642"/>
      <c r="WIS3" s="642"/>
      <c r="WIT3" s="642"/>
      <c r="WIU3" s="642"/>
      <c r="WIV3" s="642"/>
      <c r="WIW3" s="642"/>
      <c r="WIX3" s="642"/>
      <c r="WIY3" s="642"/>
      <c r="WIZ3" s="642"/>
      <c r="WJA3" s="642"/>
      <c r="WJB3" s="642"/>
      <c r="WJC3" s="642"/>
      <c r="WJD3" s="642"/>
      <c r="WJE3" s="642"/>
      <c r="WJF3" s="642"/>
      <c r="WJG3" s="642"/>
      <c r="WJH3" s="642"/>
      <c r="WJI3" s="642"/>
      <c r="WJJ3" s="642"/>
      <c r="WJK3" s="642"/>
      <c r="WJL3" s="642"/>
      <c r="WJM3" s="642"/>
      <c r="WJN3" s="642"/>
      <c r="WJO3" s="642"/>
      <c r="WJP3" s="642"/>
      <c r="WJQ3" s="642"/>
      <c r="WJR3" s="642"/>
      <c r="WJS3" s="642"/>
      <c r="WJT3" s="642"/>
      <c r="WJU3" s="642"/>
      <c r="WJV3" s="642"/>
      <c r="WJW3" s="642"/>
      <c r="WJX3" s="642"/>
      <c r="WJY3" s="642"/>
      <c r="WJZ3" s="642"/>
      <c r="WKA3" s="642"/>
      <c r="WKB3" s="642"/>
      <c r="WKC3" s="642"/>
      <c r="WKD3" s="642"/>
      <c r="WKE3" s="642"/>
      <c r="WKF3" s="642"/>
      <c r="WKG3" s="642"/>
      <c r="WKH3" s="642"/>
      <c r="WKI3" s="642"/>
      <c r="WKJ3" s="642"/>
      <c r="WKK3" s="642"/>
      <c r="WKL3" s="642"/>
      <c r="WKM3" s="642"/>
      <c r="WKN3" s="642"/>
      <c r="WKO3" s="642"/>
      <c r="WKP3" s="642"/>
      <c r="WKQ3" s="642"/>
      <c r="WKR3" s="642"/>
      <c r="WKS3" s="642"/>
      <c r="WKT3" s="642"/>
      <c r="WKU3" s="642"/>
      <c r="WKV3" s="642"/>
      <c r="WKW3" s="642"/>
      <c r="WKX3" s="642"/>
      <c r="WKY3" s="642"/>
      <c r="WKZ3" s="642"/>
      <c r="WLA3" s="642"/>
      <c r="WLB3" s="642"/>
      <c r="WLC3" s="642"/>
      <c r="WLD3" s="642"/>
      <c r="WLE3" s="642"/>
      <c r="WLF3" s="642"/>
      <c r="WLG3" s="642"/>
      <c r="WLH3" s="642"/>
      <c r="WLI3" s="642"/>
      <c r="WLJ3" s="642"/>
      <c r="WLK3" s="642"/>
      <c r="WLL3" s="642"/>
      <c r="WLM3" s="642"/>
      <c r="WLN3" s="642"/>
      <c r="WLO3" s="642"/>
      <c r="WLP3" s="642"/>
      <c r="WLQ3" s="642"/>
      <c r="WLR3" s="642"/>
      <c r="WLS3" s="642"/>
      <c r="WLT3" s="642"/>
      <c r="WLU3" s="642"/>
      <c r="WLV3" s="642"/>
      <c r="WLW3" s="642"/>
      <c r="WLX3" s="642"/>
      <c r="WLY3" s="642"/>
      <c r="WLZ3" s="642"/>
      <c r="WMA3" s="642"/>
      <c r="WMB3" s="642"/>
      <c r="WMC3" s="642"/>
      <c r="WMD3" s="642"/>
      <c r="WME3" s="642"/>
      <c r="WMF3" s="642"/>
      <c r="WMG3" s="642"/>
      <c r="WMH3" s="642"/>
      <c r="WMI3" s="642"/>
      <c r="WMJ3" s="642"/>
      <c r="WMK3" s="642"/>
      <c r="WML3" s="642"/>
      <c r="WMM3" s="642"/>
      <c r="WMN3" s="642"/>
      <c r="WMO3" s="642"/>
      <c r="WMP3" s="642"/>
      <c r="WMQ3" s="642"/>
      <c r="WMR3" s="642"/>
      <c r="WMS3" s="642"/>
      <c r="WMT3" s="642"/>
      <c r="WMU3" s="642"/>
      <c r="WMV3" s="642"/>
      <c r="WMW3" s="642"/>
      <c r="WMX3" s="642"/>
      <c r="WMY3" s="642"/>
      <c r="WMZ3" s="642"/>
      <c r="WNA3" s="642"/>
      <c r="WNB3" s="642"/>
      <c r="WNC3" s="642"/>
      <c r="WND3" s="642"/>
      <c r="WNE3" s="642"/>
      <c r="WNF3" s="642"/>
      <c r="WNG3" s="642"/>
      <c r="WNH3" s="642"/>
      <c r="WNI3" s="642"/>
      <c r="WNJ3" s="642"/>
      <c r="WNK3" s="642"/>
      <c r="WNL3" s="642"/>
      <c r="WNM3" s="642"/>
      <c r="WNN3" s="642"/>
      <c r="WNO3" s="642"/>
      <c r="WNP3" s="642"/>
      <c r="WNQ3" s="642"/>
      <c r="WNR3" s="642"/>
      <c r="WNS3" s="642"/>
      <c r="WNT3" s="642"/>
      <c r="WNU3" s="642"/>
      <c r="WNV3" s="642"/>
      <c r="WNW3" s="642"/>
      <c r="WNX3" s="642"/>
      <c r="WNY3" s="642"/>
      <c r="WNZ3" s="642"/>
      <c r="WOA3" s="642"/>
      <c r="WOB3" s="642"/>
      <c r="WOC3" s="642"/>
      <c r="WOD3" s="642"/>
      <c r="WOE3" s="642"/>
      <c r="WOF3" s="642"/>
      <c r="WOG3" s="642"/>
      <c r="WOH3" s="642"/>
      <c r="WOI3" s="642"/>
      <c r="WOJ3" s="642"/>
      <c r="WOK3" s="642"/>
      <c r="WOL3" s="642"/>
      <c r="WOM3" s="642"/>
      <c r="WON3" s="642"/>
      <c r="WOO3" s="642"/>
      <c r="WOP3" s="642"/>
      <c r="WOQ3" s="642"/>
      <c r="WOR3" s="642"/>
      <c r="WOS3" s="642"/>
      <c r="WOT3" s="642"/>
      <c r="WOU3" s="642"/>
      <c r="WOV3" s="642"/>
      <c r="WOW3" s="642"/>
      <c r="WOX3" s="642"/>
      <c r="WOY3" s="642"/>
      <c r="WOZ3" s="642"/>
      <c r="WPA3" s="642"/>
      <c r="WPB3" s="642"/>
      <c r="WPC3" s="642"/>
      <c r="WPD3" s="642"/>
      <c r="WPE3" s="642"/>
      <c r="WPF3" s="642"/>
      <c r="WPG3" s="642"/>
      <c r="WPH3" s="642"/>
      <c r="WPI3" s="642"/>
      <c r="WPJ3" s="642"/>
      <c r="WPK3" s="642"/>
      <c r="WPL3" s="642"/>
      <c r="WPM3" s="642"/>
      <c r="WPN3" s="642"/>
      <c r="WPO3" s="642"/>
      <c r="WPP3" s="642"/>
      <c r="WPQ3" s="642"/>
      <c r="WPR3" s="642"/>
      <c r="WPS3" s="642"/>
      <c r="WPT3" s="642"/>
      <c r="WPU3" s="642"/>
      <c r="WPV3" s="642"/>
      <c r="WPW3" s="642"/>
      <c r="WPX3" s="642"/>
      <c r="WPY3" s="642"/>
      <c r="WPZ3" s="642"/>
      <c r="WQA3" s="642"/>
      <c r="WQB3" s="642"/>
      <c r="WQC3" s="642"/>
      <c r="WQD3" s="642"/>
      <c r="WQE3" s="642"/>
      <c r="WQF3" s="642"/>
      <c r="WQG3" s="642"/>
      <c r="WQH3" s="642"/>
      <c r="WQI3" s="642"/>
      <c r="WQJ3" s="642"/>
      <c r="WQK3" s="642"/>
      <c r="WQL3" s="642"/>
      <c r="WQM3" s="642"/>
      <c r="WQN3" s="642"/>
      <c r="WQO3" s="642"/>
      <c r="WQP3" s="642"/>
      <c r="WQQ3" s="642"/>
      <c r="WQR3" s="642"/>
      <c r="WQS3" s="642"/>
      <c r="WQT3" s="642"/>
      <c r="WQU3" s="642"/>
      <c r="WQV3" s="642"/>
      <c r="WQW3" s="642"/>
      <c r="WQX3" s="642"/>
      <c r="WQY3" s="642"/>
      <c r="WQZ3" s="642"/>
      <c r="WRA3" s="642"/>
      <c r="WRB3" s="642"/>
      <c r="WRC3" s="642"/>
      <c r="WRD3" s="642"/>
      <c r="WRE3" s="642"/>
      <c r="WRF3" s="642"/>
      <c r="WRG3" s="642"/>
      <c r="WRH3" s="642"/>
      <c r="WRI3" s="642"/>
      <c r="WRJ3" s="642"/>
      <c r="WRK3" s="642"/>
      <c r="WRL3" s="642"/>
      <c r="WRM3" s="642"/>
      <c r="WRN3" s="642"/>
      <c r="WRO3" s="642"/>
      <c r="WRP3" s="642"/>
      <c r="WRQ3" s="642"/>
      <c r="WRR3" s="642"/>
      <c r="WRS3" s="642"/>
      <c r="WRT3" s="642"/>
      <c r="WRU3" s="642"/>
      <c r="WRV3" s="642"/>
      <c r="WRW3" s="642"/>
      <c r="WRX3" s="642"/>
      <c r="WRY3" s="642"/>
      <c r="WRZ3" s="642"/>
      <c r="WSA3" s="642"/>
      <c r="WSB3" s="642"/>
      <c r="WSC3" s="642"/>
      <c r="WSD3" s="642"/>
      <c r="WSE3" s="642"/>
      <c r="WSF3" s="642"/>
      <c r="WSG3" s="642"/>
      <c r="WSH3" s="642"/>
      <c r="WSI3" s="642"/>
      <c r="WSJ3" s="642"/>
      <c r="WSK3" s="642"/>
      <c r="WSL3" s="642"/>
      <c r="WSM3" s="642"/>
      <c r="WSN3" s="642"/>
      <c r="WSO3" s="642"/>
      <c r="WSP3" s="642"/>
      <c r="WSQ3" s="642"/>
      <c r="WSR3" s="642"/>
      <c r="WSS3" s="642"/>
      <c r="WST3" s="642"/>
      <c r="WSU3" s="642"/>
      <c r="WSV3" s="642"/>
      <c r="WSW3" s="642"/>
      <c r="WSX3" s="642"/>
      <c r="WSY3" s="642"/>
      <c r="WSZ3" s="642"/>
      <c r="WTA3" s="642"/>
      <c r="WTB3" s="642"/>
      <c r="WTC3" s="642"/>
      <c r="WTD3" s="642"/>
      <c r="WTE3" s="642"/>
      <c r="WTF3" s="642"/>
      <c r="WTG3" s="642"/>
      <c r="WTH3" s="642"/>
      <c r="WTI3" s="642"/>
      <c r="WTJ3" s="642"/>
      <c r="WTK3" s="642"/>
      <c r="WTL3" s="642"/>
      <c r="WTM3" s="642"/>
      <c r="WTN3" s="642"/>
      <c r="WTO3" s="642"/>
      <c r="WTP3" s="642"/>
      <c r="WTQ3" s="642"/>
      <c r="WTR3" s="642"/>
      <c r="WTS3" s="642"/>
      <c r="WTT3" s="642"/>
      <c r="WTU3" s="642"/>
      <c r="WTV3" s="642"/>
      <c r="WTW3" s="642"/>
      <c r="WTX3" s="642"/>
      <c r="WTY3" s="642"/>
      <c r="WTZ3" s="642"/>
      <c r="WUA3" s="642"/>
      <c r="WUB3" s="642"/>
      <c r="WUC3" s="642"/>
      <c r="WUD3" s="642"/>
      <c r="WUE3" s="642"/>
      <c r="WUF3" s="642"/>
      <c r="WUG3" s="642"/>
      <c r="WUH3" s="642"/>
      <c r="WUI3" s="642"/>
      <c r="WUJ3" s="642"/>
      <c r="WUK3" s="642"/>
      <c r="WUL3" s="642"/>
      <c r="WUM3" s="642"/>
      <c r="WUN3" s="642"/>
      <c r="WUO3" s="642"/>
      <c r="WUP3" s="642"/>
      <c r="WUQ3" s="642"/>
      <c r="WUR3" s="642"/>
      <c r="WUS3" s="642"/>
      <c r="WUT3" s="642"/>
      <c r="WUU3" s="642"/>
      <c r="WUV3" s="642"/>
      <c r="WUW3" s="642"/>
      <c r="WUX3" s="642"/>
      <c r="WUY3" s="642"/>
      <c r="WUZ3" s="642"/>
      <c r="WVA3" s="642"/>
      <c r="WVB3" s="642"/>
      <c r="WVC3" s="642"/>
      <c r="WVD3" s="642"/>
      <c r="WVE3" s="642"/>
      <c r="WVF3" s="642"/>
      <c r="WVG3" s="642"/>
      <c r="WVH3" s="642"/>
      <c r="WVI3" s="642"/>
      <c r="WVJ3" s="642"/>
      <c r="WVK3" s="642"/>
      <c r="WVL3" s="642"/>
      <c r="WVM3" s="642"/>
      <c r="WVN3" s="642"/>
      <c r="WVO3" s="642"/>
      <c r="WVP3" s="642"/>
      <c r="WVQ3" s="642"/>
      <c r="WVR3" s="642"/>
      <c r="WVS3" s="642"/>
      <c r="WVT3" s="642"/>
      <c r="WVU3" s="642"/>
      <c r="WVV3" s="642"/>
      <c r="WVW3" s="642"/>
      <c r="WVX3" s="642"/>
      <c r="WVY3" s="642"/>
      <c r="WVZ3" s="642"/>
      <c r="WWA3" s="642"/>
      <c r="WWB3" s="642"/>
      <c r="WWC3" s="642"/>
      <c r="WWD3" s="642"/>
      <c r="WWE3" s="642"/>
      <c r="WWF3" s="642"/>
      <c r="WWG3" s="642"/>
      <c r="WWH3" s="642"/>
      <c r="WWI3" s="642"/>
      <c r="WWJ3" s="642"/>
      <c r="WWK3" s="642"/>
      <c r="WWL3" s="642"/>
      <c r="WWM3" s="642"/>
      <c r="WWN3" s="642"/>
      <c r="WWO3" s="642"/>
      <c r="WWP3" s="642"/>
      <c r="WWQ3" s="642"/>
      <c r="WWR3" s="642"/>
      <c r="WWS3" s="642"/>
      <c r="WWT3" s="642"/>
      <c r="WWU3" s="642"/>
      <c r="WWV3" s="642"/>
      <c r="WWW3" s="642"/>
      <c r="WWX3" s="642"/>
      <c r="WWY3" s="642"/>
      <c r="WWZ3" s="642"/>
      <c r="WXA3" s="642"/>
      <c r="WXB3" s="642"/>
      <c r="WXC3" s="642"/>
      <c r="WXD3" s="642"/>
      <c r="WXE3" s="642"/>
      <c r="WXF3" s="642"/>
      <c r="WXG3" s="642"/>
      <c r="WXH3" s="642"/>
      <c r="WXI3" s="642"/>
      <c r="WXJ3" s="642"/>
      <c r="WXK3" s="642"/>
      <c r="WXL3" s="642"/>
      <c r="WXM3" s="642"/>
      <c r="WXN3" s="642"/>
      <c r="WXO3" s="642"/>
      <c r="WXP3" s="642"/>
      <c r="WXQ3" s="642"/>
      <c r="WXR3" s="642"/>
      <c r="WXS3" s="642"/>
      <c r="WXT3" s="642"/>
      <c r="WXU3" s="642"/>
      <c r="WXV3" s="642"/>
      <c r="WXW3" s="642"/>
      <c r="WXX3" s="642"/>
      <c r="WXY3" s="642"/>
      <c r="WXZ3" s="642"/>
      <c r="WYA3" s="642"/>
      <c r="WYB3" s="642"/>
      <c r="WYC3" s="642"/>
      <c r="WYD3" s="642"/>
      <c r="WYE3" s="642"/>
      <c r="WYF3" s="642"/>
      <c r="WYG3" s="642"/>
      <c r="WYH3" s="642"/>
      <c r="WYI3" s="642"/>
      <c r="WYJ3" s="642"/>
      <c r="WYK3" s="642"/>
      <c r="WYL3" s="642"/>
      <c r="WYM3" s="642"/>
      <c r="WYN3" s="642"/>
      <c r="WYO3" s="642"/>
      <c r="WYP3" s="642"/>
      <c r="WYQ3" s="642"/>
      <c r="WYR3" s="642"/>
      <c r="WYS3" s="642"/>
      <c r="WYT3" s="642"/>
      <c r="WYU3" s="642"/>
      <c r="WYV3" s="642"/>
      <c r="WYW3" s="642"/>
      <c r="WYX3" s="642"/>
      <c r="WYY3" s="642"/>
      <c r="WYZ3" s="642"/>
      <c r="WZA3" s="642"/>
      <c r="WZB3" s="642"/>
      <c r="WZC3" s="642"/>
      <c r="WZD3" s="642"/>
      <c r="WZE3" s="642"/>
      <c r="WZF3" s="642"/>
      <c r="WZG3" s="642"/>
      <c r="WZH3" s="642"/>
      <c r="WZI3" s="642"/>
      <c r="WZJ3" s="642"/>
      <c r="WZK3" s="642"/>
      <c r="WZL3" s="642"/>
      <c r="WZM3" s="642"/>
      <c r="WZN3" s="642"/>
      <c r="WZO3" s="642"/>
      <c r="WZP3" s="642"/>
      <c r="WZQ3" s="642"/>
      <c r="WZR3" s="642"/>
      <c r="WZS3" s="642"/>
      <c r="WZT3" s="642"/>
      <c r="WZU3" s="642"/>
      <c r="WZV3" s="642"/>
      <c r="WZW3" s="642"/>
      <c r="WZX3" s="642"/>
      <c r="WZY3" s="642"/>
      <c r="WZZ3" s="642"/>
      <c r="XAA3" s="642"/>
      <c r="XAB3" s="642"/>
      <c r="XAC3" s="642"/>
      <c r="XAD3" s="642"/>
      <c r="XAE3" s="642"/>
      <c r="XAF3" s="642"/>
      <c r="XAG3" s="642"/>
      <c r="XAH3" s="642"/>
      <c r="XAI3" s="642"/>
      <c r="XAJ3" s="642"/>
      <c r="XAK3" s="642"/>
      <c r="XAL3" s="642"/>
      <c r="XAM3" s="642"/>
      <c r="XAN3" s="642"/>
      <c r="XAO3" s="642"/>
      <c r="XAP3" s="642"/>
      <c r="XAQ3" s="642"/>
      <c r="XAR3" s="642"/>
      <c r="XAS3" s="642"/>
      <c r="XAT3" s="642"/>
      <c r="XAU3" s="642"/>
      <c r="XAV3" s="642"/>
      <c r="XAW3" s="642"/>
      <c r="XAX3" s="642"/>
      <c r="XAY3" s="642"/>
      <c r="XAZ3" s="642"/>
      <c r="XBA3" s="642"/>
      <c r="XBB3" s="642"/>
      <c r="XBC3" s="642"/>
      <c r="XBD3" s="642"/>
      <c r="XBE3" s="642"/>
      <c r="XBF3" s="642"/>
      <c r="XBG3" s="642"/>
      <c r="XBH3" s="642"/>
      <c r="XBI3" s="642"/>
      <c r="XBJ3" s="642"/>
      <c r="XBK3" s="642"/>
      <c r="XBL3" s="642"/>
      <c r="XBM3" s="642"/>
      <c r="XBN3" s="642"/>
      <c r="XBO3" s="642"/>
      <c r="XBP3" s="642"/>
      <c r="XBQ3" s="642"/>
      <c r="XBR3" s="642"/>
      <c r="XBS3" s="642"/>
      <c r="XBT3" s="642"/>
      <c r="XBU3" s="642"/>
      <c r="XBV3" s="642"/>
      <c r="XBW3" s="642"/>
      <c r="XBX3" s="642"/>
      <c r="XBY3" s="642"/>
      <c r="XBZ3" s="642"/>
      <c r="XCA3" s="642"/>
      <c r="XCB3" s="642"/>
      <c r="XCC3" s="642"/>
      <c r="XCD3" s="642"/>
      <c r="XCE3" s="642"/>
      <c r="XCF3" s="642"/>
      <c r="XCG3" s="642"/>
      <c r="XCH3" s="642"/>
      <c r="XCI3" s="642"/>
      <c r="XCJ3" s="642"/>
      <c r="XCK3" s="642"/>
      <c r="XCL3" s="642"/>
      <c r="XCM3" s="642"/>
      <c r="XCN3" s="642"/>
      <c r="XCO3" s="642"/>
      <c r="XCP3" s="642"/>
      <c r="XCQ3" s="642"/>
      <c r="XCR3" s="642"/>
      <c r="XCS3" s="642"/>
      <c r="XCT3" s="642"/>
      <c r="XCU3" s="642"/>
      <c r="XCV3" s="642"/>
      <c r="XCW3" s="642"/>
      <c r="XCX3" s="642"/>
      <c r="XCY3" s="642"/>
      <c r="XCZ3" s="642"/>
      <c r="XDA3" s="642"/>
      <c r="XDB3" s="642"/>
      <c r="XDC3" s="642"/>
      <c r="XDD3" s="642"/>
      <c r="XDE3" s="642"/>
      <c r="XDF3" s="642"/>
      <c r="XDG3" s="642"/>
      <c r="XDH3" s="642"/>
      <c r="XDI3" s="642"/>
      <c r="XDJ3" s="642"/>
      <c r="XDK3" s="642"/>
      <c r="XDL3" s="642"/>
      <c r="XDM3" s="642"/>
      <c r="XDN3" s="642"/>
      <c r="XDO3" s="642"/>
      <c r="XDP3" s="642"/>
      <c r="XDQ3" s="642"/>
      <c r="XDR3" s="642"/>
      <c r="XDS3" s="642"/>
      <c r="XDT3" s="642"/>
      <c r="XDU3" s="642"/>
      <c r="XDV3" s="642"/>
      <c r="XDW3" s="642"/>
      <c r="XDX3" s="642"/>
      <c r="XDY3" s="642"/>
      <c r="XDZ3" s="642"/>
      <c r="XEA3" s="642"/>
      <c r="XEB3" s="642"/>
      <c r="XEC3" s="642"/>
      <c r="XED3" s="642"/>
      <c r="XEE3" s="642"/>
      <c r="XEF3" s="642"/>
      <c r="XEG3" s="642"/>
      <c r="XEH3" s="642"/>
      <c r="XEI3" s="642"/>
      <c r="XEJ3" s="642"/>
      <c r="XEK3" s="642"/>
      <c r="XEL3" s="642"/>
      <c r="XEM3" s="642"/>
      <c r="XEN3" s="642"/>
      <c r="XEO3" s="642"/>
      <c r="XEP3" s="642"/>
      <c r="XEQ3" s="642"/>
      <c r="XER3" s="642"/>
      <c r="XES3" s="642"/>
      <c r="XET3" s="642"/>
      <c r="XEU3" s="642"/>
      <c r="XEV3" s="642"/>
      <c r="XEW3" s="642"/>
      <c r="XEX3" s="642"/>
      <c r="XEY3" s="642"/>
      <c r="XEZ3" s="642"/>
      <c r="XFA3" s="642"/>
      <c r="XFB3" s="642"/>
      <c r="XFC3" s="642"/>
      <c r="XFD3" s="642"/>
    </row>
    <row r="4" spans="1:1" s="2" customFormat="1" ht="15.75">
      <c r="A4" s="3"/>
    </row>
    <row r="5" spans="1:4" s="38" customFormat="1" ht="63">
      <c r="A5" s="2"/>
      <c r="B5" s="4" t="s">
        <v>98</v>
      </c>
      <c r="C5" s="21" t="s">
        <v>1195</v>
      </c>
      <c r="D5" s="5" t="s">
        <v>53</v>
      </c>
    </row>
    <row r="6" spans="1:4" s="38" customFormat="1" ht="31.5">
      <c r="A6" s="41"/>
      <c r="B6" s="7" t="s">
        <v>54</v>
      </c>
      <c r="C6" s="8" t="s">
        <v>55</v>
      </c>
      <c r="D6" s="8" t="s">
        <v>56</v>
      </c>
    </row>
    <row r="7" spans="1:5" s="38" customFormat="1" ht="15.75">
      <c r="A7" s="52" t="s">
        <v>57</v>
      </c>
      <c r="B7" s="106">
        <v>4561500</v>
      </c>
      <c r="C7" s="97">
        <v>10739693</v>
      </c>
      <c r="D7" s="1" t="s">
        <v>58</v>
      </c>
      <c r="E7" s="40"/>
    </row>
    <row r="8" spans="1:5" s="38" customFormat="1" ht="15.75">
      <c r="A8" s="89" t="s">
        <v>59</v>
      </c>
      <c r="B8" s="106">
        <v>1058500</v>
      </c>
      <c r="C8" s="97">
        <v>694256</v>
      </c>
      <c r="D8" s="1" t="s">
        <v>58</v>
      </c>
      <c r="E8" s="40"/>
    </row>
    <row r="9" spans="1:5" s="38" customFormat="1" ht="15.75">
      <c r="A9" s="89" t="s">
        <v>60</v>
      </c>
      <c r="B9" s="106">
        <v>1348000</v>
      </c>
      <c r="C9" s="97">
        <v>1105909</v>
      </c>
      <c r="D9" s="1" t="s">
        <v>58</v>
      </c>
      <c r="E9" s="40"/>
    </row>
    <row r="10" spans="1:5" s="38" customFormat="1" ht="31.5">
      <c r="A10" s="89" t="s">
        <v>61</v>
      </c>
      <c r="B10" s="106">
        <v>16793500</v>
      </c>
      <c r="C10" s="97">
        <v>13285278</v>
      </c>
      <c r="D10" s="1" t="s">
        <v>58</v>
      </c>
      <c r="E10" s="40"/>
    </row>
    <row r="11" spans="1:5" s="38" customFormat="1" ht="15.75">
      <c r="A11" s="89" t="s">
        <v>62</v>
      </c>
      <c r="B11" s="106">
        <v>500</v>
      </c>
      <c r="C11" s="97">
        <v>0</v>
      </c>
      <c r="D11" s="1" t="s">
        <v>58</v>
      </c>
      <c r="E11" s="40"/>
    </row>
    <row r="12" spans="1:5" s="38" customFormat="1" ht="15.75">
      <c r="A12" s="89" t="s">
        <v>63</v>
      </c>
      <c r="B12" s="106">
        <v>25348000</v>
      </c>
      <c r="C12" s="97">
        <v>38847631</v>
      </c>
      <c r="D12" s="1" t="s">
        <v>58</v>
      </c>
      <c r="E12" s="40"/>
    </row>
    <row r="13" spans="1:5" s="38" customFormat="1" ht="15.75">
      <c r="A13" s="100" t="s">
        <v>64</v>
      </c>
      <c r="B13" s="101">
        <f>SUM(B7:B12)</f>
        <v>49110000</v>
      </c>
      <c r="C13" s="97">
        <f>SUM(C7:C12)</f>
        <v>64672767</v>
      </c>
      <c r="D13" s="1" t="s">
        <v>58</v>
      </c>
      <c r="E13" s="40"/>
    </row>
    <row r="14" spans="1:5" s="38" customFormat="1" ht="31.5">
      <c r="A14" s="12" t="s">
        <v>65</v>
      </c>
      <c r="B14" s="101">
        <v>0</v>
      </c>
      <c r="C14" s="97">
        <v>4250011</v>
      </c>
      <c r="D14" s="1" t="s">
        <v>58</v>
      </c>
      <c r="E14" s="40"/>
    </row>
    <row r="15" spans="1:4" s="38" customFormat="1" ht="15.75">
      <c r="A15" s="104" t="s">
        <v>66</v>
      </c>
      <c r="B15" s="107">
        <f>B13+B14</f>
        <v>49110000</v>
      </c>
      <c r="C15" s="97">
        <f>SUM(C13+C14)</f>
        <v>68922778</v>
      </c>
      <c r="D15" s="1" t="s">
        <v>58</v>
      </c>
    </row>
    <row r="16" spans="1:4" s="38" customFormat="1" ht="15.75">
      <c r="A16" s="14"/>
      <c r="B16" s="2"/>
      <c r="C16" s="43"/>
      <c r="D16" s="2"/>
    </row>
    <row r="17" spans="1:5" s="38" customFormat="1" ht="15.75">
      <c r="A17" s="22"/>
      <c r="B17" s="15" t="s">
        <v>67</v>
      </c>
      <c r="C17" s="159" t="s">
        <v>67</v>
      </c>
      <c r="D17" s="16" t="s">
        <v>67</v>
      </c>
      <c r="E17" s="39"/>
    </row>
    <row r="18" spans="1:4" s="38" customFormat="1" ht="15.75">
      <c r="A18" s="9" t="s">
        <v>57</v>
      </c>
      <c r="B18" s="1">
        <v>0</v>
      </c>
      <c r="C18" s="97">
        <v>0</v>
      </c>
      <c r="D18" s="1" t="s">
        <v>42</v>
      </c>
    </row>
    <row r="19" spans="1:4" s="38" customFormat="1" ht="15.75">
      <c r="A19" s="10" t="s">
        <v>59</v>
      </c>
      <c r="B19" s="1">
        <v>0</v>
      </c>
      <c r="C19" s="97">
        <v>0</v>
      </c>
      <c r="D19" s="1" t="s">
        <v>58</v>
      </c>
    </row>
    <row r="20" spans="1:4" s="38" customFormat="1" ht="15.75">
      <c r="A20" s="10" t="s">
        <v>60</v>
      </c>
      <c r="B20" s="1">
        <v>400000</v>
      </c>
      <c r="C20" s="97">
        <v>444635</v>
      </c>
      <c r="D20" s="1" t="s">
        <v>58</v>
      </c>
    </row>
    <row r="21" spans="1:4" s="38" customFormat="1" ht="31.5">
      <c r="A21" s="10" t="s">
        <v>61</v>
      </c>
      <c r="B21" s="1">
        <v>13200000</v>
      </c>
      <c r="C21" s="97">
        <v>17005560</v>
      </c>
      <c r="D21" s="1" t="s">
        <v>58</v>
      </c>
    </row>
    <row r="22" spans="1:4" s="38" customFormat="1" ht="15.75">
      <c r="A22" s="10" t="s">
        <v>62</v>
      </c>
      <c r="B22" s="1">
        <v>1210000</v>
      </c>
      <c r="C22" s="97">
        <v>1065160</v>
      </c>
      <c r="D22" s="1" t="s">
        <v>58</v>
      </c>
    </row>
    <row r="23" spans="1:4" s="38" customFormat="1" ht="15.75">
      <c r="A23" s="10" t="s">
        <v>63</v>
      </c>
      <c r="B23" s="1">
        <v>2026000</v>
      </c>
      <c r="C23" s="97">
        <v>4008366</v>
      </c>
      <c r="D23" s="1" t="s">
        <v>58</v>
      </c>
    </row>
    <row r="24" spans="1:4" s="38" customFormat="1" ht="15.75">
      <c r="A24" s="11" t="s">
        <v>64</v>
      </c>
      <c r="B24" s="1">
        <f>SUM(B18:B23)</f>
        <v>16836000</v>
      </c>
      <c r="C24" s="97">
        <f>C20+C21+C22+C23</f>
        <v>22523721</v>
      </c>
      <c r="D24" s="1" t="s">
        <v>58</v>
      </c>
    </row>
    <row r="25" spans="1:4" s="38" customFormat="1" ht="31.5">
      <c r="A25" s="12" t="s">
        <v>65</v>
      </c>
      <c r="B25" s="1">
        <v>764000</v>
      </c>
      <c r="C25" s="97">
        <v>0</v>
      </c>
      <c r="D25" s="1" t="s">
        <v>58</v>
      </c>
    </row>
    <row r="26" spans="1:4" s="38" customFormat="1" ht="15.75">
      <c r="A26" s="13" t="s">
        <v>66</v>
      </c>
      <c r="B26" s="26">
        <f>B24+B25</f>
        <v>17600000</v>
      </c>
      <c r="C26" s="97">
        <f>C24</f>
        <v>22523721</v>
      </c>
      <c r="D26" s="1" t="s">
        <v>58</v>
      </c>
    </row>
    <row r="27" spans="3:3" s="2" customFormat="1" ht="15.75">
      <c r="C27" s="94"/>
    </row>
    <row r="28" spans="3:3" s="2" customFormat="1" ht="15.75">
      <c r="C28" s="43"/>
    </row>
    <row r="29" spans="3:3" s="2" customFormat="1" ht="15.75">
      <c r="C29" s="43"/>
    </row>
    <row r="30" spans="3:3" s="2" customFormat="1" ht="15.75">
      <c r="C30" s="43"/>
    </row>
    <row r="31" spans="1:4" s="2" customFormat="1" ht="15.75">
      <c r="A31" s="24" t="s">
        <v>68</v>
      </c>
      <c r="B31" s="27">
        <f>B15+B26</f>
        <v>66710000</v>
      </c>
      <c r="C31" s="42">
        <f>SUM(C15+C26)</f>
        <v>91446499</v>
      </c>
      <c r="D31" s="18"/>
    </row>
    <row r="32" s="2" customFormat="1" ht="15.75"/>
    <row r="33" spans="1:4" ht="12.75">
      <c r="A33" s="20"/>
      <c r="B33" s="20"/>
      <c r="D33" s="20"/>
    </row>
    <row r="34" spans="1:4" ht="12.75">
      <c r="A34" s="20"/>
      <c r="B34" s="20"/>
      <c r="D34" s="20"/>
    </row>
    <row r="35" spans="2:2" ht="12.75">
      <c r="B35" s="20"/>
    </row>
    <row r="36" spans="2:2" ht="12.75">
      <c r="B36" s="20"/>
    </row>
    <row r="37" spans="2:2" ht="12.75">
      <c r="B37" s="20"/>
    </row>
    <row r="38" spans="2:2" ht="12.75">
      <c r="B38" s="20"/>
    </row>
    <row r="39" spans="2:2" ht="12.75">
      <c r="B39" s="20"/>
    </row>
    <row r="175" spans="10:10" ht="12.75">
      <c r="J175" s="81"/>
    </row>
    <row r="176" spans="10:10" ht="12.75">
      <c r="J176" s="81"/>
    </row>
    <row r="268" spans="9:9" ht="12.75">
      <c r="I268" s="19">
        <v>139510</v>
      </c>
    </row>
    <row r="303" spans="1:3" ht="12.75">
      <c r="A303" s="19" t="s">
        <v>195</v>
      </c>
      <c r="C303" s="164" t="s">
        <v>196</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s>
  <printOptions headings="1"/>
  <pageMargins left="0.25" right="0.25" top="0.75" bottom="0.75" header="0.3" footer="0.3"/>
  <pageSetup fitToHeight="0" orientation="landscape" paperSize="3" scale="1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2:J303"/>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3" width="25.5714285714286" style="164" customWidth="1"/>
    <col min="4" max="4" width="25.5714285714286" style="19" customWidth="1"/>
    <col min="5" max="5" width="44" style="19" customWidth="1"/>
    <col min="6" max="6" width="15.5714285714286" style="19" bestFit="1" customWidth="1"/>
    <col min="7" max="7" width="15" style="19" bestFit="1" customWidth="1"/>
    <col min="8" max="8" width="15.5714285714286" style="19" bestFit="1" customWidth="1"/>
    <col min="9" max="9" width="15.4285714285714" style="19" bestFit="1" customWidth="1"/>
    <col min="10" max="23" width="9.42857142857143" style="19"/>
    <col min="24" max="24" width="30" style="19" hidden="1" customWidth="1"/>
    <col min="25" max="16384" width="9.42857142857143" style="19"/>
  </cols>
  <sheetData>
    <row r="1" s="2" customFormat="1" ht="15.75"/>
    <row r="2" spans="1:3" s="31" customFormat="1" ht="15.75">
      <c r="A2" s="25" t="s">
        <v>3081</v>
      </c>
      <c r="C2" s="2"/>
    </row>
    <row r="3" spans="1:1" s="2" customFormat="1" ht="15.75">
      <c r="A3" s="3"/>
    </row>
    <row r="4" spans="2:10" s="2" customFormat="1" ht="63">
      <c r="B4" s="32" t="s">
        <v>111</v>
      </c>
      <c r="C4" s="21" t="s">
        <v>110</v>
      </c>
      <c r="D4" s="5" t="s">
        <v>53</v>
      </c>
      <c r="F4" s="55"/>
      <c r="G4" s="55"/>
      <c r="H4" s="55"/>
      <c r="I4" s="55"/>
      <c r="J4" s="55"/>
    </row>
    <row r="5" spans="1:10" s="2" customFormat="1" ht="31.5">
      <c r="A5" s="6"/>
      <c r="B5" s="37" t="s">
        <v>54</v>
      </c>
      <c r="C5" s="8" t="s">
        <v>55</v>
      </c>
      <c r="D5" s="8" t="s">
        <v>56</v>
      </c>
      <c r="F5" s="82"/>
      <c r="G5" s="55"/>
      <c r="H5" s="55"/>
      <c r="I5" s="55"/>
      <c r="J5" s="55"/>
    </row>
    <row r="6" spans="1:10" s="2" customFormat="1" ht="15.75">
      <c r="A6" s="52" t="s">
        <v>57</v>
      </c>
      <c r="B6" s="102">
        <v>1694000</v>
      </c>
      <c r="C6" s="108">
        <v>2387508</v>
      </c>
      <c r="D6" s="1" t="s">
        <v>58</v>
      </c>
      <c r="F6" s="83"/>
      <c r="G6" s="61"/>
      <c r="H6" s="55"/>
      <c r="I6" s="55"/>
      <c r="J6" s="55"/>
    </row>
    <row r="7" spans="1:10" s="2" customFormat="1" ht="15.75">
      <c r="A7" s="89" t="s">
        <v>59</v>
      </c>
      <c r="B7" s="102">
        <v>517000</v>
      </c>
      <c r="C7" s="108">
        <v>1258500</v>
      </c>
      <c r="D7" s="1" t="s">
        <v>58</v>
      </c>
      <c r="F7" s="83"/>
      <c r="G7" s="61"/>
      <c r="H7" s="55"/>
      <c r="I7" s="55"/>
      <c r="J7" s="55"/>
    </row>
    <row r="8" spans="1:10" s="2" customFormat="1" ht="15.75">
      <c r="A8" s="89" t="s">
        <v>60</v>
      </c>
      <c r="B8" s="102">
        <v>876000</v>
      </c>
      <c r="C8" s="108">
        <v>1300000</v>
      </c>
      <c r="D8" s="1" t="s">
        <v>58</v>
      </c>
      <c r="F8" s="83"/>
      <c r="G8" s="73"/>
      <c r="H8" s="55"/>
      <c r="I8" s="55"/>
      <c r="J8" s="55"/>
    </row>
    <row r="9" spans="1:10" s="2" customFormat="1" ht="31.5">
      <c r="A9" s="89" t="s">
        <v>61</v>
      </c>
      <c r="B9" s="102">
        <v>4866000</v>
      </c>
      <c r="C9" s="108">
        <v>7416500</v>
      </c>
      <c r="D9" s="1" t="s">
        <v>58</v>
      </c>
      <c r="F9" s="82"/>
      <c r="G9" s="55"/>
      <c r="H9" s="55"/>
      <c r="I9" s="55"/>
      <c r="J9" s="55"/>
    </row>
    <row r="10" spans="1:10" s="2" customFormat="1" ht="15.75">
      <c r="A10" s="89" t="s">
        <v>62</v>
      </c>
      <c r="B10" s="103">
        <v>0</v>
      </c>
      <c r="C10" s="108">
        <v>708500</v>
      </c>
      <c r="D10" s="1" t="s">
        <v>58</v>
      </c>
      <c r="F10" s="82"/>
      <c r="G10" s="82"/>
      <c r="H10" s="84"/>
      <c r="I10" s="55"/>
      <c r="J10" s="55"/>
    </row>
    <row r="11" spans="1:10" s="2" customFormat="1" ht="15.75">
      <c r="A11" s="89" t="s">
        <v>63</v>
      </c>
      <c r="B11" s="102">
        <v>11254000</v>
      </c>
      <c r="C11" s="108">
        <v>8155000</v>
      </c>
      <c r="D11" s="1" t="s">
        <v>58</v>
      </c>
      <c r="F11" s="82"/>
      <c r="G11" s="82"/>
      <c r="H11" s="84"/>
      <c r="I11" s="55"/>
      <c r="J11" s="55"/>
    </row>
    <row r="12" spans="1:10" s="2" customFormat="1" ht="15.75">
      <c r="A12" s="100" t="s">
        <v>64</v>
      </c>
      <c r="B12" s="103">
        <f>SUM(B6:B11)</f>
        <v>19207000</v>
      </c>
      <c r="C12" s="108">
        <f>SUM(C6:C11)</f>
        <v>21226008</v>
      </c>
      <c r="D12" s="1" t="s">
        <v>58</v>
      </c>
      <c r="F12" s="55"/>
      <c r="G12" s="84"/>
      <c r="H12" s="55"/>
      <c r="I12" s="55"/>
      <c r="J12" s="55"/>
    </row>
    <row r="13" spans="1:4" s="2" customFormat="1" ht="31.5">
      <c r="A13" s="12" t="s">
        <v>65</v>
      </c>
      <c r="B13" s="103">
        <v>0</v>
      </c>
      <c r="C13" s="108"/>
      <c r="D13" s="1" t="s">
        <v>58</v>
      </c>
    </row>
    <row r="14" spans="1:4" s="2" customFormat="1" ht="15.75">
      <c r="A14" s="13" t="s">
        <v>66</v>
      </c>
      <c r="B14" s="34">
        <f>B12+B13</f>
        <v>19207000</v>
      </c>
      <c r="C14" s="108">
        <f>C12</f>
        <v>21226008</v>
      </c>
      <c r="D14" s="1" t="s">
        <v>58</v>
      </c>
    </row>
    <row r="15" spans="1:3" s="2" customFormat="1" ht="15.75">
      <c r="A15" s="14"/>
      <c r="B15" s="31"/>
      <c r="C15" s="85"/>
    </row>
    <row r="16" spans="1:5" s="2" customFormat="1" ht="15.75">
      <c r="A16" s="22"/>
      <c r="B16" s="35" t="s">
        <v>67</v>
      </c>
      <c r="C16" s="86" t="s">
        <v>67</v>
      </c>
      <c r="D16" s="16" t="s">
        <v>67</v>
      </c>
      <c r="E16" s="23"/>
    </row>
    <row r="17" spans="1:4" s="2" customFormat="1" ht="15.75">
      <c r="A17" s="9" t="s">
        <v>57</v>
      </c>
      <c r="B17" s="33">
        <v>70000</v>
      </c>
      <c r="C17" s="108">
        <v>194717</v>
      </c>
      <c r="D17" s="1" t="s">
        <v>58</v>
      </c>
    </row>
    <row r="18" spans="1:4" s="2" customFormat="1" ht="15.75">
      <c r="A18" s="10" t="s">
        <v>59</v>
      </c>
      <c r="B18" s="33">
        <v>0</v>
      </c>
      <c r="C18" s="108">
        <v>115906.71000000001</v>
      </c>
      <c r="D18" s="1" t="s">
        <v>58</v>
      </c>
    </row>
    <row r="19" spans="1:4" s="2" customFormat="1" ht="15.75">
      <c r="A19" s="10" t="s">
        <v>60</v>
      </c>
      <c r="B19" s="33">
        <v>200000</v>
      </c>
      <c r="C19" s="108">
        <v>13288.25</v>
      </c>
      <c r="D19" s="1" t="s">
        <v>58</v>
      </c>
    </row>
    <row r="20" spans="1:4" s="2" customFormat="1" ht="31.5">
      <c r="A20" s="10" t="s">
        <v>61</v>
      </c>
      <c r="B20" s="33">
        <v>1900000</v>
      </c>
      <c r="C20" s="108">
        <v>1852954.5700000001</v>
      </c>
      <c r="D20" s="1" t="s">
        <v>58</v>
      </c>
    </row>
    <row r="21" spans="1:4" s="2" customFormat="1" ht="15.75">
      <c r="A21" s="10" t="s">
        <v>62</v>
      </c>
      <c r="B21" s="33">
        <v>120000</v>
      </c>
      <c r="C21" s="108">
        <v>0</v>
      </c>
      <c r="D21" s="1" t="s">
        <v>58</v>
      </c>
    </row>
    <row r="22" spans="1:4" s="2" customFormat="1" ht="15.75">
      <c r="A22" s="10" t="s">
        <v>63</v>
      </c>
      <c r="B22" s="33">
        <v>750000</v>
      </c>
      <c r="C22" s="108">
        <v>1124561.47</v>
      </c>
      <c r="D22" s="1" t="s">
        <v>58</v>
      </c>
    </row>
    <row r="23" spans="1:4" s="2" customFormat="1" ht="15.75">
      <c r="A23" s="11" t="s">
        <v>64</v>
      </c>
      <c r="B23" s="33">
        <f>SUM(B17:B22)</f>
        <v>3040000</v>
      </c>
      <c r="C23" s="108">
        <f>SUM(C17:C22)</f>
        <v>3301428</v>
      </c>
      <c r="D23" s="1" t="s">
        <v>58</v>
      </c>
    </row>
    <row r="24" spans="1:4" s="2" customFormat="1" ht="31.5">
      <c r="A24" s="12" t="s">
        <v>65</v>
      </c>
      <c r="B24" s="33">
        <v>0</v>
      </c>
      <c r="C24" s="108"/>
      <c r="D24" s="1" t="s">
        <v>58</v>
      </c>
    </row>
    <row r="25" spans="1:4" s="2" customFormat="1" ht="15.75">
      <c r="A25" s="13" t="s">
        <v>66</v>
      </c>
      <c r="B25" s="34">
        <f>B23+B24</f>
        <v>3040000</v>
      </c>
      <c r="C25" s="108">
        <f>C23</f>
        <v>3301428</v>
      </c>
      <c r="D25" s="1" t="s">
        <v>58</v>
      </c>
    </row>
    <row r="26" spans="2:3" s="2" customFormat="1" ht="15.75">
      <c r="B26" s="31"/>
      <c r="C26" s="43"/>
    </row>
    <row r="27" spans="2:3" s="2" customFormat="1" ht="15.75">
      <c r="B27" s="31"/>
      <c r="C27" s="43"/>
    </row>
    <row r="28" spans="2:3" s="2" customFormat="1" ht="15.75">
      <c r="B28" s="31"/>
      <c r="C28" s="43"/>
    </row>
    <row r="29" spans="2:3" s="2" customFormat="1" ht="15.75">
      <c r="B29" s="31"/>
      <c r="C29" s="43"/>
    </row>
    <row r="30" spans="1:4" s="2" customFormat="1" ht="15.75">
      <c r="A30" s="24" t="s">
        <v>68</v>
      </c>
      <c r="B30" s="36">
        <f>B14+B25</f>
        <v>22247000</v>
      </c>
      <c r="C30" s="27">
        <f>SUM(C14+C25)</f>
        <v>24527436</v>
      </c>
      <c r="D30" s="18"/>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195</v>
      </c>
      <c r="C303" s="164" t="s">
        <v>196</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5"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2">
    <pageSetUpPr fitToPage="1"/>
  </sheetPr>
  <dimension ref="A1:J303"/>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7:7" s="2" customFormat="1" ht="15.75">
      <c r="G1" s="55"/>
    </row>
    <row r="2" spans="1:7" s="38" customFormat="1" ht="15.75">
      <c r="A2" s="25" t="s">
        <v>133</v>
      </c>
      <c r="B2" s="2"/>
      <c r="C2" s="2"/>
      <c r="D2" s="2"/>
      <c r="G2" s="50"/>
    </row>
    <row r="3" spans="1:7" s="38" customFormat="1" ht="15.75">
      <c r="A3" s="3"/>
      <c r="B3" s="2"/>
      <c r="C3" s="2"/>
      <c r="D3" s="2"/>
      <c r="G3" s="50"/>
    </row>
    <row r="4" spans="1:7" s="38" customFormat="1" ht="63">
      <c r="A4" s="2"/>
      <c r="B4" s="74" t="s">
        <v>128</v>
      </c>
      <c r="C4" s="21" t="s">
        <v>110</v>
      </c>
      <c r="D4" s="59" t="s">
        <v>132</v>
      </c>
      <c r="G4" s="50"/>
    </row>
    <row r="5" spans="1:7" s="38" customFormat="1" ht="31.5">
      <c r="A5" s="41"/>
      <c r="B5" s="75" t="s">
        <v>54</v>
      </c>
      <c r="C5" s="8" t="s">
        <v>55</v>
      </c>
      <c r="D5" s="8" t="s">
        <v>56</v>
      </c>
      <c r="G5" s="50"/>
    </row>
    <row r="6" spans="1:7" s="38" customFormat="1" ht="15.75">
      <c r="A6" s="52" t="s">
        <v>57</v>
      </c>
      <c r="B6" s="92">
        <v>3347000</v>
      </c>
      <c r="C6" s="101" t="s">
        <v>58</v>
      </c>
      <c r="D6" s="1" t="s">
        <v>58</v>
      </c>
      <c r="F6" s="46"/>
      <c r="G6" s="49"/>
    </row>
    <row r="7" spans="1:7" s="38" customFormat="1" ht="15.75">
      <c r="A7" s="89" t="s">
        <v>59</v>
      </c>
      <c r="B7" s="92">
        <v>249000</v>
      </c>
      <c r="C7" s="101" t="s">
        <v>58</v>
      </c>
      <c r="D7" s="1" t="s">
        <v>58</v>
      </c>
      <c r="F7" s="46"/>
      <c r="G7" s="49"/>
    </row>
    <row r="8" spans="1:7" s="38" customFormat="1" ht="15.75">
      <c r="A8" s="89" t="s">
        <v>60</v>
      </c>
      <c r="B8" s="92">
        <v>733000</v>
      </c>
      <c r="C8" s="101" t="s">
        <v>58</v>
      </c>
      <c r="D8" s="1" t="s">
        <v>58</v>
      </c>
      <c r="F8" s="46"/>
      <c r="G8" s="56"/>
    </row>
    <row r="9" spans="1:7" s="38" customFormat="1" ht="31.5">
      <c r="A9" s="89" t="s">
        <v>61</v>
      </c>
      <c r="B9" s="92">
        <v>2070000</v>
      </c>
      <c r="C9" s="101" t="s">
        <v>58</v>
      </c>
      <c r="D9" s="1" t="s">
        <v>58</v>
      </c>
      <c r="G9" s="50"/>
    </row>
    <row r="10" spans="1:7" s="38" customFormat="1" ht="15.75">
      <c r="A10" s="89" t="s">
        <v>62</v>
      </c>
      <c r="B10" s="97">
        <v>222000</v>
      </c>
      <c r="C10" s="101" t="s">
        <v>58</v>
      </c>
      <c r="D10" s="1" t="s">
        <v>58</v>
      </c>
      <c r="G10" s="50"/>
    </row>
    <row r="11" spans="1:7" s="38" customFormat="1" ht="15.75">
      <c r="A11" s="89" t="s">
        <v>63</v>
      </c>
      <c r="B11" s="92">
        <v>2915000</v>
      </c>
      <c r="C11" s="101" t="s">
        <v>58</v>
      </c>
      <c r="D11" s="1" t="s">
        <v>58</v>
      </c>
      <c r="G11" s="50"/>
    </row>
    <row r="12" spans="1:7" s="38" customFormat="1" ht="15.75">
      <c r="A12" s="11" t="s">
        <v>64</v>
      </c>
      <c r="B12" s="28">
        <f>SUM(B6:B11)</f>
        <v>9536000</v>
      </c>
      <c r="C12" s="1" t="s">
        <v>58</v>
      </c>
      <c r="D12" s="1" t="s">
        <v>58</v>
      </c>
      <c r="G12" s="50"/>
    </row>
    <row r="13" spans="1:7" s="38" customFormat="1" ht="31.5">
      <c r="A13" s="12" t="s">
        <v>65</v>
      </c>
      <c r="B13" s="28">
        <v>146000</v>
      </c>
      <c r="C13" s="1" t="s">
        <v>58</v>
      </c>
      <c r="D13" s="1" t="s">
        <v>58</v>
      </c>
      <c r="G13" s="50"/>
    </row>
    <row r="14" spans="1:7" s="38" customFormat="1" ht="15.75">
      <c r="A14" s="13" t="s">
        <v>66</v>
      </c>
      <c r="B14" s="76">
        <f>B12+B13</f>
        <v>9682000</v>
      </c>
      <c r="C14" s="1" t="s">
        <v>58</v>
      </c>
      <c r="D14" s="1" t="s">
        <v>58</v>
      </c>
      <c r="G14" s="50"/>
    </row>
    <row r="15" spans="1:7" s="38" customFormat="1" ht="15.75">
      <c r="A15" s="14"/>
      <c r="B15" s="43"/>
      <c r="C15" s="2"/>
      <c r="D15" s="2"/>
      <c r="G15" s="50"/>
    </row>
    <row r="16" spans="1:7" s="38" customFormat="1" ht="15.75">
      <c r="A16" s="22"/>
      <c r="B16" s="77" t="s">
        <v>67</v>
      </c>
      <c r="C16" s="16" t="s">
        <v>67</v>
      </c>
      <c r="D16" s="16" t="s">
        <v>67</v>
      </c>
      <c r="E16" s="39"/>
      <c r="G16" s="50"/>
    </row>
    <row r="17" spans="1:7" s="38" customFormat="1" ht="15.75">
      <c r="A17" s="9" t="s">
        <v>57</v>
      </c>
      <c r="B17" s="28">
        <v>161000</v>
      </c>
      <c r="C17" s="1" t="s">
        <v>58</v>
      </c>
      <c r="D17" s="1" t="s">
        <v>58</v>
      </c>
      <c r="G17" s="50"/>
    </row>
    <row r="18" spans="1:7" s="38" customFormat="1" ht="15.75">
      <c r="A18" s="10" t="s">
        <v>59</v>
      </c>
      <c r="B18" s="28">
        <v>84000</v>
      </c>
      <c r="C18" s="1" t="s">
        <v>58</v>
      </c>
      <c r="D18" s="1" t="s">
        <v>58</v>
      </c>
      <c r="G18" s="50"/>
    </row>
    <row r="19" spans="1:7" s="38" customFormat="1" ht="15.75">
      <c r="A19" s="10" t="s">
        <v>60</v>
      </c>
      <c r="B19" s="28">
        <v>893000</v>
      </c>
      <c r="C19" s="1" t="s">
        <v>58</v>
      </c>
      <c r="D19" s="1" t="s">
        <v>58</v>
      </c>
      <c r="G19" s="50"/>
    </row>
    <row r="20" spans="1:7" s="38" customFormat="1" ht="31.5">
      <c r="A20" s="10" t="s">
        <v>61</v>
      </c>
      <c r="B20" s="28">
        <v>4376000</v>
      </c>
      <c r="C20" s="1" t="s">
        <v>58</v>
      </c>
      <c r="D20" s="1" t="s">
        <v>58</v>
      </c>
      <c r="G20" s="50"/>
    </row>
    <row r="21" spans="1:7" s="38" customFormat="1" ht="15.75">
      <c r="A21" s="10" t="s">
        <v>62</v>
      </c>
      <c r="B21" s="28">
        <v>432000</v>
      </c>
      <c r="C21" s="1" t="s">
        <v>58</v>
      </c>
      <c r="D21" s="1" t="s">
        <v>58</v>
      </c>
      <c r="G21" s="50"/>
    </row>
    <row r="22" spans="1:7" s="38" customFormat="1" ht="15.75">
      <c r="A22" s="10" t="s">
        <v>63</v>
      </c>
      <c r="B22" s="28">
        <v>2780000</v>
      </c>
      <c r="C22" s="1" t="s">
        <v>58</v>
      </c>
      <c r="D22" s="1" t="s">
        <v>58</v>
      </c>
      <c r="G22" s="50"/>
    </row>
    <row r="23" spans="1:7" s="38" customFormat="1" ht="15.75">
      <c r="A23" s="11" t="s">
        <v>64</v>
      </c>
      <c r="B23" s="28">
        <f>SUM(B17:B22)</f>
        <v>8726000</v>
      </c>
      <c r="C23" s="1" t="s">
        <v>58</v>
      </c>
      <c r="D23" s="1" t="s">
        <v>58</v>
      </c>
      <c r="G23" s="50"/>
    </row>
    <row r="24" spans="1:7" s="38" customFormat="1" ht="31.5">
      <c r="A24" s="12" t="s">
        <v>65</v>
      </c>
      <c r="B24" s="28">
        <v>0</v>
      </c>
      <c r="C24" s="1" t="s">
        <v>58</v>
      </c>
      <c r="D24" s="1" t="s">
        <v>58</v>
      </c>
      <c r="G24" s="50"/>
    </row>
    <row r="25" spans="1:7" s="38" customFormat="1" ht="15.75">
      <c r="A25" s="13" t="s">
        <v>66</v>
      </c>
      <c r="B25" s="76">
        <f>B23+B24</f>
        <v>8726000</v>
      </c>
      <c r="C25" s="1" t="s">
        <v>58</v>
      </c>
      <c r="D25" s="1" t="s">
        <v>58</v>
      </c>
      <c r="G25" s="50"/>
    </row>
    <row r="26" spans="1:7" s="38" customFormat="1" ht="15.75">
      <c r="A26" s="2"/>
      <c r="B26" s="2"/>
      <c r="C26" s="43"/>
      <c r="D26" s="2"/>
      <c r="G26" s="50"/>
    </row>
    <row r="27" spans="1:7" s="38" customFormat="1" ht="15.75">
      <c r="A27" s="2"/>
      <c r="B27" s="2"/>
      <c r="C27" s="43"/>
      <c r="D27" s="2"/>
      <c r="G27" s="50"/>
    </row>
    <row r="28" spans="1:7" s="38" customFormat="1" ht="15.75">
      <c r="A28" s="2"/>
      <c r="B28" s="2"/>
      <c r="C28" s="43"/>
      <c r="D28" s="2"/>
      <c r="G28" s="50"/>
    </row>
    <row r="29" spans="1:7" s="38" customFormat="1" ht="15.75">
      <c r="A29" s="2"/>
      <c r="B29" s="2"/>
      <c r="C29" s="43"/>
      <c r="D29" s="2"/>
      <c r="G29" s="50"/>
    </row>
    <row r="30" spans="1:7" s="38" customFormat="1" ht="15.75">
      <c r="A30" s="24" t="s">
        <v>68</v>
      </c>
      <c r="B30" s="27">
        <f>B25+B14</f>
        <v>18408000</v>
      </c>
      <c r="C30" s="42" t="str">
        <f>C14</f>
        <v>Costs not yet available</v>
      </c>
      <c r="D30" s="18"/>
      <c r="G30" s="50"/>
    </row>
    <row r="31" spans="1:7" s="38" customFormat="1" ht="15.75">
      <c r="A31" s="2"/>
      <c r="B31" s="53"/>
      <c r="C31" s="2"/>
      <c r="D31" s="2"/>
      <c r="G31" s="50"/>
    </row>
    <row r="32" spans="7:7" s="48" customFormat="1" ht="12.75">
      <c r="G32" s="57"/>
    </row>
    <row r="33" spans="7:7" s="48" customFormat="1" ht="12.75">
      <c r="G33" s="57"/>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195</v>
      </c>
      <c r="C303" s="19" t="s">
        <v>196</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pageSetUpPr fitToPage="1"/>
  </sheetPr>
  <dimension ref="A1:J303"/>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1:7" s="2" customFormat="1" ht="15.75">
      <c r="A1" s="38"/>
      <c r="G1" s="55"/>
    </row>
    <row r="2" spans="1:7" s="38" customFormat="1" ht="31.5" customHeight="1">
      <c r="A2" s="643" t="s">
        <v>224</v>
      </c>
      <c r="B2" s="644"/>
      <c r="C2" s="644"/>
      <c r="D2" s="644"/>
      <c r="E2" s="2"/>
      <c r="G2" s="50"/>
    </row>
    <row r="3" spans="1:7" s="38" customFormat="1" ht="15.75">
      <c r="A3" s="3"/>
      <c r="B3" s="2"/>
      <c r="C3" s="2"/>
      <c r="D3" s="2"/>
      <c r="E3" s="2"/>
      <c r="G3" s="50"/>
    </row>
    <row r="4" spans="1:7" s="38" customFormat="1" ht="63">
      <c r="A4" s="2"/>
      <c r="B4" s="74" t="s">
        <v>121</v>
      </c>
      <c r="C4" s="21" t="s">
        <v>171</v>
      </c>
      <c r="D4" s="59" t="s">
        <v>132</v>
      </c>
      <c r="E4" s="2"/>
      <c r="G4" s="50"/>
    </row>
    <row r="5" spans="1:7" s="38" customFormat="1" ht="31.5">
      <c r="A5" s="41"/>
      <c r="B5" s="75" t="s">
        <v>54</v>
      </c>
      <c r="C5" s="8" t="s">
        <v>55</v>
      </c>
      <c r="D5" s="8" t="s">
        <v>56</v>
      </c>
      <c r="E5" s="2"/>
      <c r="G5" s="50"/>
    </row>
    <row r="6" spans="1:7" s="38" customFormat="1" ht="15.75">
      <c r="A6" s="52" t="s">
        <v>57</v>
      </c>
      <c r="B6" s="92">
        <v>13575702</v>
      </c>
      <c r="C6" s="97">
        <v>14502458.319166489</v>
      </c>
      <c r="D6" s="1" t="s">
        <v>58</v>
      </c>
      <c r="E6" s="2"/>
      <c r="F6" s="46"/>
      <c r="G6" s="49"/>
    </row>
    <row r="7" spans="1:7" s="38" customFormat="1" ht="15.75">
      <c r="A7" s="89" t="s">
        <v>59</v>
      </c>
      <c r="B7" s="92">
        <v>165760</v>
      </c>
      <c r="C7" s="97">
        <v>186171.11633657294</v>
      </c>
      <c r="D7" s="1" t="s">
        <v>58</v>
      </c>
      <c r="E7" s="2"/>
      <c r="F7" s="46"/>
      <c r="G7" s="49"/>
    </row>
    <row r="8" spans="1:7" s="38" customFormat="1" ht="15.75">
      <c r="A8" s="89" t="s">
        <v>60</v>
      </c>
      <c r="B8" s="92">
        <v>3430680</v>
      </c>
      <c r="C8" s="97">
        <v>3126596.9787430768</v>
      </c>
      <c r="D8" s="1" t="s">
        <v>58</v>
      </c>
      <c r="E8" s="2"/>
      <c r="F8" s="46"/>
      <c r="G8" s="56"/>
    </row>
    <row r="9" spans="1:7" s="38" customFormat="1" ht="31.5">
      <c r="A9" s="89" t="s">
        <v>61</v>
      </c>
      <c r="B9" s="92">
        <v>35371142</v>
      </c>
      <c r="C9" s="97">
        <v>33506760.908087675</v>
      </c>
      <c r="D9" s="1" t="s">
        <v>58</v>
      </c>
      <c r="E9" s="2"/>
      <c r="G9" s="50"/>
    </row>
    <row r="10" spans="1:7" s="38" customFormat="1" ht="15.75">
      <c r="A10" s="89" t="s">
        <v>62</v>
      </c>
      <c r="B10" s="97">
        <v>356601</v>
      </c>
      <c r="C10" s="97">
        <v>0</v>
      </c>
      <c r="D10" s="1" t="s">
        <v>58</v>
      </c>
      <c r="E10" s="2"/>
      <c r="G10" s="50"/>
    </row>
    <row r="11" spans="1:7" s="38" customFormat="1" ht="15.75">
      <c r="A11" s="89" t="s">
        <v>63</v>
      </c>
      <c r="B11" s="92">
        <v>34795274</v>
      </c>
      <c r="C11" s="97">
        <v>37485443.677666187</v>
      </c>
      <c r="D11" s="1" t="s">
        <v>58</v>
      </c>
      <c r="E11" s="2"/>
      <c r="G11" s="50"/>
    </row>
    <row r="12" spans="1:7" s="38" customFormat="1" ht="15.75">
      <c r="A12" s="11" t="s">
        <v>64</v>
      </c>
      <c r="B12" s="28">
        <f>SUM(B6:B11)</f>
        <v>87695159</v>
      </c>
      <c r="C12" s="97">
        <f>SUM(C6:C11)</f>
        <v>88807431</v>
      </c>
      <c r="D12" s="1" t="s">
        <v>58</v>
      </c>
      <c r="E12" s="2"/>
      <c r="G12" s="50"/>
    </row>
    <row r="13" spans="1:7" s="38" customFormat="1" ht="31.5">
      <c r="A13" s="12" t="s">
        <v>65</v>
      </c>
      <c r="B13" s="28">
        <v>180889</v>
      </c>
      <c r="C13" s="97">
        <v>0</v>
      </c>
      <c r="D13" s="1" t="s">
        <v>58</v>
      </c>
      <c r="E13" s="2"/>
      <c r="G13" s="50"/>
    </row>
    <row r="14" spans="1:7" s="38" customFormat="1" ht="15.75">
      <c r="A14" s="13" t="s">
        <v>66</v>
      </c>
      <c r="B14" s="76">
        <f>B12+B13</f>
        <v>87876048</v>
      </c>
      <c r="C14" s="96">
        <f>C12+C13</f>
        <v>88807431</v>
      </c>
      <c r="D14" s="1" t="s">
        <v>58</v>
      </c>
      <c r="E14" s="2"/>
      <c r="G14" s="50"/>
    </row>
    <row r="15" spans="1:7" s="38" customFormat="1" ht="15.75">
      <c r="A15" s="14"/>
      <c r="B15" s="43"/>
      <c r="C15" s="43"/>
      <c r="D15" s="2"/>
      <c r="E15" s="2"/>
      <c r="G15" s="50"/>
    </row>
    <row r="16" spans="1:7" s="38" customFormat="1" ht="15.75">
      <c r="A16" s="22"/>
      <c r="B16" s="77" t="s">
        <v>67</v>
      </c>
      <c r="C16" s="95" t="s">
        <v>67</v>
      </c>
      <c r="D16" s="16" t="s">
        <v>67</v>
      </c>
      <c r="E16" s="23"/>
      <c r="G16" s="50"/>
    </row>
    <row r="17" spans="1:7" s="38" customFormat="1" ht="15.75">
      <c r="A17" s="9" t="s">
        <v>57</v>
      </c>
      <c r="B17" s="28">
        <v>0</v>
      </c>
      <c r="C17" s="97">
        <v>0</v>
      </c>
      <c r="D17" s="1" t="s">
        <v>58</v>
      </c>
      <c r="E17" s="2"/>
      <c r="G17" s="50"/>
    </row>
    <row r="18" spans="1:7" s="38" customFormat="1" ht="15.75">
      <c r="A18" s="10" t="s">
        <v>59</v>
      </c>
      <c r="B18" s="28">
        <v>0</v>
      </c>
      <c r="C18" s="97">
        <v>0</v>
      </c>
      <c r="D18" s="1" t="s">
        <v>58</v>
      </c>
      <c r="E18" s="2"/>
      <c r="G18" s="50"/>
    </row>
    <row r="19" spans="1:7" s="38" customFormat="1" ht="15.75">
      <c r="A19" s="10" t="s">
        <v>60</v>
      </c>
      <c r="B19" s="28">
        <v>507200</v>
      </c>
      <c r="C19" s="97">
        <v>441197.96000000002</v>
      </c>
      <c r="D19" s="1" t="s">
        <v>58</v>
      </c>
      <c r="E19" s="2"/>
      <c r="G19" s="50"/>
    </row>
    <row r="20" spans="1:7" s="38" customFormat="1" ht="31.5">
      <c r="A20" s="10" t="s">
        <v>61</v>
      </c>
      <c r="B20" s="28">
        <v>4883800</v>
      </c>
      <c r="C20" s="97">
        <v>4431568.6699999999</v>
      </c>
      <c r="D20" s="1" t="s">
        <v>58</v>
      </c>
      <c r="E20" s="2"/>
      <c r="G20" s="50"/>
    </row>
    <row r="21" spans="1:7" s="38" customFormat="1" ht="15.75">
      <c r="A21" s="10" t="s">
        <v>62</v>
      </c>
      <c r="B21" s="28">
        <v>0</v>
      </c>
      <c r="C21" s="97">
        <v>302334.32000000001</v>
      </c>
      <c r="D21" s="1" t="s">
        <v>58</v>
      </c>
      <c r="E21" s="2"/>
      <c r="G21" s="50"/>
    </row>
    <row r="22" spans="1:7" s="38" customFormat="1" ht="15.75">
      <c r="A22" s="10" t="s">
        <v>63</v>
      </c>
      <c r="B22" s="28">
        <v>2913600</v>
      </c>
      <c r="C22" s="97">
        <v>3947036.3300000001</v>
      </c>
      <c r="D22" s="1" t="s">
        <v>58</v>
      </c>
      <c r="E22" s="2"/>
      <c r="G22" s="50"/>
    </row>
    <row r="23" spans="1:7" s="38" customFormat="1" ht="15.75">
      <c r="A23" s="11" t="s">
        <v>64</v>
      </c>
      <c r="B23" s="28">
        <f>SUM(B17:B22)</f>
        <v>8304600</v>
      </c>
      <c r="C23" s="97">
        <f>SUM(C17:C22)</f>
        <v>9122137.2800000012</v>
      </c>
      <c r="D23" s="1" t="s">
        <v>58</v>
      </c>
      <c r="E23" s="2"/>
      <c r="G23" s="50"/>
    </row>
    <row r="24" spans="1:7" s="38" customFormat="1" ht="31.5">
      <c r="A24" s="12" t="s">
        <v>65</v>
      </c>
      <c r="B24" s="28">
        <v>0</v>
      </c>
      <c r="C24" s="28">
        <v>0</v>
      </c>
      <c r="D24" s="1" t="s">
        <v>58</v>
      </c>
      <c r="E24" s="2"/>
      <c r="G24" s="50"/>
    </row>
    <row r="25" spans="1:7" s="38" customFormat="1" ht="15.75">
      <c r="A25" s="13" t="s">
        <v>66</v>
      </c>
      <c r="B25" s="76">
        <f>B23+B24</f>
        <v>8304600</v>
      </c>
      <c r="C25" s="97">
        <f>C23</f>
        <v>9122137.2800000012</v>
      </c>
      <c r="D25" s="1" t="s">
        <v>58</v>
      </c>
      <c r="E25" s="2"/>
      <c r="G25" s="50"/>
    </row>
    <row r="26" spans="1:7" s="38" customFormat="1" ht="15.75">
      <c r="A26" s="2"/>
      <c r="B26" s="2"/>
      <c r="C26" s="43"/>
      <c r="D26" s="2"/>
      <c r="E26" s="2"/>
      <c r="G26" s="50"/>
    </row>
    <row r="27" spans="1:7" s="38" customFormat="1" ht="15.75">
      <c r="A27" s="2"/>
      <c r="B27" s="2"/>
      <c r="C27" s="43"/>
      <c r="D27" s="2"/>
      <c r="E27" s="2"/>
      <c r="G27" s="50"/>
    </row>
    <row r="28" spans="1:7" s="38" customFormat="1" ht="15.75">
      <c r="A28" s="2"/>
      <c r="B28" s="2"/>
      <c r="C28" s="43"/>
      <c r="D28" s="2"/>
      <c r="E28" s="2"/>
      <c r="G28" s="50"/>
    </row>
    <row r="29" spans="1:7" s="38" customFormat="1" ht="15.75">
      <c r="A29" s="2"/>
      <c r="B29" s="2"/>
      <c r="C29" s="43"/>
      <c r="D29" s="2"/>
      <c r="E29" s="2"/>
      <c r="G29" s="50"/>
    </row>
    <row r="30" spans="1:7" s="38" customFormat="1" ht="15.75">
      <c r="A30" s="24" t="s">
        <v>68</v>
      </c>
      <c r="B30" s="27">
        <f>B14+B25</f>
        <v>96180648</v>
      </c>
      <c r="C30" s="42">
        <f>SUM(C14+C25)</f>
        <v>97929568.280000001</v>
      </c>
      <c r="D30" s="18"/>
      <c r="E30" s="2"/>
      <c r="G30" s="50"/>
    </row>
    <row r="31" spans="1:7" s="38" customFormat="1" ht="15.75">
      <c r="A31" s="2"/>
      <c r="B31" s="53"/>
      <c r="C31" s="2"/>
      <c r="D31" s="2"/>
      <c r="E31" s="2"/>
      <c r="G31" s="50"/>
    </row>
    <row r="32" spans="7:7" s="48" customFormat="1" ht="12.75">
      <c r="G32" s="57"/>
    </row>
    <row r="33" spans="7:7" s="48" customFormat="1" ht="12.75">
      <c r="G33" s="57"/>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195</v>
      </c>
      <c r="C303" s="19" t="s">
        <v>196</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98"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dimension ref="A1:G38"/>
  <sheetViews>
    <sheetView showGridLines="0" zoomScale="85" zoomScaleNormal="85"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1.4285714285714" style="19" bestFit="1" customWidth="1"/>
    <col min="10" max="16384" width="9.42857142857143" style="19"/>
  </cols>
  <sheetData>
    <row r="1" spans="7:7" s="2" customFormat="1" ht="15.75">
      <c r="G1" s="55"/>
    </row>
    <row r="2" spans="1:7" s="38" customFormat="1" ht="15.75">
      <c r="A2" s="25" t="s">
        <v>129</v>
      </c>
      <c r="B2" s="2"/>
      <c r="C2" s="2"/>
      <c r="D2" s="2"/>
      <c r="G2" s="50"/>
    </row>
    <row r="3" spans="1:7" s="38" customFormat="1" ht="15.75">
      <c r="A3" s="3"/>
      <c r="B3" s="2"/>
      <c r="C3" s="2"/>
      <c r="D3" s="2"/>
      <c r="G3" s="50"/>
    </row>
    <row r="4" spans="1:7" s="38" customFormat="1" ht="63">
      <c r="A4" s="2"/>
      <c r="B4" s="74" t="s">
        <v>122</v>
      </c>
      <c r="C4" s="21" t="s">
        <v>193</v>
      </c>
      <c r="D4" s="59" t="s">
        <v>132</v>
      </c>
      <c r="F4" s="87"/>
      <c r="G4" s="50"/>
    </row>
    <row r="5" spans="1:7" s="38" customFormat="1" ht="31.5">
      <c r="A5" s="41"/>
      <c r="B5" s="75" t="s">
        <v>54</v>
      </c>
      <c r="C5" s="8" t="s">
        <v>55</v>
      </c>
      <c r="D5" s="8" t="s">
        <v>56</v>
      </c>
      <c r="G5" s="50"/>
    </row>
    <row r="6" spans="1:7" s="38" customFormat="1" ht="15.75">
      <c r="A6" s="52" t="s">
        <v>57</v>
      </c>
      <c r="B6" s="92">
        <v>7979470</v>
      </c>
      <c r="C6" s="109">
        <v>9543014.711167613</v>
      </c>
      <c r="D6" s="1" t="s">
        <v>58</v>
      </c>
      <c r="F6" s="46"/>
      <c r="G6" s="49"/>
    </row>
    <row r="7" spans="1:7" s="38" customFormat="1" ht="15.75">
      <c r="A7" s="89" t="s">
        <v>59</v>
      </c>
      <c r="B7" s="92">
        <v>110471</v>
      </c>
      <c r="C7" s="109">
        <v>150723.64354254617</v>
      </c>
      <c r="D7" s="1" t="s">
        <v>58</v>
      </c>
      <c r="F7" s="46"/>
      <c r="G7" s="49"/>
    </row>
    <row r="8" spans="1:7" s="38" customFormat="1" ht="15.75">
      <c r="A8" s="89" t="s">
        <v>60</v>
      </c>
      <c r="B8" s="92">
        <v>1917538</v>
      </c>
      <c r="C8" s="109">
        <v>1785293.9268994152</v>
      </c>
      <c r="D8" s="1" t="s">
        <v>58</v>
      </c>
      <c r="F8" s="46"/>
      <c r="G8" s="56"/>
    </row>
    <row r="9" spans="1:7" s="38" customFormat="1" ht="31.5">
      <c r="A9" s="89" t="s">
        <v>61</v>
      </c>
      <c r="B9" s="92">
        <v>21275928</v>
      </c>
      <c r="C9" s="109">
        <v>19474125.3794895</v>
      </c>
      <c r="D9" s="1" t="s">
        <v>58</v>
      </c>
      <c r="G9" s="50"/>
    </row>
    <row r="10" spans="1:7" s="38" customFormat="1" ht="15.75">
      <c r="A10" s="89" t="s">
        <v>62</v>
      </c>
      <c r="B10" s="97">
        <v>202943</v>
      </c>
      <c r="C10" s="109">
        <v>0</v>
      </c>
      <c r="D10" s="1" t="s">
        <v>58</v>
      </c>
      <c r="G10" s="50"/>
    </row>
    <row r="11" spans="1:7" s="38" customFormat="1" ht="15.75">
      <c r="A11" s="89" t="s">
        <v>63</v>
      </c>
      <c r="B11" s="92">
        <v>25127504</v>
      </c>
      <c r="C11" s="109">
        <v>25749200.338900924</v>
      </c>
      <c r="D11" s="1" t="s">
        <v>58</v>
      </c>
      <c r="G11" s="50"/>
    </row>
    <row r="12" spans="1:7" s="38" customFormat="1" ht="15.75">
      <c r="A12" s="100" t="s">
        <v>64</v>
      </c>
      <c r="B12" s="97">
        <f>SUM(B6:B11)</f>
        <v>56613854</v>
      </c>
      <c r="C12" s="109">
        <f>SUM(C6:C11)</f>
        <v>56702358</v>
      </c>
      <c r="D12" s="1" t="s">
        <v>58</v>
      </c>
      <c r="G12" s="50"/>
    </row>
    <row r="13" spans="1:7" s="38" customFormat="1" ht="31.5">
      <c r="A13" s="12" t="s">
        <v>65</v>
      </c>
      <c r="B13" s="97">
        <v>122905</v>
      </c>
      <c r="C13" s="109">
        <v>0</v>
      </c>
      <c r="D13" s="1" t="s">
        <v>58</v>
      </c>
      <c r="G13" s="50"/>
    </row>
    <row r="14" spans="1:7" s="38" customFormat="1" ht="15.75">
      <c r="A14" s="13" t="s">
        <v>66</v>
      </c>
      <c r="B14" s="76">
        <f>B12+B13</f>
        <v>56736759</v>
      </c>
      <c r="C14" s="96">
        <f>C12+C13</f>
        <v>56702358</v>
      </c>
      <c r="D14" s="1" t="s">
        <v>58</v>
      </c>
      <c r="G14" s="50"/>
    </row>
    <row r="15" spans="1:7" s="38" customFormat="1" ht="15.75">
      <c r="A15" s="14"/>
      <c r="B15" s="43"/>
      <c r="C15" s="43"/>
      <c r="D15" s="2"/>
      <c r="G15" s="50"/>
    </row>
    <row r="16" spans="1:7" s="38" customFormat="1" ht="15.75">
      <c r="A16" s="22"/>
      <c r="B16" s="77" t="s">
        <v>67</v>
      </c>
      <c r="C16" s="95" t="s">
        <v>67</v>
      </c>
      <c r="D16" s="16" t="s">
        <v>67</v>
      </c>
      <c r="E16" s="39"/>
      <c r="G16" s="50"/>
    </row>
    <row r="17" spans="1:7" s="38" customFormat="1" ht="15.75">
      <c r="A17" s="9" t="s">
        <v>57</v>
      </c>
      <c r="B17" s="28">
        <v>0</v>
      </c>
      <c r="C17" s="98">
        <v>77935</v>
      </c>
      <c r="D17" s="1" t="s">
        <v>58</v>
      </c>
      <c r="G17" s="50"/>
    </row>
    <row r="18" spans="1:7" s="38" customFormat="1" ht="15.75">
      <c r="A18" s="10" t="s">
        <v>59</v>
      </c>
      <c r="B18" s="28">
        <v>0</v>
      </c>
      <c r="C18" s="98">
        <v>0</v>
      </c>
      <c r="D18" s="1" t="s">
        <v>58</v>
      </c>
      <c r="G18" s="50"/>
    </row>
    <row r="19" spans="1:7" s="38" customFormat="1" ht="15.75">
      <c r="A19" s="10" t="s">
        <v>60</v>
      </c>
      <c r="B19" s="28">
        <v>605500</v>
      </c>
      <c r="C19" s="98">
        <v>359797</v>
      </c>
      <c r="D19" s="1" t="s">
        <v>58</v>
      </c>
      <c r="G19" s="50"/>
    </row>
    <row r="20" spans="1:7" s="38" customFormat="1" ht="31.5">
      <c r="A20" s="10" t="s">
        <v>61</v>
      </c>
      <c r="B20" s="28">
        <v>5266900</v>
      </c>
      <c r="C20" s="98">
        <v>4710275.0599999996</v>
      </c>
      <c r="D20" s="1" t="s">
        <v>58</v>
      </c>
      <c r="G20" s="50"/>
    </row>
    <row r="21" spans="1:7" s="38" customFormat="1" ht="15.75">
      <c r="A21" s="10" t="s">
        <v>62</v>
      </c>
      <c r="B21" s="28">
        <v>0</v>
      </c>
      <c r="C21" s="98">
        <v>236755.19</v>
      </c>
      <c r="D21" s="1" t="s">
        <v>58</v>
      </c>
      <c r="G21" s="50"/>
    </row>
    <row r="22" spans="1:7" s="38" customFormat="1" ht="15.75">
      <c r="A22" s="10" t="s">
        <v>63</v>
      </c>
      <c r="B22" s="28">
        <v>3531300</v>
      </c>
      <c r="C22" s="98">
        <v>4250506.4199999999</v>
      </c>
      <c r="D22" s="1" t="s">
        <v>58</v>
      </c>
      <c r="G22" s="50"/>
    </row>
    <row r="23" spans="1:7" s="38" customFormat="1" ht="15.75">
      <c r="A23" s="11" t="s">
        <v>64</v>
      </c>
      <c r="B23" s="28">
        <f>SUM(B17:B22)</f>
        <v>9403700</v>
      </c>
      <c r="C23" s="97">
        <f>SUM(C17:C22)</f>
        <v>9635268.6699999999</v>
      </c>
      <c r="D23" s="1" t="s">
        <v>58</v>
      </c>
      <c r="G23" s="50"/>
    </row>
    <row r="24" spans="1:7" s="38" customFormat="1" ht="31.5">
      <c r="A24" s="12" t="s">
        <v>65</v>
      </c>
      <c r="B24" s="28">
        <v>0</v>
      </c>
      <c r="C24" s="97">
        <v>0</v>
      </c>
      <c r="D24" s="1" t="s">
        <v>58</v>
      </c>
      <c r="G24" s="50"/>
    </row>
    <row r="25" spans="1:7" s="38" customFormat="1" ht="15.75">
      <c r="A25" s="13" t="s">
        <v>66</v>
      </c>
      <c r="B25" s="76">
        <f>B23+B24</f>
        <v>9403700</v>
      </c>
      <c r="C25" s="97">
        <f>C23</f>
        <v>9635268.6699999999</v>
      </c>
      <c r="D25" s="1" t="s">
        <v>58</v>
      </c>
      <c r="G25" s="50"/>
    </row>
    <row r="26" spans="1:7" s="38" customFormat="1" ht="15.75">
      <c r="A26" s="2"/>
      <c r="B26" s="2"/>
      <c r="C26" s="43"/>
      <c r="D26" s="2"/>
      <c r="G26" s="50"/>
    </row>
    <row r="27" spans="1:7" s="38" customFormat="1" ht="15.75">
      <c r="A27" s="2"/>
      <c r="B27" s="2"/>
      <c r="C27" s="43"/>
      <c r="D27" s="2"/>
      <c r="G27" s="50"/>
    </row>
    <row r="28" spans="1:7" s="38" customFormat="1" ht="15.75">
      <c r="A28" s="2"/>
      <c r="B28" s="2"/>
      <c r="C28" s="43"/>
      <c r="D28" s="2"/>
      <c r="G28" s="50"/>
    </row>
    <row r="29" spans="1:7" s="38" customFormat="1" ht="15.75">
      <c r="A29" s="2"/>
      <c r="B29" s="2"/>
      <c r="C29" s="43"/>
      <c r="D29" s="2"/>
      <c r="G29" s="50"/>
    </row>
    <row r="30" spans="1:7" s="38" customFormat="1" ht="15.75">
      <c r="A30" s="24" t="s">
        <v>68</v>
      </c>
      <c r="B30" s="27">
        <f>B14+B25</f>
        <v>66140459</v>
      </c>
      <c r="C30" s="42">
        <f>SUM(C14+C25)</f>
        <v>66337626.670000002</v>
      </c>
      <c r="D30" s="18"/>
      <c r="G30" s="50"/>
    </row>
    <row r="31" spans="1:7" s="38" customFormat="1" ht="15.75">
      <c r="A31" s="2"/>
      <c r="B31" s="2"/>
      <c r="C31" s="2"/>
      <c r="D31" s="2"/>
      <c r="G31" s="50"/>
    </row>
    <row r="32" spans="1:7" s="48" customFormat="1" ht="12.75">
      <c r="A32" s="20"/>
      <c r="B32" s="20"/>
      <c r="C32" s="20"/>
      <c r="D32" s="20"/>
      <c r="G32" s="57"/>
    </row>
    <row r="33" spans="7:7" s="48" customFormat="1" ht="12.75">
      <c r="G33" s="57"/>
    </row>
    <row r="34" spans="2:2" ht="12.75">
      <c r="B34" s="20"/>
    </row>
    <row r="35" spans="2:2" ht="12.75">
      <c r="B35" s="20"/>
    </row>
    <row r="36" spans="2:2" ht="12.75">
      <c r="B36" s="20"/>
    </row>
    <row r="37" spans="2:2" ht="12.75">
      <c r="B37" s="20"/>
    </row>
    <row r="38" spans="2:2" ht="12.7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1"/>
  <dimension ref="A2:L39"/>
  <sheetViews>
    <sheetView showGridLines="0" zoomScale="55" zoomScaleNormal="55" workbookViewId="0" topLeftCell="A1"/>
  </sheetViews>
  <sheetFormatPr defaultColWidth="9.42428571428571" defaultRowHeight="12.75"/>
  <cols>
    <col min="1" max="1" width="37.5714285714286" style="19" customWidth="1"/>
    <col min="2" max="2" width="19.5714285714286" style="19" customWidth="1"/>
    <col min="3" max="3" width="22.4285714285714" style="19" customWidth="1"/>
    <col min="4" max="4" width="22.5714285714286" style="19" customWidth="1"/>
    <col min="5" max="5" width="4" style="19" customWidth="1"/>
    <col min="6" max="6" width="37.5714285714286" style="19" customWidth="1"/>
    <col min="7" max="7" width="19.5714285714286" style="19" customWidth="1"/>
    <col min="8" max="8" width="23.5714285714286" style="19" customWidth="1"/>
    <col min="9" max="9" width="22.5714285714286" style="19" customWidth="1"/>
    <col min="10" max="16384" width="9.42857142857143" style="19"/>
  </cols>
  <sheetData>
    <row r="1" s="2" customFormat="1" ht="15.75"/>
    <row r="2" spans="1:9" s="38" customFormat="1" ht="22.5" customHeight="1">
      <c r="A2" s="25" t="s">
        <v>218</v>
      </c>
      <c r="B2" s="2"/>
      <c r="C2" s="2"/>
      <c r="D2" s="2"/>
      <c r="E2" s="2"/>
      <c r="F2" s="2"/>
      <c r="G2" s="2"/>
      <c r="H2" s="2"/>
      <c r="I2" s="2"/>
    </row>
    <row r="3" spans="1:9" s="38" customFormat="1" ht="15.75">
      <c r="A3" s="3"/>
      <c r="B3" s="2"/>
      <c r="C3" s="2"/>
      <c r="D3" s="2"/>
      <c r="E3" s="2"/>
      <c r="F3" s="2"/>
      <c r="G3" s="2"/>
      <c r="H3" s="2"/>
      <c r="I3" s="2"/>
    </row>
    <row r="4" spans="1:9" s="38" customFormat="1" ht="20.25" customHeight="1">
      <c r="A4" s="645"/>
      <c r="B4" s="646" t="s">
        <v>118</v>
      </c>
      <c r="C4" s="646"/>
      <c r="D4" s="647"/>
      <c r="E4" s="2"/>
      <c r="F4" s="2"/>
      <c r="G4" s="646" t="s">
        <v>119</v>
      </c>
      <c r="H4" s="646"/>
      <c r="I4" s="646"/>
    </row>
    <row r="5" spans="1:9" s="38" customFormat="1" ht="86.1" customHeight="1">
      <c r="A5" s="645"/>
      <c r="B5" s="4" t="s">
        <v>123</v>
      </c>
      <c r="C5" s="21" t="s">
        <v>110</v>
      </c>
      <c r="D5" s="5" t="s">
        <v>132</v>
      </c>
      <c r="E5" s="2"/>
      <c r="F5" s="2"/>
      <c r="G5" s="4" t="s">
        <v>124</v>
      </c>
      <c r="H5" s="21" t="s">
        <v>110</v>
      </c>
      <c r="I5" s="5" t="s">
        <v>132</v>
      </c>
    </row>
    <row r="6" spans="1:9" s="38" customFormat="1" ht="31.5">
      <c r="A6" s="41"/>
      <c r="B6" s="7" t="s">
        <v>54</v>
      </c>
      <c r="C6" s="8" t="s">
        <v>55</v>
      </c>
      <c r="D6" s="8" t="s">
        <v>56</v>
      </c>
      <c r="E6" s="2"/>
      <c r="F6" s="41"/>
      <c r="G6" s="7" t="s">
        <v>54</v>
      </c>
      <c r="H6" s="8" t="s">
        <v>55</v>
      </c>
      <c r="I6" s="8" t="s">
        <v>56</v>
      </c>
    </row>
    <row r="7" spans="1:12" s="38" customFormat="1" ht="31.5">
      <c r="A7" s="270" t="s">
        <v>57</v>
      </c>
      <c r="B7" s="286">
        <v>8257000</v>
      </c>
      <c r="C7" s="285">
        <v>11775886.977130722</v>
      </c>
      <c r="D7" s="264" t="s">
        <v>58</v>
      </c>
      <c r="E7" s="2"/>
      <c r="F7" s="270" t="s">
        <v>57</v>
      </c>
      <c r="G7" s="284">
        <v>4471000</v>
      </c>
      <c r="H7" s="285">
        <v>5164970.0608975682</v>
      </c>
      <c r="I7" s="264" t="s">
        <v>58</v>
      </c>
      <c r="J7" s="46"/>
      <c r="K7" s="49"/>
      <c r="L7" s="50"/>
    </row>
    <row r="8" spans="1:12" s="38" customFormat="1" ht="31.5">
      <c r="A8" s="270" t="s">
        <v>59</v>
      </c>
      <c r="B8" s="286">
        <v>117000</v>
      </c>
      <c r="C8" s="285">
        <v>178363.33162043543</v>
      </c>
      <c r="D8" s="264" t="s">
        <v>58</v>
      </c>
      <c r="E8" s="2"/>
      <c r="F8" s="270" t="s">
        <v>59</v>
      </c>
      <c r="G8" s="284">
        <v>120000</v>
      </c>
      <c r="H8" s="285">
        <v>62760.555572220699</v>
      </c>
      <c r="I8" s="264" t="s">
        <v>58</v>
      </c>
      <c r="J8" s="46"/>
      <c r="K8" s="49"/>
      <c r="L8" s="50"/>
    </row>
    <row r="9" spans="1:11" s="38" customFormat="1" ht="31.5">
      <c r="A9" s="270" t="s">
        <v>60</v>
      </c>
      <c r="B9" s="286">
        <v>2794000</v>
      </c>
      <c r="C9" s="285">
        <v>3791870.5498857312</v>
      </c>
      <c r="D9" s="264" t="s">
        <v>58</v>
      </c>
      <c r="E9" s="2"/>
      <c r="F9" s="270" t="s">
        <v>60</v>
      </c>
      <c r="G9" s="284">
        <v>1530000</v>
      </c>
      <c r="H9" s="285">
        <v>1649065.070597312</v>
      </c>
      <c r="I9" s="264" t="s">
        <v>58</v>
      </c>
      <c r="J9" s="46"/>
      <c r="K9" s="47"/>
    </row>
    <row r="10" spans="1:9" s="38" customFormat="1" ht="39.75" customHeight="1">
      <c r="A10" s="270" t="s">
        <v>61</v>
      </c>
      <c r="B10" s="286">
        <v>27393000</v>
      </c>
      <c r="C10" s="285">
        <v>27464811.719763041</v>
      </c>
      <c r="D10" s="264" t="s">
        <v>58</v>
      </c>
      <c r="E10" s="2"/>
      <c r="F10" s="270" t="s">
        <v>61</v>
      </c>
      <c r="G10" s="284">
        <v>4298000</v>
      </c>
      <c r="H10" s="285">
        <v>5126788.2332266625</v>
      </c>
      <c r="I10" s="264"/>
    </row>
    <row r="11" spans="1:9" s="38" customFormat="1" ht="26.1" customHeight="1">
      <c r="A11" s="270" t="s">
        <v>62</v>
      </c>
      <c r="B11" s="285">
        <v>314000</v>
      </c>
      <c r="C11" s="285">
        <v>0</v>
      </c>
      <c r="D11" s="264" t="s">
        <v>58</v>
      </c>
      <c r="E11" s="2"/>
      <c r="F11" s="270" t="s">
        <v>62</v>
      </c>
      <c r="G11" s="285">
        <v>216000</v>
      </c>
      <c r="H11" s="285">
        <v>0</v>
      </c>
      <c r="I11" s="264" t="s">
        <v>58</v>
      </c>
    </row>
    <row r="12" spans="1:9" s="38" customFormat="1" ht="27" customHeight="1">
      <c r="A12" s="270" t="s">
        <v>63</v>
      </c>
      <c r="B12" s="286">
        <v>28726000</v>
      </c>
      <c r="C12" s="285">
        <v>34327428.421600074</v>
      </c>
      <c r="D12" s="264" t="s">
        <v>58</v>
      </c>
      <c r="E12" s="2"/>
      <c r="F12" s="270" t="s">
        <v>63</v>
      </c>
      <c r="G12" s="284">
        <v>9921000</v>
      </c>
      <c r="H12" s="285">
        <v>9448733.0797062367</v>
      </c>
      <c r="I12" s="264" t="s">
        <v>58</v>
      </c>
    </row>
    <row r="13" spans="1:9" s="38" customFormat="1" ht="35.25" customHeight="1">
      <c r="A13" s="271" t="s">
        <v>64</v>
      </c>
      <c r="B13" s="285">
        <f>SUM(B7:B12)</f>
        <v>67601000</v>
      </c>
      <c r="C13" s="285">
        <f>SUM(C7:C12)</f>
        <v>77538361</v>
      </c>
      <c r="D13" s="264" t="s">
        <v>58</v>
      </c>
      <c r="E13" s="2"/>
      <c r="F13" s="271" t="s">
        <v>64</v>
      </c>
      <c r="G13" s="285">
        <f>SUM(G7:G12)</f>
        <v>20556000</v>
      </c>
      <c r="H13" s="285">
        <f>SUM(H7:H12)</f>
        <v>21452317</v>
      </c>
      <c r="I13" s="264" t="s">
        <v>58</v>
      </c>
    </row>
    <row r="14" spans="1:9" s="38" customFormat="1" ht="31.5">
      <c r="A14" s="10" t="s">
        <v>65</v>
      </c>
      <c r="B14" s="28">
        <v>168000</v>
      </c>
      <c r="C14" s="97">
        <v>0</v>
      </c>
      <c r="D14" s="1" t="s">
        <v>58</v>
      </c>
      <c r="E14" s="2"/>
      <c r="F14" s="270" t="s">
        <v>65</v>
      </c>
      <c r="G14" s="285">
        <v>132000</v>
      </c>
      <c r="H14" s="285">
        <v>0</v>
      </c>
      <c r="I14" s="264" t="s">
        <v>58</v>
      </c>
    </row>
    <row r="15" spans="1:9" s="38" customFormat="1" ht="29.25" customHeight="1">
      <c r="A15" s="54" t="s">
        <v>66</v>
      </c>
      <c r="B15" s="78">
        <f>B13+B14</f>
        <v>67769000</v>
      </c>
      <c r="C15" s="99">
        <f>C13+C14</f>
        <v>77538361</v>
      </c>
      <c r="D15" s="1" t="s">
        <v>58</v>
      </c>
      <c r="E15" s="2"/>
      <c r="F15" s="54" t="s">
        <v>66</v>
      </c>
      <c r="G15" s="76">
        <f>G13+G14</f>
        <v>20688000</v>
      </c>
      <c r="H15" s="96">
        <f>H13+H14</f>
        <v>21452317</v>
      </c>
      <c r="I15" s="1" t="s">
        <v>58</v>
      </c>
    </row>
    <row r="16" spans="1:9" s="38" customFormat="1" ht="15.75">
      <c r="A16" s="14"/>
      <c r="B16" s="43"/>
      <c r="C16" s="43"/>
      <c r="D16" s="2"/>
      <c r="E16" s="2"/>
      <c r="F16" s="14"/>
      <c r="G16" s="43"/>
      <c r="H16" s="43"/>
      <c r="I16" s="2"/>
    </row>
    <row r="17" spans="1:9" s="38" customFormat="1" ht="15.75">
      <c r="A17" s="22"/>
      <c r="B17" s="77" t="s">
        <v>67</v>
      </c>
      <c r="C17" s="95" t="s">
        <v>67</v>
      </c>
      <c r="D17" s="16" t="s">
        <v>67</v>
      </c>
      <c r="E17" s="23"/>
      <c r="F17" s="22"/>
      <c r="G17" s="77" t="s">
        <v>67</v>
      </c>
      <c r="H17" s="95" t="s">
        <v>67</v>
      </c>
      <c r="I17" s="16" t="s">
        <v>67</v>
      </c>
    </row>
    <row r="18" spans="1:9" s="38" customFormat="1" ht="36.75" customHeight="1">
      <c r="A18" s="9" t="s">
        <v>57</v>
      </c>
      <c r="B18" s="97">
        <v>564000</v>
      </c>
      <c r="C18" s="97">
        <v>1376048</v>
      </c>
      <c r="D18" s="1" t="s">
        <v>58</v>
      </c>
      <c r="E18" s="2"/>
      <c r="F18" s="9" t="s">
        <v>57</v>
      </c>
      <c r="G18" s="28">
        <v>0</v>
      </c>
      <c r="H18" s="28">
        <v>152894.20000000001</v>
      </c>
      <c r="I18" s="1" t="s">
        <v>58</v>
      </c>
    </row>
    <row r="19" spans="1:9" s="38" customFormat="1" ht="39" customHeight="1">
      <c r="A19" s="10" t="s">
        <v>59</v>
      </c>
      <c r="B19" s="28">
        <v>0</v>
      </c>
      <c r="C19" s="28">
        <v>21830.189999999999</v>
      </c>
      <c r="D19" s="1" t="s">
        <v>58</v>
      </c>
      <c r="E19" s="2"/>
      <c r="F19" s="10" t="s">
        <v>59</v>
      </c>
      <c r="G19" s="28">
        <v>105000</v>
      </c>
      <c r="H19" s="28">
        <v>27328.310000000001</v>
      </c>
      <c r="I19" s="1" t="s">
        <v>58</v>
      </c>
    </row>
    <row r="20" spans="1:9" s="38" customFormat="1" ht="34.5" customHeight="1">
      <c r="A20" s="10" t="s">
        <v>60</v>
      </c>
      <c r="B20" s="28">
        <v>1617000</v>
      </c>
      <c r="C20" s="28">
        <v>1000798.39</v>
      </c>
      <c r="D20" s="1" t="s">
        <v>58</v>
      </c>
      <c r="E20" s="2"/>
      <c r="F20" s="10" t="s">
        <v>60</v>
      </c>
      <c r="G20" s="28">
        <v>1075000</v>
      </c>
      <c r="H20" s="28">
        <v>635862.33999999997</v>
      </c>
      <c r="I20" s="1" t="s">
        <v>58</v>
      </c>
    </row>
    <row r="21" spans="1:9" s="38" customFormat="1" ht="34.5" customHeight="1">
      <c r="A21" s="10" t="s">
        <v>61</v>
      </c>
      <c r="B21" s="28">
        <v>10517000</v>
      </c>
      <c r="C21" s="28">
        <v>10394558.73</v>
      </c>
      <c r="D21" s="1" t="s">
        <v>58</v>
      </c>
      <c r="E21" s="2"/>
      <c r="F21" s="10" t="s">
        <v>61</v>
      </c>
      <c r="G21" s="28">
        <v>25465000</v>
      </c>
      <c r="H21" s="28">
        <v>21705484.59</v>
      </c>
      <c r="I21" s="1" t="s">
        <v>58</v>
      </c>
    </row>
    <row r="22" spans="1:9" s="38" customFormat="1" ht="36.75" customHeight="1">
      <c r="A22" s="10" t="s">
        <v>62</v>
      </c>
      <c r="B22" s="28">
        <v>0</v>
      </c>
      <c r="C22" s="28">
        <v>497613.71999999997</v>
      </c>
      <c r="D22" s="1" t="s">
        <v>58</v>
      </c>
      <c r="E22" s="2"/>
      <c r="F22" s="10" t="s">
        <v>62</v>
      </c>
      <c r="G22" s="28">
        <v>170000</v>
      </c>
      <c r="H22" s="28">
        <v>523401.97999999998</v>
      </c>
      <c r="I22" s="1" t="s">
        <v>58</v>
      </c>
    </row>
    <row r="23" spans="1:9" s="38" customFormat="1" ht="31.5" customHeight="1">
      <c r="A23" s="10" t="s">
        <v>63</v>
      </c>
      <c r="B23" s="28">
        <v>7940000</v>
      </c>
      <c r="C23" s="28">
        <v>10877297.09</v>
      </c>
      <c r="D23" s="1" t="s">
        <v>58</v>
      </c>
      <c r="E23" s="2"/>
      <c r="F23" s="10" t="s">
        <v>63</v>
      </c>
      <c r="G23" s="28">
        <v>4433000</v>
      </c>
      <c r="H23" s="28">
        <v>4904138.7800000003</v>
      </c>
      <c r="I23" s="1" t="s">
        <v>58</v>
      </c>
    </row>
    <row r="24" spans="1:9" s="38" customFormat="1" ht="33.75" customHeight="1">
      <c r="A24" s="11" t="s">
        <v>64</v>
      </c>
      <c r="B24" s="28">
        <f>SUM(B18:B23)</f>
        <v>20638000</v>
      </c>
      <c r="C24" s="28">
        <f>SUM(C18:C23)</f>
        <v>24168146.120000001</v>
      </c>
      <c r="D24" s="1" t="s">
        <v>58</v>
      </c>
      <c r="E24" s="2"/>
      <c r="F24" s="11" t="s">
        <v>64</v>
      </c>
      <c r="G24" s="28">
        <f>SUM(G18:G23)</f>
        <v>31248000</v>
      </c>
      <c r="H24" s="28">
        <f>SUM(H18:H23)</f>
        <v>27949110.200000003</v>
      </c>
      <c r="I24" s="1" t="s">
        <v>58</v>
      </c>
    </row>
    <row r="25" spans="1:9" s="38" customFormat="1" ht="34.5" customHeight="1">
      <c r="A25" s="10" t="s">
        <v>65</v>
      </c>
      <c r="B25" s="28">
        <v>0</v>
      </c>
      <c r="C25" s="28">
        <v>0</v>
      </c>
      <c r="D25" s="1" t="s">
        <v>58</v>
      </c>
      <c r="E25" s="2"/>
      <c r="F25" s="10" t="s">
        <v>65</v>
      </c>
      <c r="G25" s="28">
        <v>0</v>
      </c>
      <c r="H25" s="28">
        <v>0</v>
      </c>
      <c r="I25" s="1" t="s">
        <v>58</v>
      </c>
    </row>
    <row r="26" spans="1:9" s="38" customFormat="1" ht="31.5">
      <c r="A26" s="13" t="s">
        <v>66</v>
      </c>
      <c r="B26" s="76">
        <f>B24+B25</f>
        <v>20638000</v>
      </c>
      <c r="C26" s="28">
        <f>C24</f>
        <v>24168146.120000001</v>
      </c>
      <c r="D26" s="1" t="s">
        <v>58</v>
      </c>
      <c r="E26" s="2"/>
      <c r="F26" s="54" t="s">
        <v>66</v>
      </c>
      <c r="G26" s="76">
        <f>G24+G25</f>
        <v>31248000</v>
      </c>
      <c r="H26" s="28">
        <f>H24</f>
        <v>27949110.200000003</v>
      </c>
      <c r="I26" s="1" t="s">
        <v>58</v>
      </c>
    </row>
    <row r="27" spans="1:9" s="38" customFormat="1" ht="15.75">
      <c r="A27" s="2"/>
      <c r="B27" s="43"/>
      <c r="C27" s="43"/>
      <c r="D27" s="2"/>
      <c r="E27" s="2"/>
      <c r="F27" s="2"/>
      <c r="G27" s="43"/>
      <c r="H27" s="43"/>
      <c r="I27" s="2"/>
    </row>
    <row r="28" spans="1:9" s="38" customFormat="1" ht="15.75">
      <c r="A28" s="2"/>
      <c r="B28" s="43"/>
      <c r="C28" s="43"/>
      <c r="D28" s="2"/>
      <c r="E28" s="2"/>
      <c r="F28" s="2"/>
      <c r="G28" s="43"/>
      <c r="H28" s="43"/>
      <c r="I28" s="2"/>
    </row>
    <row r="29" spans="1:9" s="38" customFormat="1" ht="15.75">
      <c r="A29" s="2"/>
      <c r="B29" s="43"/>
      <c r="C29" s="43"/>
      <c r="D29" s="2"/>
      <c r="E29" s="2"/>
      <c r="F29" s="2"/>
      <c r="G29" s="43"/>
      <c r="H29" s="43"/>
      <c r="I29" s="2"/>
    </row>
    <row r="30" spans="1:9" s="38" customFormat="1" ht="15.75">
      <c r="A30" s="2"/>
      <c r="B30" s="43"/>
      <c r="C30" s="43"/>
      <c r="D30" s="2"/>
      <c r="E30" s="2"/>
      <c r="F30" s="2"/>
      <c r="G30" s="43"/>
      <c r="H30" s="43"/>
      <c r="I30" s="2"/>
    </row>
    <row r="31" spans="1:9" s="38" customFormat="1" ht="31.5">
      <c r="A31" s="287" t="s">
        <v>68</v>
      </c>
      <c r="B31" s="79">
        <f>B15+B26</f>
        <v>88407000</v>
      </c>
      <c r="C31" s="42">
        <f>SUM(C15+C26)</f>
        <v>101706507.12000001</v>
      </c>
      <c r="D31" s="42" t="str">
        <f>D15</f>
        <v>Costs not yet available</v>
      </c>
      <c r="E31" s="2"/>
      <c r="F31" s="287" t="s">
        <v>68</v>
      </c>
      <c r="G31" s="79">
        <f>G15+G26</f>
        <v>51936000</v>
      </c>
      <c r="H31" s="42">
        <f>SUM(H15+H26)</f>
        <v>49401427.200000003</v>
      </c>
      <c r="I31" s="42" t="str">
        <f>I15</f>
        <v>Costs not yet available</v>
      </c>
    </row>
    <row r="32" spans="1:9" s="38" customFormat="1" ht="15.75">
      <c r="A32" s="2"/>
      <c r="B32" s="2"/>
      <c r="C32" s="2"/>
      <c r="D32" s="2"/>
      <c r="E32" s="2"/>
      <c r="F32" s="2"/>
      <c r="G32" s="2"/>
      <c r="H32" s="2"/>
      <c r="I32" s="2"/>
    </row>
    <row r="33" spans="1:9" s="48" customFormat="1" ht="12.75">
      <c r="A33" s="20"/>
      <c r="B33" s="20"/>
      <c r="C33" s="20"/>
      <c r="D33" s="20"/>
      <c r="E33" s="20"/>
      <c r="F33" s="20"/>
      <c r="G33" s="20"/>
      <c r="H33" s="20"/>
      <c r="I33" s="20"/>
    </row>
    <row r="34" spans="1:9" s="48" customFormat="1" ht="12.75">
      <c r="A34" s="20"/>
      <c r="B34" s="20"/>
      <c r="C34" s="20"/>
      <c r="D34" s="20"/>
      <c r="E34" s="20"/>
      <c r="F34" s="20"/>
      <c r="G34" s="20"/>
      <c r="H34" s="20"/>
      <c r="I34" s="20"/>
    </row>
    <row r="35" spans="1:9" ht="12.75">
      <c r="A35" s="20"/>
      <c r="B35" s="20"/>
      <c r="C35" s="20"/>
      <c r="D35" s="20"/>
      <c r="E35" s="20"/>
      <c r="F35" s="20"/>
      <c r="G35" s="20"/>
      <c r="H35" s="20"/>
      <c r="I35" s="20"/>
    </row>
    <row r="36" spans="2:2" ht="12.75">
      <c r="B36" s="20"/>
    </row>
    <row r="37" spans="2:2" ht="12.75">
      <c r="B37" s="20"/>
    </row>
    <row r="38" spans="2:2" ht="12.75">
      <c r="B38" s="20"/>
    </row>
    <row r="39" spans="2:2" ht="12.75">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dimension ref="A1:G38"/>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58" bestFit="1" customWidth="1"/>
    <col min="8" max="8" width="9.42857142857143" style="19"/>
    <col min="9" max="9" width="11.4285714285714" style="19" bestFit="1" customWidth="1"/>
    <col min="10" max="16384" width="9.42857142857143" style="19"/>
  </cols>
  <sheetData>
    <row r="1" spans="7:7" s="2" customFormat="1" ht="15.75">
      <c r="G1" s="55"/>
    </row>
    <row r="2" spans="1:7" s="38" customFormat="1" ht="15.75">
      <c r="A2" s="25" t="s">
        <v>219</v>
      </c>
      <c r="B2" s="2"/>
      <c r="C2" s="2"/>
      <c r="D2" s="2"/>
      <c r="G2" s="50"/>
    </row>
    <row r="3" spans="1:7" s="38" customFormat="1" ht="15.75">
      <c r="A3" s="3"/>
      <c r="B3" s="2"/>
      <c r="C3" s="2"/>
      <c r="D3" s="2"/>
      <c r="G3" s="50"/>
    </row>
    <row r="4" spans="1:7" s="38" customFormat="1" ht="63">
      <c r="A4" s="2"/>
      <c r="B4" s="4" t="s">
        <v>120</v>
      </c>
      <c r="C4" s="21" t="s">
        <v>110</v>
      </c>
      <c r="D4" s="59" t="s">
        <v>132</v>
      </c>
      <c r="G4" s="50"/>
    </row>
    <row r="5" spans="1:7" s="38" customFormat="1" ht="31.5">
      <c r="A5" s="88"/>
      <c r="B5" s="91" t="s">
        <v>54</v>
      </c>
      <c r="C5" s="90" t="s">
        <v>55</v>
      </c>
      <c r="D5" s="8" t="s">
        <v>56</v>
      </c>
      <c r="G5" s="50"/>
    </row>
    <row r="6" spans="1:7" s="38" customFormat="1" ht="15.75">
      <c r="A6" s="52" t="s">
        <v>57</v>
      </c>
      <c r="B6" s="92">
        <v>4871000</v>
      </c>
      <c r="C6" s="97">
        <v>8342781.3538538385</v>
      </c>
      <c r="D6" s="1" t="s">
        <v>58</v>
      </c>
      <c r="F6" s="46"/>
      <c r="G6" s="49"/>
    </row>
    <row r="7" spans="1:7" s="38" customFormat="1" ht="15.75">
      <c r="A7" s="89" t="s">
        <v>59</v>
      </c>
      <c r="B7" s="92">
        <v>237000</v>
      </c>
      <c r="C7" s="97">
        <v>95753.434315267135</v>
      </c>
      <c r="D7" s="1" t="s">
        <v>58</v>
      </c>
      <c r="F7" s="46"/>
      <c r="G7" s="49"/>
    </row>
    <row r="8" spans="1:7" s="38" customFormat="1" ht="15.75">
      <c r="A8" s="89" t="s">
        <v>60</v>
      </c>
      <c r="B8" s="92">
        <v>2720000</v>
      </c>
      <c r="C8" s="97">
        <v>1799694.4634246146</v>
      </c>
      <c r="D8" s="1" t="s">
        <v>58</v>
      </c>
      <c r="F8" s="46"/>
      <c r="G8" s="56"/>
    </row>
    <row r="9" spans="1:7" s="38" customFormat="1" ht="31.5">
      <c r="A9" s="89" t="s">
        <v>61</v>
      </c>
      <c r="B9" s="92">
        <v>13414000</v>
      </c>
      <c r="C9" s="97">
        <v>14554335.708333474</v>
      </c>
      <c r="D9" s="1" t="s">
        <v>58</v>
      </c>
      <c r="G9" s="50"/>
    </row>
    <row r="10" spans="1:7" s="38" customFormat="1" ht="15.75">
      <c r="A10" s="10" t="s">
        <v>62</v>
      </c>
      <c r="B10" s="28">
        <v>230000</v>
      </c>
      <c r="C10" s="97">
        <v>0</v>
      </c>
      <c r="D10" s="1" t="s">
        <v>58</v>
      </c>
      <c r="G10" s="50"/>
    </row>
    <row r="11" spans="1:7" s="38" customFormat="1" ht="15.75">
      <c r="A11" s="89" t="s">
        <v>63</v>
      </c>
      <c r="B11" s="92">
        <v>18124000</v>
      </c>
      <c r="C11" s="97">
        <v>19569112.040072806</v>
      </c>
      <c r="D11" s="1" t="s">
        <v>58</v>
      </c>
      <c r="G11" s="50"/>
    </row>
    <row r="12" spans="1:7" s="38" customFormat="1" ht="15.75">
      <c r="A12" s="11" t="s">
        <v>64</v>
      </c>
      <c r="B12" s="28">
        <f>SUM(B6:B11)</f>
        <v>39596000</v>
      </c>
      <c r="C12" s="97">
        <f>SUM(C6:C11)</f>
        <v>44361677</v>
      </c>
      <c r="D12" s="1" t="s">
        <v>58</v>
      </c>
      <c r="G12" s="50"/>
    </row>
    <row r="13" spans="1:7" s="38" customFormat="1" ht="31.5">
      <c r="A13" s="12" t="s">
        <v>65</v>
      </c>
      <c r="B13" s="28">
        <v>186000</v>
      </c>
      <c r="C13" s="97">
        <v>0</v>
      </c>
      <c r="D13" s="1" t="s">
        <v>58</v>
      </c>
      <c r="G13" s="50"/>
    </row>
    <row r="14" spans="1:7" s="38" customFormat="1" ht="15.75">
      <c r="A14" s="13" t="s">
        <v>66</v>
      </c>
      <c r="B14" s="76">
        <f>B12+B13</f>
        <v>39782000</v>
      </c>
      <c r="C14" s="96">
        <f>C12+C13</f>
        <v>44361677</v>
      </c>
      <c r="D14" s="1" t="s">
        <v>58</v>
      </c>
      <c r="G14" s="50"/>
    </row>
    <row r="15" spans="1:7" s="38" customFormat="1" ht="15.75">
      <c r="A15" s="14"/>
      <c r="B15" s="43"/>
      <c r="C15" s="43"/>
      <c r="D15" s="2"/>
      <c r="G15" s="50"/>
    </row>
    <row r="16" spans="1:7" s="38" customFormat="1" ht="15.75">
      <c r="A16" s="22"/>
      <c r="B16" s="77" t="s">
        <v>67</v>
      </c>
      <c r="C16" s="95" t="s">
        <v>67</v>
      </c>
      <c r="D16" s="16" t="s">
        <v>67</v>
      </c>
      <c r="E16" s="39"/>
      <c r="G16" s="50"/>
    </row>
    <row r="17" spans="1:7" s="38" customFormat="1" ht="15.75">
      <c r="A17" s="9" t="s">
        <v>57</v>
      </c>
      <c r="B17" s="28">
        <v>0</v>
      </c>
      <c r="C17" s="28">
        <v>300000</v>
      </c>
      <c r="D17" s="1" t="s">
        <v>58</v>
      </c>
      <c r="G17" s="50"/>
    </row>
    <row r="18" spans="1:7" s="38" customFormat="1" ht="15.75">
      <c r="A18" s="10" t="s">
        <v>59</v>
      </c>
      <c r="B18" s="28">
        <v>115000</v>
      </c>
      <c r="C18" s="28">
        <v>0</v>
      </c>
      <c r="D18" s="1" t="s">
        <v>58</v>
      </c>
      <c r="G18" s="50"/>
    </row>
    <row r="19" spans="1:7" s="38" customFormat="1" ht="15.75">
      <c r="A19" s="10" t="s">
        <v>60</v>
      </c>
      <c r="B19" s="28">
        <v>2141000</v>
      </c>
      <c r="C19" s="28">
        <v>610437.19999999995</v>
      </c>
      <c r="D19" s="1" t="s">
        <v>58</v>
      </c>
      <c r="G19" s="50"/>
    </row>
    <row r="20" spans="1:7" s="38" customFormat="1" ht="31.5">
      <c r="A20" s="10" t="s">
        <v>61</v>
      </c>
      <c r="B20" s="28">
        <v>21621000</v>
      </c>
      <c r="C20" s="28">
        <v>13689359.68</v>
      </c>
      <c r="D20" s="1" t="s">
        <v>58</v>
      </c>
      <c r="G20" s="50"/>
    </row>
    <row r="21" spans="1:7" s="38" customFormat="1" ht="15.75">
      <c r="A21" s="10" t="s">
        <v>62</v>
      </c>
      <c r="B21" s="28">
        <v>150000</v>
      </c>
      <c r="C21" s="28">
        <v>506821.26000000001</v>
      </c>
      <c r="D21" s="1" t="s">
        <v>58</v>
      </c>
      <c r="G21" s="50"/>
    </row>
    <row r="22" spans="1:7" s="38" customFormat="1" ht="15.75">
      <c r="A22" s="10" t="s">
        <v>63</v>
      </c>
      <c r="B22" s="28">
        <v>9340000</v>
      </c>
      <c r="C22" s="28">
        <v>5167959.7999999998</v>
      </c>
      <c r="D22" s="1" t="s">
        <v>58</v>
      </c>
      <c r="G22" s="50"/>
    </row>
    <row r="23" spans="1:7" s="38" customFormat="1" ht="15.75">
      <c r="A23" s="11" t="s">
        <v>64</v>
      </c>
      <c r="B23" s="28">
        <f>SUM(B17:B22)</f>
        <v>33367000</v>
      </c>
      <c r="C23" s="28">
        <f>SUM(C17:C22)</f>
        <v>20274577.939999998</v>
      </c>
      <c r="D23" s="1" t="s">
        <v>58</v>
      </c>
      <c r="G23" s="50"/>
    </row>
    <row r="24" spans="1:7" s="38" customFormat="1" ht="31.5">
      <c r="A24" s="12" t="s">
        <v>65</v>
      </c>
      <c r="B24" s="28">
        <v>0</v>
      </c>
      <c r="C24" s="28">
        <v>0</v>
      </c>
      <c r="D24" s="1" t="s">
        <v>58</v>
      </c>
      <c r="G24" s="50"/>
    </row>
    <row r="25" spans="1:7" s="38" customFormat="1" ht="15.75">
      <c r="A25" s="13" t="s">
        <v>66</v>
      </c>
      <c r="B25" s="76">
        <f>B23+B24</f>
        <v>33367000</v>
      </c>
      <c r="C25" s="28">
        <f>C23</f>
        <v>20274577.939999998</v>
      </c>
      <c r="D25" s="1" t="s">
        <v>58</v>
      </c>
      <c r="G25" s="50"/>
    </row>
    <row r="26" spans="1:7" s="38" customFormat="1" ht="15.75">
      <c r="A26" s="2"/>
      <c r="B26" s="2"/>
      <c r="C26" s="43"/>
      <c r="D26" s="2"/>
      <c r="G26" s="50"/>
    </row>
    <row r="27" spans="1:7" s="38" customFormat="1" ht="15.75">
      <c r="A27" s="2"/>
      <c r="B27" s="2"/>
      <c r="C27" s="43"/>
      <c r="D27" s="2"/>
      <c r="G27" s="50"/>
    </row>
    <row r="28" spans="1:7" s="38" customFormat="1" ht="15.75">
      <c r="A28" s="2"/>
      <c r="B28" s="2"/>
      <c r="C28" s="43"/>
      <c r="D28" s="2"/>
      <c r="G28" s="50"/>
    </row>
    <row r="29" spans="1:7" s="38" customFormat="1" ht="15.75">
      <c r="A29" s="2"/>
      <c r="B29" s="2"/>
      <c r="C29" s="43"/>
      <c r="D29" s="2"/>
      <c r="G29" s="50"/>
    </row>
    <row r="30" spans="1:7" s="38" customFormat="1" ht="15.75">
      <c r="A30" s="24" t="s">
        <v>68</v>
      </c>
      <c r="B30" s="79">
        <f>B14+B25</f>
        <v>73149000</v>
      </c>
      <c r="C30" s="42">
        <f>SUM(C14+C25)</f>
        <v>64636254.939999998</v>
      </c>
      <c r="D30" s="18"/>
      <c r="G30" s="50"/>
    </row>
    <row r="31" spans="3:7" s="38" customFormat="1" ht="15.75">
      <c r="C31" s="2"/>
      <c r="G31" s="50"/>
    </row>
    <row r="32" spans="7:7" s="48" customFormat="1" ht="12.75">
      <c r="G32" s="57"/>
    </row>
    <row r="33" spans="7:7" s="48" customFormat="1" ht="12.75">
      <c r="G33" s="57"/>
    </row>
    <row r="34" spans="2:2" ht="12.75">
      <c r="B34" s="20"/>
    </row>
    <row r="35" spans="2:2" ht="12.75">
      <c r="B35" s="20"/>
    </row>
    <row r="36" spans="2:2" ht="12.75">
      <c r="B36" s="20"/>
    </row>
    <row r="37" spans="2:2" ht="12.75">
      <c r="B37" s="20"/>
    </row>
    <row r="38" spans="2:2" ht="12.7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dimension ref="A2:E32"/>
  <sheetViews>
    <sheetView showGridLines="0" zoomScale="70" zoomScaleNormal="70" workbookViewId="0" topLeftCell="A1"/>
  </sheetViews>
  <sheetFormatPr defaultColWidth="9.42428571428571" defaultRowHeight="12.75"/>
  <cols>
    <col min="1" max="1" width="37.5714285714286" style="20" customWidth="1"/>
    <col min="2" max="2" width="27.5714285714286" style="20" customWidth="1"/>
    <col min="3" max="4" width="25.5714285714286" style="20" customWidth="1"/>
    <col min="5" max="5" width="16.4285714285714" style="20" customWidth="1"/>
    <col min="6" max="6" width="14" style="20" bestFit="1" customWidth="1"/>
    <col min="7" max="7" width="15" style="20" bestFit="1" customWidth="1"/>
    <col min="8" max="8" width="9.42857142857143" style="20"/>
    <col min="9" max="9" width="11.4285714285714" style="20" bestFit="1" customWidth="1"/>
    <col min="10" max="16384" width="9.42857142857143" style="20"/>
  </cols>
  <sheetData>
    <row r="1" s="2" customFormat="1" ht="15.75"/>
    <row r="2" spans="1:1" s="2" customFormat="1" ht="15.75">
      <c r="A2" s="25" t="s">
        <v>202</v>
      </c>
    </row>
    <row r="3" spans="1:4" s="2" customFormat="1" ht="15.75">
      <c r="A3" s="648" t="s">
        <v>194</v>
      </c>
      <c r="B3" s="648"/>
      <c r="C3" s="648"/>
      <c r="D3" s="648"/>
    </row>
    <row r="4" spans="1:1" s="2" customFormat="1" ht="14.1" customHeight="1">
      <c r="A4" s="3"/>
    </row>
    <row r="5" spans="2:4" s="2" customFormat="1" ht="63">
      <c r="B5" s="74" t="s">
        <v>192</v>
      </c>
      <c r="C5" s="146" t="s">
        <v>1227</v>
      </c>
      <c r="D5" s="5" t="s">
        <v>53</v>
      </c>
    </row>
    <row r="6" spans="1:4" s="2" customFormat="1" ht="34.35" customHeight="1">
      <c r="A6" s="41"/>
      <c r="B6" s="7" t="s">
        <v>54</v>
      </c>
      <c r="C6" s="165" t="s">
        <v>55</v>
      </c>
      <c r="D6" s="8" t="s">
        <v>56</v>
      </c>
    </row>
    <row r="7" spans="1:4" s="2" customFormat="1" ht="15.75">
      <c r="A7" s="9" t="s">
        <v>57</v>
      </c>
      <c r="B7" s="1">
        <f>6251000/2</f>
        <v>3125500</v>
      </c>
      <c r="C7" s="168">
        <v>4344273.75</v>
      </c>
      <c r="D7" s="1" t="s">
        <v>58</v>
      </c>
    </row>
    <row r="8" spans="1:4" s="2" customFormat="1" ht="15.75">
      <c r="A8" s="89" t="s">
        <v>59</v>
      </c>
      <c r="B8" s="92">
        <f>1543000/2</f>
        <v>771500</v>
      </c>
      <c r="C8" s="168">
        <v>807985.51000000001</v>
      </c>
      <c r="D8" s="1" t="s">
        <v>58</v>
      </c>
    </row>
    <row r="9" spans="1:4" s="2" customFormat="1" ht="15.75">
      <c r="A9" s="89" t="s">
        <v>60</v>
      </c>
      <c r="B9" s="92">
        <f>2340000/2</f>
        <v>1170000</v>
      </c>
      <c r="C9" s="168">
        <v>2952589</v>
      </c>
      <c r="D9" s="1" t="s">
        <v>58</v>
      </c>
    </row>
    <row r="10" spans="1:4" s="2" customFormat="1" ht="31.5">
      <c r="A10" s="89" t="s">
        <v>61</v>
      </c>
      <c r="B10" s="92">
        <f>17607000/2</f>
        <v>8803500</v>
      </c>
      <c r="C10" s="168">
        <v>11251734.710000001</v>
      </c>
      <c r="D10" s="1" t="s">
        <v>58</v>
      </c>
    </row>
    <row r="11" spans="1:4" s="2" customFormat="1" ht="15.75">
      <c r="A11" s="89" t="s">
        <v>62</v>
      </c>
      <c r="B11" s="101">
        <v>0</v>
      </c>
      <c r="C11" s="168">
        <v>31875</v>
      </c>
      <c r="D11" s="1" t="s">
        <v>58</v>
      </c>
    </row>
    <row r="12" spans="1:4" s="2" customFormat="1" ht="15.75">
      <c r="A12" s="89" t="s">
        <v>63</v>
      </c>
      <c r="B12" s="92">
        <f>30938000/2</f>
        <v>15469000</v>
      </c>
      <c r="C12" s="168">
        <v>15596226.810000001</v>
      </c>
      <c r="D12" s="1" t="s">
        <v>58</v>
      </c>
    </row>
    <row r="13" spans="1:4" s="2" customFormat="1" ht="15.75">
      <c r="A13" s="100" t="s">
        <v>64</v>
      </c>
      <c r="B13" s="101">
        <f>SUM(B7:B12)</f>
        <v>29339500</v>
      </c>
      <c r="C13" s="168">
        <v>34984684.780000001</v>
      </c>
      <c r="D13" s="1" t="s">
        <v>58</v>
      </c>
    </row>
    <row r="14" spans="1:5" s="2" customFormat="1" ht="31.5">
      <c r="A14" s="12" t="s">
        <v>65</v>
      </c>
      <c r="B14" s="1">
        <v>0</v>
      </c>
      <c r="C14" s="168">
        <v>0</v>
      </c>
      <c r="D14" s="1" t="s">
        <v>58</v>
      </c>
      <c r="E14" s="51"/>
    </row>
    <row r="15" spans="1:4" s="2" customFormat="1" ht="15.75">
      <c r="A15" s="13" t="s">
        <v>66</v>
      </c>
      <c r="B15" s="26">
        <f>B13+B14</f>
        <v>29339500</v>
      </c>
      <c r="C15" s="168">
        <v>34984684.780000001</v>
      </c>
      <c r="D15" s="1" t="s">
        <v>58</v>
      </c>
    </row>
    <row r="16" spans="1:5" s="2" customFormat="1" ht="19.5" customHeight="1">
      <c r="A16" s="14"/>
      <c r="E16" s="23"/>
    </row>
    <row r="17" spans="1:4" s="2" customFormat="1" ht="18.75" customHeight="1">
      <c r="A17" s="22"/>
      <c r="B17" s="15" t="s">
        <v>67</v>
      </c>
      <c r="C17" s="16" t="s">
        <v>67</v>
      </c>
      <c r="D17" s="16" t="s">
        <v>67</v>
      </c>
    </row>
    <row r="18" spans="1:4" s="2" customFormat="1" ht="15.75">
      <c r="A18" s="9" t="s">
        <v>57</v>
      </c>
      <c r="B18" s="1">
        <v>0</v>
      </c>
      <c r="C18" s="101">
        <v>0</v>
      </c>
      <c r="D18" s="1" t="s">
        <v>42</v>
      </c>
    </row>
    <row r="19" spans="1:4" s="2" customFormat="1" ht="15.75">
      <c r="A19" s="10" t="s">
        <v>59</v>
      </c>
      <c r="B19" s="1">
        <v>0</v>
      </c>
      <c r="C19" s="101">
        <v>0</v>
      </c>
      <c r="D19" s="1" t="s">
        <v>58</v>
      </c>
    </row>
    <row r="20" spans="1:4" s="2" customFormat="1" ht="15.75">
      <c r="A20" s="10" t="s">
        <v>60</v>
      </c>
      <c r="B20" s="1">
        <v>150000</v>
      </c>
      <c r="C20" s="101">
        <v>150000</v>
      </c>
      <c r="D20" s="1" t="s">
        <v>58</v>
      </c>
    </row>
    <row r="21" spans="1:4" s="2" customFormat="1" ht="31.5">
      <c r="A21" s="10" t="s">
        <v>61</v>
      </c>
      <c r="B21" s="1">
        <v>810000</v>
      </c>
      <c r="C21" s="101">
        <v>810000</v>
      </c>
      <c r="D21" s="1" t="s">
        <v>58</v>
      </c>
    </row>
    <row r="22" spans="1:4" s="2" customFormat="1" ht="15.75">
      <c r="A22" s="10" t="s">
        <v>62</v>
      </c>
      <c r="B22" s="1">
        <v>60000</v>
      </c>
      <c r="C22" s="101">
        <v>60000</v>
      </c>
      <c r="D22" s="1" t="s">
        <v>58</v>
      </c>
    </row>
    <row r="23" spans="1:5" s="2" customFormat="1" ht="15.75">
      <c r="A23" s="10" t="s">
        <v>63</v>
      </c>
      <c r="B23" s="1">
        <v>390000</v>
      </c>
      <c r="C23" s="101">
        <v>390000</v>
      </c>
      <c r="D23" s="1" t="s">
        <v>58</v>
      </c>
      <c r="E23" s="80"/>
    </row>
    <row r="24" spans="1:4" s="2" customFormat="1" ht="15.75">
      <c r="A24" s="11" t="s">
        <v>64</v>
      </c>
      <c r="B24" s="1">
        <f>SUM(B18:B23)</f>
        <v>1410000</v>
      </c>
      <c r="C24" s="101">
        <v>1410000</v>
      </c>
      <c r="D24" s="1" t="s">
        <v>58</v>
      </c>
    </row>
    <row r="25" spans="1:4" s="2" customFormat="1" ht="31.5">
      <c r="A25" s="12" t="s">
        <v>65</v>
      </c>
      <c r="B25" s="1">
        <v>290000</v>
      </c>
      <c r="C25" s="101">
        <v>275394.43999999994</v>
      </c>
      <c r="D25" s="1" t="s">
        <v>58</v>
      </c>
    </row>
    <row r="26" spans="1:4" s="2" customFormat="1" ht="15.75">
      <c r="A26" s="13" t="s">
        <v>66</v>
      </c>
      <c r="B26" s="26">
        <f>SUM(B18:B25)-B24</f>
        <v>1700000</v>
      </c>
      <c r="C26" s="107">
        <f>SUM(C24:C25)</f>
        <v>1685394.4399999999</v>
      </c>
      <c r="D26" s="1" t="s">
        <v>58</v>
      </c>
    </row>
    <row r="27" s="2" customFormat="1" ht="15.75"/>
    <row r="28" spans="3:3" s="2" customFormat="1" ht="15.75">
      <c r="C28" s="166"/>
    </row>
    <row r="29" spans="3:3" s="2" customFormat="1" ht="15.75">
      <c r="C29" s="167"/>
    </row>
    <row r="30" s="2" customFormat="1" ht="15.75"/>
    <row r="31" spans="1:4" s="2" customFormat="1" ht="15.75">
      <c r="A31" s="24" t="s">
        <v>68</v>
      </c>
      <c r="B31" s="27">
        <f>B15+B26</f>
        <v>31039500</v>
      </c>
      <c r="C31" s="42">
        <f>C13</f>
        <v>34984684.780000001</v>
      </c>
      <c r="D31" s="44" t="s">
        <v>58</v>
      </c>
    </row>
    <row r="32" spans="1:4" ht="15.75">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0"/>
  <dimension ref="A2:J303"/>
  <sheetViews>
    <sheetView showGridLines="0" zoomScale="70" zoomScaleNormal="70" workbookViewId="0" topLeftCell="A1"/>
  </sheetViews>
  <sheetFormatPr defaultColWidth="9.42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75"/>
    <row r="2" spans="1:1" s="31" customFormat="1" ht="15.75">
      <c r="A2" s="25" t="s">
        <v>1228</v>
      </c>
    </row>
    <row r="3" spans="1:1" s="2" customFormat="1" ht="15.75">
      <c r="A3" s="3"/>
    </row>
    <row r="4" spans="2:7" s="2" customFormat="1" ht="63">
      <c r="B4" s="110" t="s">
        <v>325</v>
      </c>
      <c r="C4" s="111" t="s">
        <v>326</v>
      </c>
      <c r="D4" s="112" t="s">
        <v>53</v>
      </c>
      <c r="F4" s="55"/>
      <c r="G4" s="55"/>
    </row>
    <row r="5" spans="1:7" s="2" customFormat="1" ht="31.5">
      <c r="A5" s="6"/>
      <c r="B5" s="113" t="s">
        <v>54</v>
      </c>
      <c r="C5" s="114" t="s">
        <v>55</v>
      </c>
      <c r="D5" s="114" t="s">
        <v>56</v>
      </c>
      <c r="F5" s="55"/>
      <c r="G5" s="55"/>
    </row>
    <row r="6" spans="1:7" s="2" customFormat="1" ht="15.75">
      <c r="A6" s="52" t="s">
        <v>57</v>
      </c>
      <c r="B6" s="115">
        <v>1260000</v>
      </c>
      <c r="C6" s="160">
        <v>2265599.3999999999</v>
      </c>
      <c r="D6" s="116" t="s">
        <v>58</v>
      </c>
      <c r="F6" s="60"/>
      <c r="G6" s="61"/>
    </row>
    <row r="7" spans="1:7" s="2" customFormat="1" ht="15.75">
      <c r="A7" s="117" t="s">
        <v>59</v>
      </c>
      <c r="B7" s="115">
        <v>386000</v>
      </c>
      <c r="C7" s="160">
        <v>134847.10000000001</v>
      </c>
      <c r="D7" s="116" t="s">
        <v>58</v>
      </c>
      <c r="F7" s="60"/>
      <c r="G7" s="61"/>
    </row>
    <row r="8" spans="1:7" s="2" customFormat="1" ht="15.75">
      <c r="A8" s="117" t="s">
        <v>60</v>
      </c>
      <c r="B8" s="115">
        <v>827000</v>
      </c>
      <c r="C8" s="160">
        <v>974166.60999999999</v>
      </c>
      <c r="D8" s="116" t="s">
        <v>58</v>
      </c>
      <c r="F8" s="60"/>
      <c r="G8" s="73"/>
    </row>
    <row r="9" spans="1:7" s="2" customFormat="1" ht="31.5">
      <c r="A9" s="117" t="s">
        <v>61</v>
      </c>
      <c r="B9" s="115">
        <v>4077000</v>
      </c>
      <c r="C9" s="160">
        <v>8868772.8300000001</v>
      </c>
      <c r="D9" s="116" t="s">
        <v>58</v>
      </c>
      <c r="F9" s="55"/>
      <c r="G9" s="55"/>
    </row>
    <row r="10" spans="1:7" s="2" customFormat="1" ht="15.75">
      <c r="A10" s="117" t="s">
        <v>62</v>
      </c>
      <c r="B10" s="118">
        <v>0</v>
      </c>
      <c r="C10" s="160">
        <v>277.24000000000001</v>
      </c>
      <c r="D10" s="116" t="s">
        <v>58</v>
      </c>
      <c r="F10" s="55"/>
      <c r="G10" s="55"/>
    </row>
    <row r="11" spans="1:7" s="2" customFormat="1" ht="15.75">
      <c r="A11" s="117" t="s">
        <v>63</v>
      </c>
      <c r="B11" s="115">
        <v>10611000</v>
      </c>
      <c r="C11" s="160">
        <v>10266619.289999999</v>
      </c>
      <c r="D11" s="116" t="s">
        <v>58</v>
      </c>
      <c r="F11" s="55"/>
      <c r="G11" s="55"/>
    </row>
    <row r="12" spans="1:4" s="2" customFormat="1" ht="15.75">
      <c r="A12" s="119" t="s">
        <v>64</v>
      </c>
      <c r="B12" s="118">
        <f>SUM(B6:B11)</f>
        <v>17161000</v>
      </c>
      <c r="C12" s="160">
        <f>SUM(C6:C11)</f>
        <v>22510282.469999999</v>
      </c>
      <c r="D12" s="116" t="s">
        <v>58</v>
      </c>
    </row>
    <row r="13" spans="1:4" s="2" customFormat="1" ht="31.5">
      <c r="A13" s="12" t="s">
        <v>65</v>
      </c>
      <c r="B13" s="118">
        <v>0</v>
      </c>
      <c r="C13" s="124">
        <v>0</v>
      </c>
      <c r="D13" s="116" t="s">
        <v>58</v>
      </c>
    </row>
    <row r="14" spans="1:4" s="2" customFormat="1" ht="15.75">
      <c r="A14" s="120" t="s">
        <v>66</v>
      </c>
      <c r="B14" s="121">
        <f>B12+B13</f>
        <v>17161000</v>
      </c>
      <c r="C14" s="160">
        <f>C12</f>
        <v>22510282.469999999</v>
      </c>
      <c r="D14" s="116" t="s">
        <v>58</v>
      </c>
    </row>
    <row r="15" spans="1:2" s="2" customFormat="1" ht="15.75">
      <c r="A15" s="14"/>
      <c r="B15" s="31"/>
    </row>
    <row r="16" spans="1:5" s="2" customFormat="1" ht="15.75">
      <c r="A16" s="22"/>
      <c r="B16" s="122" t="s">
        <v>67</v>
      </c>
      <c r="C16" s="123" t="s">
        <v>67</v>
      </c>
      <c r="D16" s="123" t="s">
        <v>67</v>
      </c>
      <c r="E16" s="23"/>
    </row>
    <row r="17" spans="1:4" s="2" customFormat="1" ht="15.75">
      <c r="A17" s="9" t="s">
        <v>57</v>
      </c>
      <c r="B17" s="124">
        <v>0</v>
      </c>
      <c r="C17" s="124">
        <v>0</v>
      </c>
      <c r="D17" s="124">
        <v>0</v>
      </c>
    </row>
    <row r="18" spans="1:4" s="2" customFormat="1" ht="15.75">
      <c r="A18" s="125" t="s">
        <v>59</v>
      </c>
      <c r="B18" s="124">
        <v>0</v>
      </c>
      <c r="C18" s="124">
        <v>0</v>
      </c>
      <c r="D18" s="124">
        <v>0</v>
      </c>
    </row>
    <row r="19" spans="1:4" s="2" customFormat="1" ht="15.75">
      <c r="A19" s="125" t="s">
        <v>60</v>
      </c>
      <c r="B19" s="124">
        <v>0</v>
      </c>
      <c r="C19" s="124">
        <v>0</v>
      </c>
      <c r="D19" s="124">
        <v>0</v>
      </c>
    </row>
    <row r="20" spans="1:4" s="2" customFormat="1" ht="31.5">
      <c r="A20" s="125" t="s">
        <v>61</v>
      </c>
      <c r="B20" s="124">
        <v>0</v>
      </c>
      <c r="C20" s="124">
        <v>0</v>
      </c>
      <c r="D20" s="124">
        <v>0</v>
      </c>
    </row>
    <row r="21" spans="1:4" s="2" customFormat="1" ht="15.75">
      <c r="A21" s="125" t="s">
        <v>62</v>
      </c>
      <c r="B21" s="124">
        <v>0</v>
      </c>
      <c r="C21" s="124">
        <v>0</v>
      </c>
      <c r="D21" s="124">
        <v>0</v>
      </c>
    </row>
    <row r="22" spans="1:4" s="2" customFormat="1" ht="15.75">
      <c r="A22" s="125" t="s">
        <v>63</v>
      </c>
      <c r="B22" s="124">
        <v>0</v>
      </c>
      <c r="C22" s="124">
        <v>0</v>
      </c>
      <c r="D22" s="124">
        <v>0</v>
      </c>
    </row>
    <row r="23" spans="1:4" s="2" customFormat="1" ht="15.75">
      <c r="A23" s="126" t="s">
        <v>64</v>
      </c>
      <c r="B23" s="118">
        <f>SUM(B17:B22)</f>
        <v>0</v>
      </c>
      <c r="C23" s="124">
        <f>SUM(C17:C22)</f>
        <v>0</v>
      </c>
      <c r="D23" s="116">
        <v>0</v>
      </c>
    </row>
    <row r="24" spans="1:4" s="2" customFormat="1" ht="31.5">
      <c r="A24" s="12" t="s">
        <v>65</v>
      </c>
      <c r="B24" s="118">
        <v>0</v>
      </c>
      <c r="C24" s="124">
        <v>0</v>
      </c>
      <c r="D24" s="116">
        <v>0</v>
      </c>
    </row>
    <row r="25" spans="1:4" s="2" customFormat="1" ht="15.75">
      <c r="A25" s="120" t="s">
        <v>66</v>
      </c>
      <c r="B25" s="121">
        <f>B23+B24</f>
        <v>0</v>
      </c>
      <c r="C25" s="124">
        <f>SUM(C23:C24)</f>
        <v>0</v>
      </c>
      <c r="D25" s="116">
        <v>0</v>
      </c>
    </row>
    <row r="26" spans="2:3" s="2" customFormat="1" ht="15.75">
      <c r="B26" s="31"/>
      <c r="C26" s="43"/>
    </row>
    <row r="27" spans="2:3" s="2" customFormat="1" ht="15.75">
      <c r="B27" s="31"/>
      <c r="C27" s="43"/>
    </row>
    <row r="28" spans="2:3" s="2" customFormat="1" ht="15.75">
      <c r="B28" s="31"/>
      <c r="C28" s="43"/>
    </row>
    <row r="29" spans="2:3" s="2" customFormat="1" ht="15.75">
      <c r="B29" s="31"/>
      <c r="C29" s="43"/>
    </row>
    <row r="30" spans="1:4" s="2" customFormat="1" ht="15.75">
      <c r="A30" s="127" t="s">
        <v>68</v>
      </c>
      <c r="B30" s="128">
        <f>B25+B14</f>
        <v>17161000</v>
      </c>
      <c r="C30" s="129">
        <f>C14</f>
        <v>22510282.469999999</v>
      </c>
      <c r="D30" s="129" t="str">
        <f>D14</f>
        <v>Costs not yet available</v>
      </c>
    </row>
    <row r="31" s="2" customFormat="1" ht="15.75"/>
    <row r="32" spans="2:2" ht="12.75">
      <c r="B32" s="20"/>
    </row>
    <row r="33" spans="2:2" ht="12.75">
      <c r="B33" s="20"/>
    </row>
    <row r="34" spans="2:2" ht="12.75">
      <c r="B34" s="20"/>
    </row>
    <row r="35" spans="2:2" ht="12.75">
      <c r="B35" s="20"/>
    </row>
    <row r="36" spans="2:2" ht="12.75">
      <c r="B36" s="20"/>
    </row>
    <row r="37" spans="2:2" ht="12.75">
      <c r="B37" s="20"/>
    </row>
    <row r="38" spans="2:2" ht="12.75">
      <c r="B38" s="20"/>
    </row>
    <row r="175" spans="10:10" ht="12.75">
      <c r="J175" s="81"/>
    </row>
    <row r="176" spans="10:10" ht="12.75">
      <c r="J176" s="81"/>
    </row>
    <row r="268" spans="9:9" ht="12.75">
      <c r="I268" s="19">
        <v>139510</v>
      </c>
    </row>
    <row r="303" spans="1:3" ht="12.75">
      <c r="A303" s="19" t="s">
        <v>195</v>
      </c>
      <c r="C303" s="19" t="s">
        <v>196</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dimension ref="A1:F31"/>
  <sheetViews>
    <sheetView showGridLines="0" zoomScale="70" zoomScaleNormal="70" workbookViewId="0" topLeftCell="A1"/>
  </sheetViews>
  <sheetFormatPr defaultColWidth="56.4242857142857" defaultRowHeight="12.75"/>
  <cols>
    <col min="1" max="1" width="34" customWidth="1"/>
    <col min="2" max="3" width="32.5714285714286" customWidth="1"/>
    <col min="4" max="4" width="26.4285714285714" customWidth="1"/>
    <col min="5" max="5" width="25" customWidth="1"/>
  </cols>
  <sheetData>
    <row r="1" spans="1:6" ht="15.75">
      <c r="A1" s="43"/>
      <c r="B1" s="2"/>
      <c r="C1" s="2"/>
      <c r="D1" s="2"/>
      <c r="E1" s="2"/>
      <c r="F1" s="2"/>
    </row>
    <row r="2" spans="1:6" ht="15.75">
      <c r="A2" s="649" t="s">
        <v>504</v>
      </c>
      <c r="B2" s="649"/>
      <c r="C2" s="649"/>
      <c r="D2" s="649"/>
      <c r="E2" s="649"/>
      <c r="F2" s="649"/>
    </row>
    <row r="3" spans="1:6" ht="15.75">
      <c r="A3" s="3"/>
      <c r="B3" s="2"/>
      <c r="C3" s="2"/>
      <c r="D3" s="2"/>
      <c r="E3" s="2"/>
      <c r="F3" s="38"/>
    </row>
    <row r="4" spans="1:6" ht="63">
      <c r="A4" s="2"/>
      <c r="B4" s="130" t="s">
        <v>505</v>
      </c>
      <c r="C4" s="145" t="s">
        <v>1406</v>
      </c>
      <c r="D4" s="131" t="s">
        <v>185</v>
      </c>
      <c r="E4" s="132" t="s">
        <v>53</v>
      </c>
      <c r="F4" s="38"/>
    </row>
    <row r="5" spans="1:6" ht="31.5">
      <c r="A5" s="41"/>
      <c r="B5" s="133" t="s">
        <v>54</v>
      </c>
      <c r="C5" s="148" t="s">
        <v>54</v>
      </c>
      <c r="D5" s="134" t="s">
        <v>55</v>
      </c>
      <c r="E5" s="134" t="s">
        <v>56</v>
      </c>
      <c r="F5" s="38"/>
    </row>
    <row r="6" spans="1:6" ht="31.5">
      <c r="A6" s="9" t="s">
        <v>57</v>
      </c>
      <c r="B6" s="135">
        <v>1765000</v>
      </c>
      <c r="C6" s="168">
        <v>2315000</v>
      </c>
      <c r="D6" s="135" t="s">
        <v>58</v>
      </c>
      <c r="E6" s="135" t="s">
        <v>58</v>
      </c>
      <c r="F6" s="38"/>
    </row>
    <row r="7" spans="1:6" ht="15.75">
      <c r="A7" s="136" t="s">
        <v>59</v>
      </c>
      <c r="B7" s="135">
        <v>153000</v>
      </c>
      <c r="C7" s="168">
        <v>199000</v>
      </c>
      <c r="D7" s="135" t="s">
        <v>58</v>
      </c>
      <c r="E7" s="135" t="s">
        <v>58</v>
      </c>
      <c r="F7" s="38"/>
    </row>
    <row r="8" spans="1:6" ht="31.5">
      <c r="A8" s="136" t="s">
        <v>60</v>
      </c>
      <c r="B8" s="135">
        <v>1470000</v>
      </c>
      <c r="C8" s="168">
        <v>1499000</v>
      </c>
      <c r="D8" s="135" t="s">
        <v>58</v>
      </c>
      <c r="E8" s="135" t="s">
        <v>58</v>
      </c>
      <c r="F8" s="38"/>
    </row>
    <row r="9" spans="1:6" ht="31.5">
      <c r="A9" s="136" t="s">
        <v>61</v>
      </c>
      <c r="B9" s="135">
        <v>1842000</v>
      </c>
      <c r="C9" s="168">
        <v>2336000</v>
      </c>
      <c r="D9" s="135" t="s">
        <v>58</v>
      </c>
      <c r="E9" s="135" t="s">
        <v>58</v>
      </c>
      <c r="F9" s="38"/>
    </row>
    <row r="10" spans="1:6" ht="15.75">
      <c r="A10" s="136" t="s">
        <v>62</v>
      </c>
      <c r="B10" s="135">
        <v>0</v>
      </c>
      <c r="C10" s="168">
        <v>0</v>
      </c>
      <c r="D10" s="135" t="s">
        <v>58</v>
      </c>
      <c r="E10" s="135" t="s">
        <v>58</v>
      </c>
      <c r="F10" s="38"/>
    </row>
    <row r="11" spans="1:6" ht="31.5">
      <c r="A11" s="136" t="s">
        <v>63</v>
      </c>
      <c r="B11" s="135">
        <v>5162000</v>
      </c>
      <c r="C11" s="168">
        <v>6389000</v>
      </c>
      <c r="D11" s="135" t="s">
        <v>58</v>
      </c>
      <c r="E11" s="135" t="s">
        <v>58</v>
      </c>
      <c r="F11" s="38"/>
    </row>
    <row r="12" spans="1:6" ht="15.75">
      <c r="A12" s="137" t="s">
        <v>64</v>
      </c>
      <c r="B12" s="135">
        <f>SUM(B6:B11)</f>
        <v>10392000</v>
      </c>
      <c r="C12" s="168">
        <f>SUM(C6:C11)</f>
        <v>12738000</v>
      </c>
      <c r="D12" s="135" t="s">
        <v>58</v>
      </c>
      <c r="E12" s="135" t="s">
        <v>58</v>
      </c>
      <c r="F12" s="38"/>
    </row>
    <row r="13" spans="1:6" ht="31.5">
      <c r="A13" s="12" t="s">
        <v>65</v>
      </c>
      <c r="B13" s="135">
        <v>0</v>
      </c>
      <c r="C13" s="168"/>
      <c r="D13" s="135" t="s">
        <v>58</v>
      </c>
      <c r="E13" s="135" t="s">
        <v>58</v>
      </c>
      <c r="F13" s="38"/>
    </row>
    <row r="14" spans="1:6" ht="15.75">
      <c r="A14" s="138" t="s">
        <v>66</v>
      </c>
      <c r="B14" s="139">
        <f>B12+B13</f>
        <v>10392000</v>
      </c>
      <c r="C14" s="169">
        <f>C12</f>
        <v>12738000</v>
      </c>
      <c r="D14" s="135" t="s">
        <v>58</v>
      </c>
      <c r="E14" s="135" t="s">
        <v>58</v>
      </c>
      <c r="F14" s="38"/>
    </row>
    <row r="15" spans="1:6" ht="15.75">
      <c r="A15" s="14"/>
      <c r="B15" s="2"/>
      <c r="C15" s="43"/>
      <c r="D15" s="2"/>
      <c r="E15" s="2"/>
      <c r="F15" s="38"/>
    </row>
    <row r="16" spans="1:6" ht="15.75">
      <c r="A16" s="22"/>
      <c r="B16" s="140" t="s">
        <v>67</v>
      </c>
      <c r="C16" s="162" t="s">
        <v>67</v>
      </c>
      <c r="D16" s="141" t="s">
        <v>67</v>
      </c>
      <c r="E16" s="141" t="s">
        <v>67</v>
      </c>
      <c r="F16" s="39"/>
    </row>
    <row r="17" spans="1:6" ht="31.5">
      <c r="A17" s="9" t="s">
        <v>57</v>
      </c>
      <c r="B17" s="135">
        <v>393000</v>
      </c>
      <c r="C17" s="168">
        <v>393000</v>
      </c>
      <c r="D17" s="135" t="s">
        <v>58</v>
      </c>
      <c r="E17" s="135" t="s">
        <v>58</v>
      </c>
      <c r="F17" s="38"/>
    </row>
    <row r="18" spans="1:6" ht="15.75">
      <c r="A18" s="136" t="s">
        <v>59</v>
      </c>
      <c r="B18" s="135">
        <v>584000</v>
      </c>
      <c r="C18" s="168">
        <v>584000</v>
      </c>
      <c r="D18" s="135" t="s">
        <v>58</v>
      </c>
      <c r="E18" s="135" t="s">
        <v>58</v>
      </c>
      <c r="F18" s="38"/>
    </row>
    <row r="19" spans="1:6" ht="31.5">
      <c r="A19" s="136" t="s">
        <v>60</v>
      </c>
      <c r="B19" s="135">
        <v>370000</v>
      </c>
      <c r="C19" s="168">
        <v>370000</v>
      </c>
      <c r="D19" s="135" t="s">
        <v>58</v>
      </c>
      <c r="E19" s="135" t="s">
        <v>58</v>
      </c>
      <c r="F19" s="38"/>
    </row>
    <row r="20" spans="1:6" ht="31.5">
      <c r="A20" s="136" t="s">
        <v>61</v>
      </c>
      <c r="B20" s="135">
        <v>3491000</v>
      </c>
      <c r="C20" s="168">
        <v>3491000</v>
      </c>
      <c r="D20" s="135" t="s">
        <v>58</v>
      </c>
      <c r="E20" s="135" t="s">
        <v>58</v>
      </c>
      <c r="F20" s="38"/>
    </row>
    <row r="21" spans="1:6" ht="15.75">
      <c r="A21" s="136" t="s">
        <v>62</v>
      </c>
      <c r="B21" s="135">
        <v>351000</v>
      </c>
      <c r="C21" s="168">
        <v>351000</v>
      </c>
      <c r="D21" s="135" t="s">
        <v>58</v>
      </c>
      <c r="E21" s="135" t="s">
        <v>58</v>
      </c>
      <c r="F21" s="38"/>
    </row>
    <row r="22" spans="1:6" ht="31.5">
      <c r="A22" s="136" t="s">
        <v>63</v>
      </c>
      <c r="B22" s="135">
        <v>2636000</v>
      </c>
      <c r="C22" s="168">
        <v>2636000</v>
      </c>
      <c r="D22" s="135" t="s">
        <v>58</v>
      </c>
      <c r="E22" s="135" t="s">
        <v>58</v>
      </c>
      <c r="F22" s="38"/>
    </row>
    <row r="23" spans="1:6" ht="15.75">
      <c r="A23" s="137" t="s">
        <v>64</v>
      </c>
      <c r="B23" s="135">
        <f>SUM(B17:B22)</f>
        <v>7825000</v>
      </c>
      <c r="C23" s="168">
        <f>SUM(C17:C22)</f>
        <v>7825000</v>
      </c>
      <c r="D23" s="135" t="s">
        <v>58</v>
      </c>
      <c r="E23" s="135" t="s">
        <v>58</v>
      </c>
      <c r="F23" s="38"/>
    </row>
    <row r="24" spans="1:6" ht="31.5">
      <c r="A24" s="12" t="s">
        <v>65</v>
      </c>
      <c r="B24" s="135">
        <v>0</v>
      </c>
      <c r="C24" s="168"/>
      <c r="D24" s="135" t="s">
        <v>58</v>
      </c>
      <c r="E24" s="135" t="s">
        <v>58</v>
      </c>
      <c r="F24" s="38"/>
    </row>
    <row r="25" spans="1:6" ht="15.75">
      <c r="A25" s="138" t="s">
        <v>66</v>
      </c>
      <c r="B25" s="139">
        <f>B23+B24</f>
        <v>7825000</v>
      </c>
      <c r="C25" s="169">
        <f>C23</f>
        <v>7825000</v>
      </c>
      <c r="D25" s="135" t="s">
        <v>58</v>
      </c>
      <c r="E25" s="135" t="s">
        <v>58</v>
      </c>
      <c r="F25" s="38"/>
    </row>
    <row r="26" spans="1:6" ht="15.75">
      <c r="A26" s="2"/>
      <c r="B26" s="2"/>
      <c r="C26" s="43"/>
      <c r="D26" s="43"/>
      <c r="E26" s="2"/>
      <c r="F26" s="38"/>
    </row>
    <row r="27" spans="1:6" ht="15.75">
      <c r="A27" s="2"/>
      <c r="B27" s="2"/>
      <c r="C27" s="43"/>
      <c r="D27" s="43"/>
      <c r="E27" s="2"/>
      <c r="F27" s="38"/>
    </row>
    <row r="28" spans="1:6" ht="15.75">
      <c r="A28" s="2"/>
      <c r="B28" s="2"/>
      <c r="C28" s="43"/>
      <c r="D28" s="43"/>
      <c r="E28" s="2"/>
      <c r="F28" s="38"/>
    </row>
    <row r="29" spans="1:6" ht="15.75">
      <c r="A29" s="2"/>
      <c r="B29" s="2"/>
      <c r="C29" s="43"/>
      <c r="D29" s="43"/>
      <c r="E29" s="2"/>
      <c r="F29" s="38"/>
    </row>
    <row r="30" spans="1:6" ht="15.75">
      <c r="A30" s="142" t="s">
        <v>68</v>
      </c>
      <c r="B30" s="143">
        <f>B25+B14</f>
        <v>18217000</v>
      </c>
      <c r="C30" s="143">
        <f>C25+C14</f>
        <v>20563000</v>
      </c>
      <c r="D30" s="144" t="s">
        <v>58</v>
      </c>
      <c r="E30" s="144" t="s">
        <v>58</v>
      </c>
      <c r="F30" s="38"/>
    </row>
    <row r="31" spans="1:6" ht="15.75">
      <c r="A31" s="38"/>
      <c r="B31" s="38"/>
      <c r="C31" s="38"/>
      <c r="D31" s="38"/>
      <c r="E31" s="38"/>
      <c r="F31" s="38"/>
    </row>
  </sheetData>
  <mergeCells count="1">
    <mergeCell ref="A2:F2"/>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F31"/>
  <sheetViews>
    <sheetView showGridLines="0" zoomScale="70" zoomScaleNormal="70" workbookViewId="0" topLeftCell="A1">
      <selection pane="topLeft" activeCell="B4" sqref="B4:E4"/>
    </sheetView>
  </sheetViews>
  <sheetFormatPr defaultColWidth="56.4242857142857" defaultRowHeight="12.75"/>
  <cols>
    <col min="1" max="1" width="40.5714285714286" customWidth="1"/>
    <col min="2" max="2" width="32.5714285714286" customWidth="1"/>
    <col min="3" max="3" width="32.5714285714286" style="223" customWidth="1"/>
    <col min="4" max="4" width="26.4285714285714" customWidth="1"/>
    <col min="5" max="5" width="25" customWidth="1"/>
  </cols>
  <sheetData>
    <row r="1" spans="1:6" ht="15.75">
      <c r="A1" s="43"/>
      <c r="B1" s="2"/>
      <c r="C1" s="2"/>
      <c r="D1" s="2"/>
      <c r="E1" s="2"/>
      <c r="F1" s="2"/>
    </row>
    <row r="2" spans="1:6" ht="15.75" customHeight="1">
      <c r="A2" s="649" t="s">
        <v>1194</v>
      </c>
      <c r="B2" s="649"/>
      <c r="C2" s="649"/>
      <c r="D2" s="649"/>
      <c r="E2" s="649"/>
      <c r="F2" s="649"/>
    </row>
    <row r="3" spans="1:6" ht="15.75">
      <c r="A3" s="3"/>
      <c r="B3" s="2"/>
      <c r="C3" s="2"/>
      <c r="D3" s="2"/>
      <c r="E3" s="2"/>
      <c r="F3" s="38"/>
    </row>
    <row r="4" spans="1:6" ht="63">
      <c r="A4" s="2"/>
      <c r="B4" s="195" t="s">
        <v>647</v>
      </c>
      <c r="C4" s="217" t="s">
        <v>2286</v>
      </c>
      <c r="D4" s="196" t="s">
        <v>185</v>
      </c>
      <c r="E4" s="197" t="s">
        <v>53</v>
      </c>
      <c r="F4" s="38"/>
    </row>
    <row r="5" spans="1:6" ht="31.5">
      <c r="A5" s="41"/>
      <c r="B5" s="198" t="s">
        <v>54</v>
      </c>
      <c r="C5" s="218" t="s">
        <v>54</v>
      </c>
      <c r="D5" s="199" t="s">
        <v>55</v>
      </c>
      <c r="E5" s="199" t="s">
        <v>56</v>
      </c>
      <c r="F5" s="38"/>
    </row>
    <row r="6" spans="1:6" ht="15.75">
      <c r="A6" s="9" t="s">
        <v>57</v>
      </c>
      <c r="B6" s="200">
        <v>2096000</v>
      </c>
      <c r="C6" s="219">
        <v>2096000</v>
      </c>
      <c r="D6" s="200" t="s">
        <v>58</v>
      </c>
      <c r="E6" s="200" t="s">
        <v>58</v>
      </c>
      <c r="F6" s="38"/>
    </row>
    <row r="7" spans="1:6" ht="15.75">
      <c r="A7" s="201" t="s">
        <v>59</v>
      </c>
      <c r="B7" s="200">
        <v>135000</v>
      </c>
      <c r="C7" s="219">
        <v>135000</v>
      </c>
      <c r="D7" s="200" t="s">
        <v>58</v>
      </c>
      <c r="E7" s="200" t="s">
        <v>58</v>
      </c>
      <c r="F7" s="38"/>
    </row>
    <row r="8" spans="1:6" ht="15.75">
      <c r="A8" s="201" t="s">
        <v>60</v>
      </c>
      <c r="B8" s="200">
        <v>1536000</v>
      </c>
      <c r="C8" s="219">
        <v>1536000</v>
      </c>
      <c r="D8" s="200" t="s">
        <v>58</v>
      </c>
      <c r="E8" s="200" t="s">
        <v>58</v>
      </c>
      <c r="F8" s="38"/>
    </row>
    <row r="9" spans="1:6" ht="31.5">
      <c r="A9" s="201" t="s">
        <v>61</v>
      </c>
      <c r="B9" s="200">
        <v>1978000</v>
      </c>
      <c r="C9" s="219">
        <v>1978000</v>
      </c>
      <c r="D9" s="200" t="s">
        <v>58</v>
      </c>
      <c r="E9" s="200" t="s">
        <v>58</v>
      </c>
      <c r="F9" s="38"/>
    </row>
    <row r="10" spans="1:6" ht="15.75">
      <c r="A10" s="201" t="s">
        <v>62</v>
      </c>
      <c r="B10" s="200">
        <v>0</v>
      </c>
      <c r="C10" s="219">
        <v>0</v>
      </c>
      <c r="D10" s="200" t="s">
        <v>58</v>
      </c>
      <c r="E10" s="200" t="s">
        <v>58</v>
      </c>
      <c r="F10" s="38"/>
    </row>
    <row r="11" spans="1:6" ht="15.75">
      <c r="A11" s="201" t="s">
        <v>63</v>
      </c>
      <c r="B11" s="200">
        <v>3451000</v>
      </c>
      <c r="C11" s="219">
        <v>3451000</v>
      </c>
      <c r="D11" s="200" t="s">
        <v>58</v>
      </c>
      <c r="E11" s="200" t="s">
        <v>58</v>
      </c>
      <c r="F11" s="38"/>
    </row>
    <row r="12" spans="1:6" ht="15.75">
      <c r="A12" s="202" t="s">
        <v>64</v>
      </c>
      <c r="B12" s="200">
        <v>9196000</v>
      </c>
      <c r="C12" s="219">
        <v>9196000</v>
      </c>
      <c r="D12" s="200" t="s">
        <v>58</v>
      </c>
      <c r="E12" s="200" t="s">
        <v>58</v>
      </c>
      <c r="F12" s="38"/>
    </row>
    <row r="13" spans="1:6" ht="31.5">
      <c r="A13" s="12" t="s">
        <v>65</v>
      </c>
      <c r="B13" s="200">
        <v>0</v>
      </c>
      <c r="C13" s="219">
        <v>0</v>
      </c>
      <c r="D13" s="200" t="s">
        <v>58</v>
      </c>
      <c r="E13" s="200" t="s">
        <v>58</v>
      </c>
      <c r="F13" s="38"/>
    </row>
    <row r="14" spans="1:6" ht="15.75">
      <c r="A14" s="203" t="s">
        <v>66</v>
      </c>
      <c r="B14" s="204">
        <v>9196000</v>
      </c>
      <c r="C14" s="220">
        <v>9196000</v>
      </c>
      <c r="D14" s="200" t="s">
        <v>58</v>
      </c>
      <c r="E14" s="200" t="s">
        <v>58</v>
      </c>
      <c r="F14" s="38"/>
    </row>
    <row r="15" spans="1:6" ht="15.75">
      <c r="A15" s="14"/>
      <c r="B15" s="2"/>
      <c r="C15" s="2"/>
      <c r="D15" s="2"/>
      <c r="E15" s="2"/>
      <c r="F15" s="38"/>
    </row>
    <row r="16" spans="1:6" ht="15.75">
      <c r="A16" s="22"/>
      <c r="B16" s="205" t="s">
        <v>67</v>
      </c>
      <c r="C16" s="221" t="s">
        <v>67</v>
      </c>
      <c r="D16" s="206" t="s">
        <v>67</v>
      </c>
      <c r="E16" s="206" t="s">
        <v>67</v>
      </c>
      <c r="F16" s="39"/>
    </row>
    <row r="17" spans="1:6" ht="15.75">
      <c r="A17" s="9" t="s">
        <v>57</v>
      </c>
      <c r="B17" s="200">
        <v>100000</v>
      </c>
      <c r="C17" s="219">
        <v>100000</v>
      </c>
      <c r="D17" s="200" t="s">
        <v>58</v>
      </c>
      <c r="E17" s="200" t="s">
        <v>58</v>
      </c>
      <c r="F17" s="38"/>
    </row>
    <row r="18" spans="1:6" ht="15.75">
      <c r="A18" s="201" t="s">
        <v>59</v>
      </c>
      <c r="B18" s="200">
        <v>339000</v>
      </c>
      <c r="C18" s="219">
        <v>339000</v>
      </c>
      <c r="D18" s="200" t="s">
        <v>58</v>
      </c>
      <c r="E18" s="200" t="s">
        <v>58</v>
      </c>
      <c r="F18" s="38"/>
    </row>
    <row r="19" spans="1:6" ht="15.75">
      <c r="A19" s="201" t="s">
        <v>60</v>
      </c>
      <c r="B19" s="200">
        <v>42000</v>
      </c>
      <c r="C19" s="219">
        <v>42000</v>
      </c>
      <c r="D19" s="200" t="s">
        <v>58</v>
      </c>
      <c r="E19" s="200" t="s">
        <v>58</v>
      </c>
      <c r="F19" s="38"/>
    </row>
    <row r="20" spans="1:6" ht="31.5">
      <c r="A20" s="201" t="s">
        <v>61</v>
      </c>
      <c r="B20" s="200">
        <v>2151000</v>
      </c>
      <c r="C20" s="219">
        <v>2151000</v>
      </c>
      <c r="D20" s="200" t="s">
        <v>58</v>
      </c>
      <c r="E20" s="200" t="s">
        <v>58</v>
      </c>
      <c r="F20" s="38"/>
    </row>
    <row r="21" spans="1:6" ht="15.75">
      <c r="A21" s="201" t="s">
        <v>62</v>
      </c>
      <c r="B21" s="200">
        <v>78000</v>
      </c>
      <c r="C21" s="219">
        <v>78000</v>
      </c>
      <c r="D21" s="200" t="s">
        <v>58</v>
      </c>
      <c r="E21" s="200" t="s">
        <v>58</v>
      </c>
      <c r="F21" s="38"/>
    </row>
    <row r="22" spans="1:6" ht="15.75">
      <c r="A22" s="201" t="s">
        <v>63</v>
      </c>
      <c r="B22" s="200">
        <v>1615000</v>
      </c>
      <c r="C22" s="219">
        <v>1615000</v>
      </c>
      <c r="D22" s="200" t="s">
        <v>58</v>
      </c>
      <c r="E22" s="200" t="s">
        <v>58</v>
      </c>
      <c r="F22" s="38"/>
    </row>
    <row r="23" spans="1:6" ht="15.75">
      <c r="A23" s="202" t="s">
        <v>64</v>
      </c>
      <c r="B23" s="200">
        <v>4325000</v>
      </c>
      <c r="C23" s="219">
        <v>4325000</v>
      </c>
      <c r="D23" s="200" t="s">
        <v>58</v>
      </c>
      <c r="E23" s="200" t="s">
        <v>58</v>
      </c>
      <c r="F23" s="38"/>
    </row>
    <row r="24" spans="1:6" ht="31.5">
      <c r="A24" s="12" t="s">
        <v>65</v>
      </c>
      <c r="B24" s="200">
        <v>0</v>
      </c>
      <c r="C24" s="219">
        <v>0</v>
      </c>
      <c r="D24" s="200" t="s">
        <v>58</v>
      </c>
      <c r="E24" s="200" t="s">
        <v>58</v>
      </c>
      <c r="F24" s="38"/>
    </row>
    <row r="25" spans="1:6" ht="15.75">
      <c r="A25" s="203" t="s">
        <v>66</v>
      </c>
      <c r="B25" s="204">
        <v>4325000</v>
      </c>
      <c r="C25" s="220">
        <v>4325000</v>
      </c>
      <c r="D25" s="200" t="s">
        <v>58</v>
      </c>
      <c r="E25" s="200" t="s">
        <v>58</v>
      </c>
      <c r="F25" s="38"/>
    </row>
    <row r="26" spans="1:6" ht="15.75">
      <c r="A26" s="2"/>
      <c r="B26" s="2"/>
      <c r="C26" s="2"/>
      <c r="D26" s="43"/>
      <c r="E26" s="2"/>
      <c r="F26" s="38"/>
    </row>
    <row r="27" spans="1:6" ht="15.75">
      <c r="A27" s="2"/>
      <c r="B27" s="2"/>
      <c r="C27" s="2"/>
      <c r="D27" s="43"/>
      <c r="E27" s="2"/>
      <c r="F27" s="38"/>
    </row>
    <row r="28" spans="1:6" ht="15.75">
      <c r="A28" s="2"/>
      <c r="B28" s="2"/>
      <c r="C28" s="2"/>
      <c r="D28" s="43"/>
      <c r="E28" s="2"/>
      <c r="F28" s="38"/>
    </row>
    <row r="29" spans="1:6" ht="15.75">
      <c r="A29" s="2"/>
      <c r="B29" s="2"/>
      <c r="C29" s="2"/>
      <c r="D29" s="43"/>
      <c r="E29" s="2"/>
      <c r="F29" s="38"/>
    </row>
    <row r="30" spans="1:6" ht="15.75">
      <c r="A30" s="207" t="s">
        <v>68</v>
      </c>
      <c r="B30" s="208">
        <f>B25+B14</f>
        <v>13521000</v>
      </c>
      <c r="C30" s="222">
        <f>C25+C14</f>
        <v>13521000</v>
      </c>
      <c r="D30" s="209" t="s">
        <v>58</v>
      </c>
      <c r="E30" s="210" t="s">
        <v>58</v>
      </c>
      <c r="F30" s="38"/>
    </row>
    <row r="31" spans="1:6" ht="15.75">
      <c r="A31" s="38"/>
      <c r="B31" s="38"/>
      <c r="C31" s="2"/>
      <c r="D31" s="38"/>
      <c r="E31" s="38"/>
      <c r="F31" s="38"/>
    </row>
  </sheetData>
  <mergeCells count="1">
    <mergeCell ref="A2:F2"/>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dimension ref="A1:E31"/>
  <sheetViews>
    <sheetView zoomScale="70" zoomScaleNormal="70" workbookViewId="0" topLeftCell="A1"/>
  </sheetViews>
  <sheetFormatPr defaultColWidth="56.4242857142857" defaultRowHeight="12.75"/>
  <cols>
    <col min="1" max="1" width="40.5714285714286" style="170" customWidth="1"/>
    <col min="2" max="2" width="32.5714285714286" style="170" customWidth="1"/>
    <col min="3" max="3" width="26.4285714285714" style="170" customWidth="1"/>
    <col min="4" max="4" width="25" style="170" customWidth="1"/>
    <col min="5" max="16384" width="56.4285714285714" style="170"/>
  </cols>
  <sheetData>
    <row r="1" spans="1:5" ht="15.75">
      <c r="A1" s="85"/>
      <c r="B1" s="85"/>
      <c r="C1" s="85"/>
      <c r="D1" s="85"/>
      <c r="E1" s="85"/>
    </row>
    <row r="2" spans="1:5" ht="15.75" customHeight="1">
      <c r="A2" s="650" t="s">
        <v>3080</v>
      </c>
      <c r="B2" s="650"/>
      <c r="C2" s="650"/>
      <c r="D2" s="650"/>
      <c r="E2" s="171"/>
    </row>
    <row r="3" spans="1:5" ht="15.75">
      <c r="A3" s="174"/>
      <c r="B3" s="85"/>
      <c r="C3" s="85"/>
      <c r="D3" s="85"/>
      <c r="E3" s="172"/>
    </row>
    <row r="4" spans="1:5" ht="63">
      <c r="A4" s="2"/>
      <c r="B4" s="145" t="s">
        <v>979</v>
      </c>
      <c r="C4" s="146" t="s">
        <v>185</v>
      </c>
      <c r="D4" s="147" t="s">
        <v>53</v>
      </c>
      <c r="E4" s="172"/>
    </row>
    <row r="5" spans="1:5" ht="31.5">
      <c r="A5" s="41"/>
      <c r="B5" s="148" t="s">
        <v>54</v>
      </c>
      <c r="C5" s="149" t="s">
        <v>55</v>
      </c>
      <c r="D5" s="149" t="s">
        <v>56</v>
      </c>
      <c r="E5" s="172"/>
    </row>
    <row r="6" spans="1:5" ht="15.75">
      <c r="A6" s="9" t="s">
        <v>57</v>
      </c>
      <c r="B6" s="161">
        <v>1244020</v>
      </c>
      <c r="C6" s="175">
        <v>1492400</v>
      </c>
      <c r="D6" s="150" t="s">
        <v>58</v>
      </c>
      <c r="E6" s="172"/>
    </row>
    <row r="7" spans="1:5" ht="15.75">
      <c r="A7" s="151" t="s">
        <v>59</v>
      </c>
      <c r="B7" s="161">
        <v>693000</v>
      </c>
      <c r="C7" s="175">
        <v>40000</v>
      </c>
      <c r="D7" s="150" t="s">
        <v>58</v>
      </c>
      <c r="E7" s="172"/>
    </row>
    <row r="8" spans="1:5" ht="15.75">
      <c r="A8" s="151" t="s">
        <v>60</v>
      </c>
      <c r="B8" s="161">
        <v>862000</v>
      </c>
      <c r="C8" s="175">
        <v>1525936</v>
      </c>
      <c r="D8" s="150" t="s">
        <v>58</v>
      </c>
      <c r="E8" s="172"/>
    </row>
    <row r="9" spans="1:5" ht="31.5">
      <c r="A9" s="151" t="s">
        <v>61</v>
      </c>
      <c r="B9" s="161">
        <v>11657000</v>
      </c>
      <c r="C9" s="175">
        <v>11914352</v>
      </c>
      <c r="D9" s="150" t="s">
        <v>58</v>
      </c>
      <c r="E9" s="172"/>
    </row>
    <row r="10" spans="1:5" ht="15.75">
      <c r="A10" s="151" t="s">
        <v>62</v>
      </c>
      <c r="B10" s="161">
        <v>120000</v>
      </c>
      <c r="C10" s="175">
        <v>0</v>
      </c>
      <c r="D10" s="150" t="s">
        <v>58</v>
      </c>
      <c r="E10" s="172"/>
    </row>
    <row r="11" spans="1:5" ht="15.75">
      <c r="A11" s="151" t="s">
        <v>63</v>
      </c>
      <c r="B11" s="161">
        <v>20530000</v>
      </c>
      <c r="C11" s="175">
        <v>16830491</v>
      </c>
      <c r="D11" s="150" t="s">
        <v>58</v>
      </c>
      <c r="E11" s="172"/>
    </row>
    <row r="12" spans="1:5" ht="15.75">
      <c r="A12" s="152" t="s">
        <v>64</v>
      </c>
      <c r="B12" s="161">
        <v>35106020</v>
      </c>
      <c r="C12" s="175">
        <f>SUM(C6:C11)</f>
        <v>31803179</v>
      </c>
      <c r="D12" s="150" t="s">
        <v>58</v>
      </c>
      <c r="E12" s="172"/>
    </row>
    <row r="13" spans="1:5" ht="31.5">
      <c r="A13" s="12" t="s">
        <v>65</v>
      </c>
      <c r="B13" s="161">
        <v>0</v>
      </c>
      <c r="C13" s="175">
        <v>0</v>
      </c>
      <c r="D13" s="150" t="s">
        <v>58</v>
      </c>
      <c r="E13" s="172"/>
    </row>
    <row r="14" spans="1:5" ht="15.75">
      <c r="A14" s="153" t="s">
        <v>66</v>
      </c>
      <c r="B14" s="161">
        <v>35106020</v>
      </c>
      <c r="C14" s="161">
        <v>31803179</v>
      </c>
      <c r="D14" s="150" t="s">
        <v>58</v>
      </c>
      <c r="E14" s="172"/>
    </row>
    <row r="15" spans="1:5" ht="15.75">
      <c r="A15" s="14"/>
      <c r="B15" s="43"/>
      <c r="C15" s="43"/>
      <c r="D15" s="2"/>
      <c r="E15" s="172"/>
    </row>
    <row r="16" spans="1:5" ht="15.75">
      <c r="A16" s="22"/>
      <c r="B16" s="162" t="s">
        <v>67</v>
      </c>
      <c r="C16" s="176" t="s">
        <v>67</v>
      </c>
      <c r="D16" s="154" t="s">
        <v>67</v>
      </c>
      <c r="E16" s="173"/>
    </row>
    <row r="17" spans="1:5" ht="15.75">
      <c r="A17" s="9" t="s">
        <v>57</v>
      </c>
      <c r="B17" s="161">
        <v>101230</v>
      </c>
      <c r="C17" s="175">
        <v>110656</v>
      </c>
      <c r="D17" s="150" t="s">
        <v>58</v>
      </c>
      <c r="E17" s="172"/>
    </row>
    <row r="18" spans="1:5" ht="15.75">
      <c r="A18" s="151" t="s">
        <v>59</v>
      </c>
      <c r="B18" s="161">
        <v>0</v>
      </c>
      <c r="C18" s="175">
        <v>337736</v>
      </c>
      <c r="D18" s="150" t="s">
        <v>58</v>
      </c>
      <c r="E18" s="172"/>
    </row>
    <row r="19" spans="1:5" ht="15.75">
      <c r="A19" s="151" t="s">
        <v>60</v>
      </c>
      <c r="B19" s="161">
        <v>525000</v>
      </c>
      <c r="C19" s="175">
        <v>1532505</v>
      </c>
      <c r="D19" s="150" t="s">
        <v>58</v>
      </c>
      <c r="E19" s="172"/>
    </row>
    <row r="20" spans="1:5" ht="31.5">
      <c r="A20" s="151" t="s">
        <v>61</v>
      </c>
      <c r="B20" s="161">
        <v>3437408</v>
      </c>
      <c r="C20" s="175">
        <v>3674205</v>
      </c>
      <c r="D20" s="150" t="s">
        <v>58</v>
      </c>
      <c r="E20" s="172"/>
    </row>
    <row r="21" spans="1:5" ht="15.75">
      <c r="A21" s="151" t="s">
        <v>62</v>
      </c>
      <c r="B21" s="161">
        <v>423700</v>
      </c>
      <c r="C21" s="175">
        <v>0</v>
      </c>
      <c r="D21" s="150" t="s">
        <v>58</v>
      </c>
      <c r="E21" s="172"/>
    </row>
    <row r="22" spans="1:5" ht="15.75">
      <c r="A22" s="151" t="s">
        <v>63</v>
      </c>
      <c r="B22" s="161">
        <v>4115627</v>
      </c>
      <c r="C22" s="175">
        <v>4099291</v>
      </c>
      <c r="D22" s="150" t="s">
        <v>58</v>
      </c>
      <c r="E22" s="172"/>
    </row>
    <row r="23" spans="1:5" ht="15.75">
      <c r="A23" s="152" t="s">
        <v>64</v>
      </c>
      <c r="B23" s="161">
        <v>8602965</v>
      </c>
      <c r="C23" s="175">
        <f>SUM(C17:C22)</f>
        <v>9754393</v>
      </c>
      <c r="D23" s="150" t="s">
        <v>58</v>
      </c>
      <c r="E23" s="172"/>
    </row>
    <row r="24" spans="1:5" ht="31.5">
      <c r="A24" s="12" t="s">
        <v>65</v>
      </c>
      <c r="B24" s="161">
        <v>0</v>
      </c>
      <c r="C24" s="161"/>
      <c r="D24" s="150" t="s">
        <v>58</v>
      </c>
      <c r="E24" s="172"/>
    </row>
    <row r="25" spans="1:5" ht="15.75">
      <c r="A25" s="153" t="s">
        <v>66</v>
      </c>
      <c r="B25" s="163">
        <v>8602965</v>
      </c>
      <c r="C25" s="161">
        <f>C24+C23</f>
        <v>9754393</v>
      </c>
      <c r="D25" s="150" t="s">
        <v>58</v>
      </c>
      <c r="E25" s="172"/>
    </row>
    <row r="26" spans="1:5" ht="15.75">
      <c r="A26" s="85"/>
      <c r="B26" s="85"/>
      <c r="C26" s="43"/>
      <c r="D26" s="85"/>
      <c r="E26" s="172"/>
    </row>
    <row r="27" spans="1:5" ht="15.75">
      <c r="A27" s="85"/>
      <c r="B27" s="85"/>
      <c r="C27" s="43"/>
      <c r="D27" s="85"/>
      <c r="E27" s="172"/>
    </row>
    <row r="28" spans="1:5" ht="15.75">
      <c r="A28" s="85"/>
      <c r="B28" s="85"/>
      <c r="C28" s="85"/>
      <c r="D28" s="85"/>
      <c r="E28" s="172"/>
    </row>
    <row r="29" spans="1:5" ht="15.75">
      <c r="A29" s="85"/>
      <c r="B29" s="85"/>
      <c r="C29" s="85"/>
      <c r="D29" s="85"/>
      <c r="E29" s="172"/>
    </row>
    <row r="30" spans="1:5" ht="15.75">
      <c r="A30" s="155" t="s">
        <v>68</v>
      </c>
      <c r="B30" s="156">
        <f>B25+B14</f>
        <v>43708985</v>
      </c>
      <c r="C30" s="157" t="s">
        <v>58</v>
      </c>
      <c r="D30" s="158" t="s">
        <v>58</v>
      </c>
      <c r="E30" s="172"/>
    </row>
    <row r="31" spans="1:5" ht="15.75">
      <c r="A31" s="172"/>
      <c r="B31" s="172"/>
      <c r="C31" s="172"/>
      <c r="D31" s="172"/>
      <c r="E31" s="172"/>
    </row>
  </sheetData>
  <mergeCells count="1">
    <mergeCell ref="A2:D2"/>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pageSetUpPr fitToPage="1"/>
  </sheetPr>
  <dimension ref="A1:E31"/>
  <sheetViews>
    <sheetView zoomScale="70" zoomScaleNormal="70" workbookViewId="0" topLeftCell="A1"/>
  </sheetViews>
  <sheetFormatPr defaultColWidth="56.4242857142857" defaultRowHeight="12.75"/>
  <cols>
    <col min="1" max="1" width="40.5714285714286" style="170" customWidth="1"/>
    <col min="2" max="2" width="32.5714285714286" style="170" customWidth="1"/>
    <col min="3" max="3" width="26.4285714285714" style="170" customWidth="1"/>
    <col min="4" max="4" width="25" style="170" customWidth="1"/>
    <col min="5" max="16384" width="56.4285714285714" style="170"/>
  </cols>
  <sheetData>
    <row r="1" spans="1:5" ht="15.75">
      <c r="A1" s="85"/>
      <c r="B1" s="85"/>
      <c r="C1" s="85"/>
      <c r="D1" s="85"/>
      <c r="E1" s="85"/>
    </row>
    <row r="2" spans="1:5" ht="32.25" customHeight="1">
      <c r="A2" s="650" t="s">
        <v>2122</v>
      </c>
      <c r="B2" s="650"/>
      <c r="C2" s="650"/>
      <c r="D2" s="650"/>
      <c r="E2" s="171"/>
    </row>
    <row r="3" spans="1:5" ht="15.75">
      <c r="A3" s="174"/>
      <c r="B3" s="85"/>
      <c r="C3" s="85"/>
      <c r="D3" s="85"/>
      <c r="E3" s="172"/>
    </row>
    <row r="4" spans="1:5" ht="63">
      <c r="A4" s="2"/>
      <c r="B4" s="191" t="s">
        <v>979</v>
      </c>
      <c r="C4" s="192" t="s">
        <v>185</v>
      </c>
      <c r="D4" s="193" t="s">
        <v>53</v>
      </c>
      <c r="E4" s="172"/>
    </row>
    <row r="5" spans="1:5" ht="31.5">
      <c r="A5" s="41"/>
      <c r="B5" s="177" t="s">
        <v>54</v>
      </c>
      <c r="C5" s="178" t="s">
        <v>55</v>
      </c>
      <c r="D5" s="178" t="s">
        <v>56</v>
      </c>
      <c r="E5" s="172"/>
    </row>
    <row r="6" spans="1:5" ht="15.75">
      <c r="A6" s="9" t="s">
        <v>57</v>
      </c>
      <c r="B6" s="179">
        <v>201000</v>
      </c>
      <c r="C6" s="179" t="s">
        <v>58</v>
      </c>
      <c r="D6" s="180" t="s">
        <v>58</v>
      </c>
      <c r="E6" s="172"/>
    </row>
    <row r="7" spans="1:5" ht="15.75">
      <c r="A7" s="181" t="s">
        <v>59</v>
      </c>
      <c r="B7" s="179">
        <v>25000</v>
      </c>
      <c r="C7" s="179" t="s">
        <v>58</v>
      </c>
      <c r="D7" s="180" t="s">
        <v>58</v>
      </c>
      <c r="E7" s="172"/>
    </row>
    <row r="8" spans="1:5" ht="15.75">
      <c r="A8" s="181" t="s">
        <v>60</v>
      </c>
      <c r="B8" s="179">
        <v>1576000</v>
      </c>
      <c r="C8" s="179" t="s">
        <v>58</v>
      </c>
      <c r="D8" s="180" t="s">
        <v>58</v>
      </c>
      <c r="E8" s="172"/>
    </row>
    <row r="9" spans="1:5" ht="31.5">
      <c r="A9" s="181" t="s">
        <v>61</v>
      </c>
      <c r="B9" s="179">
        <v>5354000</v>
      </c>
      <c r="C9" s="179" t="s">
        <v>58</v>
      </c>
      <c r="D9" s="180" t="s">
        <v>58</v>
      </c>
      <c r="E9" s="172"/>
    </row>
    <row r="10" spans="1:5" ht="15.75">
      <c r="A10" s="181" t="s">
        <v>62</v>
      </c>
      <c r="B10" s="179">
        <v>0</v>
      </c>
      <c r="C10" s="179" t="s">
        <v>58</v>
      </c>
      <c r="D10" s="180" t="s">
        <v>58</v>
      </c>
      <c r="E10" s="172"/>
    </row>
    <row r="11" spans="1:5" ht="15.75">
      <c r="A11" s="181" t="s">
        <v>63</v>
      </c>
      <c r="B11" s="179">
        <v>14346000</v>
      </c>
      <c r="C11" s="179" t="s">
        <v>58</v>
      </c>
      <c r="D11" s="180" t="s">
        <v>58</v>
      </c>
      <c r="E11" s="172"/>
    </row>
    <row r="12" spans="1:5" ht="15.75">
      <c r="A12" s="182" t="s">
        <v>64</v>
      </c>
      <c r="B12" s="179">
        <v>21502000</v>
      </c>
      <c r="C12" s="179" t="s">
        <v>58</v>
      </c>
      <c r="D12" s="180" t="s">
        <v>58</v>
      </c>
      <c r="E12" s="172"/>
    </row>
    <row r="13" spans="1:5" ht="31.5">
      <c r="A13" s="12" t="s">
        <v>65</v>
      </c>
      <c r="B13" s="179">
        <v>0</v>
      </c>
      <c r="C13" s="179" t="s">
        <v>58</v>
      </c>
      <c r="D13" s="180" t="s">
        <v>58</v>
      </c>
      <c r="E13" s="172"/>
    </row>
    <row r="14" spans="1:5" ht="15.75">
      <c r="A14" s="183" t="s">
        <v>66</v>
      </c>
      <c r="B14" s="179">
        <v>21502000</v>
      </c>
      <c r="C14" s="179" t="s">
        <v>58</v>
      </c>
      <c r="D14" s="180" t="s">
        <v>58</v>
      </c>
      <c r="E14" s="172"/>
    </row>
    <row r="15" spans="1:5" ht="15.75">
      <c r="A15" s="14"/>
      <c r="B15" s="43"/>
      <c r="C15" s="43"/>
      <c r="D15" s="2"/>
      <c r="E15" s="172"/>
    </row>
    <row r="16" spans="1:5" ht="15.75">
      <c r="A16" s="22"/>
      <c r="B16" s="184" t="s">
        <v>67</v>
      </c>
      <c r="C16" s="185" t="s">
        <v>67</v>
      </c>
      <c r="D16" s="186" t="s">
        <v>67</v>
      </c>
      <c r="E16" s="173"/>
    </row>
    <row r="17" spans="1:5" ht="15.75">
      <c r="A17" s="9" t="s">
        <v>57</v>
      </c>
      <c r="B17" s="179">
        <v>0</v>
      </c>
      <c r="C17" s="179" t="s">
        <v>58</v>
      </c>
      <c r="D17" s="180" t="s">
        <v>58</v>
      </c>
      <c r="E17" s="172"/>
    </row>
    <row r="18" spans="1:5" ht="15.75">
      <c r="A18" s="181" t="s">
        <v>59</v>
      </c>
      <c r="B18" s="179">
        <v>0</v>
      </c>
      <c r="C18" s="179" t="s">
        <v>58</v>
      </c>
      <c r="D18" s="180" t="s">
        <v>58</v>
      </c>
      <c r="E18" s="172"/>
    </row>
    <row r="19" spans="1:5" ht="15.75">
      <c r="A19" s="181" t="s">
        <v>60</v>
      </c>
      <c r="B19" s="179">
        <v>994000</v>
      </c>
      <c r="C19" s="179" t="s">
        <v>58</v>
      </c>
      <c r="D19" s="180" t="s">
        <v>58</v>
      </c>
      <c r="E19" s="172"/>
    </row>
    <row r="20" spans="1:5" ht="31.5">
      <c r="A20" s="181" t="s">
        <v>61</v>
      </c>
      <c r="B20" s="179">
        <v>8123000</v>
      </c>
      <c r="C20" s="179" t="s">
        <v>58</v>
      </c>
      <c r="D20" s="180" t="s">
        <v>58</v>
      </c>
      <c r="E20" s="172"/>
    </row>
    <row r="21" spans="1:5" ht="15.75">
      <c r="A21" s="181" t="s">
        <v>62</v>
      </c>
      <c r="B21" s="179">
        <v>587000</v>
      </c>
      <c r="C21" s="179" t="s">
        <v>58</v>
      </c>
      <c r="D21" s="180" t="s">
        <v>58</v>
      </c>
      <c r="E21" s="172"/>
    </row>
    <row r="22" spans="1:5" ht="15.75">
      <c r="A22" s="181" t="s">
        <v>63</v>
      </c>
      <c r="B22" s="179">
        <v>7419000</v>
      </c>
      <c r="C22" s="179" t="s">
        <v>58</v>
      </c>
      <c r="D22" s="180" t="s">
        <v>58</v>
      </c>
      <c r="E22" s="172"/>
    </row>
    <row r="23" spans="1:5" ht="15.75">
      <c r="A23" s="182" t="s">
        <v>64</v>
      </c>
      <c r="B23" s="179">
        <v>17123000</v>
      </c>
      <c r="C23" s="179" t="s">
        <v>58</v>
      </c>
      <c r="D23" s="180" t="s">
        <v>58</v>
      </c>
      <c r="E23" s="172"/>
    </row>
    <row r="24" spans="1:5" ht="31.5">
      <c r="A24" s="12" t="s">
        <v>65</v>
      </c>
      <c r="B24" s="179">
        <v>0</v>
      </c>
      <c r="C24" s="179" t="s">
        <v>58</v>
      </c>
      <c r="D24" s="180" t="s">
        <v>58</v>
      </c>
      <c r="E24" s="172"/>
    </row>
    <row r="25" spans="1:5" ht="15.75">
      <c r="A25" s="183" t="s">
        <v>66</v>
      </c>
      <c r="B25" s="194">
        <v>17123000</v>
      </c>
      <c r="C25" s="179" t="s">
        <v>58</v>
      </c>
      <c r="D25" s="180" t="s">
        <v>58</v>
      </c>
      <c r="E25" s="172"/>
    </row>
    <row r="26" spans="1:5" ht="15.75">
      <c r="A26" s="85"/>
      <c r="B26" s="85"/>
      <c r="C26" s="43"/>
      <c r="D26" s="85"/>
      <c r="E26" s="172"/>
    </row>
    <row r="27" spans="1:5" ht="15.75">
      <c r="A27" s="85"/>
      <c r="B27" s="85"/>
      <c r="C27" s="43"/>
      <c r="D27" s="85"/>
      <c r="E27" s="172"/>
    </row>
    <row r="28" spans="1:5" ht="15.75">
      <c r="A28" s="85"/>
      <c r="B28" s="85"/>
      <c r="C28" s="85"/>
      <c r="D28" s="85"/>
      <c r="E28" s="172"/>
    </row>
    <row r="29" spans="1:5" ht="15.75">
      <c r="A29" s="85"/>
      <c r="B29" s="85"/>
      <c r="C29" s="85"/>
      <c r="D29" s="85"/>
      <c r="E29" s="172"/>
    </row>
    <row r="30" spans="1:5" ht="15.75">
      <c r="A30" s="187" t="s">
        <v>68</v>
      </c>
      <c r="B30" s="188">
        <f>B25+B14</f>
        <v>38625000</v>
      </c>
      <c r="C30" s="189" t="s">
        <v>58</v>
      </c>
      <c r="D30" s="190" t="s">
        <v>58</v>
      </c>
      <c r="E30" s="172"/>
    </row>
    <row r="31" spans="1:5" ht="15.75">
      <c r="A31" s="172"/>
      <c r="B31" s="172"/>
      <c r="C31" s="172"/>
      <c r="D31" s="172"/>
      <c r="E31" s="172"/>
    </row>
  </sheetData>
  <mergeCells count="1">
    <mergeCell ref="A2:D2"/>
  </mergeCells>
  <pageMargins left="0.7" right="0.7" top="0.75" bottom="0.75" header="0.3" footer="0.3"/>
  <pageSetup fitToHeight="0" orientation="portrait" scale="74"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39"/>
  <sheetViews>
    <sheetView zoomScale="70" zoomScaleNormal="70" workbookViewId="0" topLeftCell="A1"/>
  </sheetViews>
  <sheetFormatPr defaultColWidth="56.4242857142857" defaultRowHeight="12.75"/>
  <cols>
    <col min="1" max="1" width="52" customWidth="1"/>
    <col min="2" max="2" width="23.5714285714286" customWidth="1"/>
    <col min="3" max="3" width="22.8571428571429" customWidth="1"/>
    <col min="4" max="5" width="26.4285714285714" customWidth="1"/>
    <col min="6" max="6" width="25" customWidth="1"/>
    <col min="7" max="7" width="32.1428571428571" customWidth="1"/>
  </cols>
  <sheetData>
    <row r="1" spans="1:7" ht="15.75">
      <c r="A1" s="43"/>
      <c r="B1" s="2"/>
      <c r="C1" s="2"/>
      <c r="D1" s="2"/>
      <c r="E1" s="2"/>
      <c r="F1" s="2"/>
      <c r="G1" s="2"/>
    </row>
    <row r="2" spans="1:7" ht="15.75">
      <c r="A2" s="649" t="s">
        <v>2484</v>
      </c>
      <c r="B2" s="649"/>
      <c r="C2" s="649"/>
      <c r="D2" s="649"/>
      <c r="E2" s="649"/>
      <c r="F2" s="649"/>
      <c r="G2" s="649"/>
    </row>
    <row r="3" spans="1:7" ht="15.75">
      <c r="A3" s="3"/>
      <c r="B3" s="2"/>
      <c r="C3" s="2"/>
      <c r="D3" s="2"/>
      <c r="E3" s="2"/>
      <c r="F3" s="2"/>
      <c r="G3" s="2"/>
    </row>
    <row r="4" spans="1:8" ht="33.75" customHeight="1">
      <c r="A4" s="2"/>
      <c r="B4" s="651" t="s">
        <v>2485</v>
      </c>
      <c r="C4" s="652"/>
      <c r="D4" s="653" t="s">
        <v>185</v>
      </c>
      <c r="E4" s="652"/>
      <c r="F4" s="654" t="s">
        <v>53</v>
      </c>
      <c r="G4" s="655"/>
      <c r="H4" s="38"/>
    </row>
    <row r="5" spans="1:8" ht="15.75">
      <c r="A5" s="41"/>
      <c r="B5" s="656" t="s">
        <v>54</v>
      </c>
      <c r="C5" s="657"/>
      <c r="D5" s="658" t="s">
        <v>54</v>
      </c>
      <c r="E5" s="657"/>
      <c r="F5" s="658" t="s">
        <v>55</v>
      </c>
      <c r="G5" s="657"/>
      <c r="H5" s="38"/>
    </row>
    <row r="6" spans="1:8" ht="15.75">
      <c r="A6" s="41"/>
      <c r="B6" s="246" t="s">
        <v>2486</v>
      </c>
      <c r="C6" s="246" t="s">
        <v>2487</v>
      </c>
      <c r="D6" s="224" t="s">
        <v>2486</v>
      </c>
      <c r="E6" s="224" t="s">
        <v>2487</v>
      </c>
      <c r="F6" s="225" t="s">
        <v>2486</v>
      </c>
      <c r="G6" s="225" t="s">
        <v>2487</v>
      </c>
      <c r="H6" s="38"/>
    </row>
    <row r="7" spans="1:8" ht="15.75">
      <c r="A7" s="226" t="s">
        <v>57</v>
      </c>
      <c r="B7" s="247">
        <v>17000</v>
      </c>
      <c r="C7" s="248">
        <v>0</v>
      </c>
      <c r="D7" s="249">
        <v>17000</v>
      </c>
      <c r="E7" s="248">
        <v>0</v>
      </c>
      <c r="F7" s="227" t="s">
        <v>58</v>
      </c>
      <c r="G7" s="227" t="s">
        <v>58</v>
      </c>
      <c r="H7" s="38"/>
    </row>
    <row r="8" spans="1:8" ht="15.75">
      <c r="A8" s="226" t="s">
        <v>59</v>
      </c>
      <c r="B8" s="249">
        <v>30000</v>
      </c>
      <c r="C8" s="250">
        <v>30000</v>
      </c>
      <c r="D8" s="249">
        <v>30000</v>
      </c>
      <c r="E8" s="468">
        <v>30000</v>
      </c>
      <c r="F8" s="227" t="s">
        <v>58</v>
      </c>
      <c r="G8" s="227" t="s">
        <v>58</v>
      </c>
      <c r="H8" s="38"/>
    </row>
    <row r="9" spans="1:8" ht="15.75">
      <c r="A9" s="226" t="s">
        <v>60</v>
      </c>
      <c r="B9" s="249">
        <v>1079000</v>
      </c>
      <c r="C9" s="250">
        <v>229000</v>
      </c>
      <c r="D9" s="249">
        <v>1079000</v>
      </c>
      <c r="E9" s="468">
        <v>229000</v>
      </c>
      <c r="F9" s="227" t="s">
        <v>58</v>
      </c>
      <c r="G9" s="227" t="s">
        <v>58</v>
      </c>
      <c r="H9" s="38"/>
    </row>
    <row r="10" spans="1:8" ht="31.5">
      <c r="A10" s="226" t="s">
        <v>61</v>
      </c>
      <c r="B10" s="249">
        <v>880000</v>
      </c>
      <c r="C10" s="250">
        <v>647000</v>
      </c>
      <c r="D10" s="249">
        <v>880000</v>
      </c>
      <c r="E10" s="468">
        <v>647000</v>
      </c>
      <c r="F10" s="227" t="s">
        <v>58</v>
      </c>
      <c r="G10" s="227" t="s">
        <v>58</v>
      </c>
      <c r="H10" s="38"/>
    </row>
    <row r="11" spans="1:8" ht="15.75">
      <c r="A11" s="226" t="s">
        <v>62</v>
      </c>
      <c r="B11" s="249">
        <v>0</v>
      </c>
      <c r="C11" s="250">
        <v>0</v>
      </c>
      <c r="D11" s="250">
        <v>0</v>
      </c>
      <c r="E11" s="468">
        <v>0</v>
      </c>
      <c r="F11" s="227" t="s">
        <v>58</v>
      </c>
      <c r="G11" s="227" t="s">
        <v>58</v>
      </c>
      <c r="H11" s="38"/>
    </row>
    <row r="12" spans="1:8" ht="15.75">
      <c r="A12" s="226" t="s">
        <v>63</v>
      </c>
      <c r="B12" s="249">
        <v>1376000</v>
      </c>
      <c r="C12" s="250">
        <v>1370000</v>
      </c>
      <c r="D12" s="249">
        <v>1376000</v>
      </c>
      <c r="E12" s="468">
        <v>1370000</v>
      </c>
      <c r="F12" s="227" t="s">
        <v>58</v>
      </c>
      <c r="G12" s="227" t="s">
        <v>58</v>
      </c>
      <c r="H12" s="38"/>
    </row>
    <row r="13" spans="1:8" ht="15.75">
      <c r="A13" s="228" t="s">
        <v>64</v>
      </c>
      <c r="B13" s="249">
        <f>SUM(B7:B12)</f>
        <v>3382000</v>
      </c>
      <c r="C13" s="250">
        <f>SUM(C7:C12)</f>
        <v>2276000</v>
      </c>
      <c r="D13" s="250">
        <f>SUM(D7:D12)</f>
        <v>3382000</v>
      </c>
      <c r="E13" s="468">
        <f>SUM(E7:E12)</f>
        <v>2276000</v>
      </c>
      <c r="F13" s="227" t="s">
        <v>58</v>
      </c>
      <c r="G13" s="227" t="s">
        <v>58</v>
      </c>
      <c r="H13" s="38"/>
    </row>
    <row r="14" spans="1:8" ht="31.5">
      <c r="A14" s="226" t="s">
        <v>65</v>
      </c>
      <c r="B14" s="250">
        <v>0</v>
      </c>
      <c r="C14" s="250">
        <v>0</v>
      </c>
      <c r="D14" s="468">
        <v>0</v>
      </c>
      <c r="E14" s="468">
        <v>0</v>
      </c>
      <c r="F14" s="227" t="s">
        <v>58</v>
      </c>
      <c r="G14" s="227" t="s">
        <v>58</v>
      </c>
      <c r="H14" s="38"/>
    </row>
    <row r="15" spans="1:8" ht="15.75">
      <c r="A15" s="229" t="s">
        <v>66</v>
      </c>
      <c r="B15" s="659">
        <f>B13+C13</f>
        <v>5658000</v>
      </c>
      <c r="C15" s="660"/>
      <c r="D15" s="661">
        <f>SUM(D13+E13)</f>
        <v>5658000</v>
      </c>
      <c r="E15" s="662"/>
      <c r="F15" s="663" t="s">
        <v>58</v>
      </c>
      <c r="G15" s="652"/>
      <c r="H15" s="38"/>
    </row>
    <row r="16" spans="1:8" ht="15.75">
      <c r="A16" s="14"/>
      <c r="B16" s="14"/>
      <c r="C16" s="2"/>
      <c r="D16" s="2"/>
      <c r="E16" s="2"/>
      <c r="F16" s="2"/>
      <c r="G16" s="2"/>
      <c r="H16" s="38"/>
    </row>
    <row r="17" spans="1:8" ht="15.75">
      <c r="A17" s="22"/>
      <c r="B17" s="664" t="s">
        <v>67</v>
      </c>
      <c r="C17" s="665"/>
      <c r="D17" s="664" t="s">
        <v>67</v>
      </c>
      <c r="E17" s="665"/>
      <c r="F17" s="664" t="s">
        <v>67</v>
      </c>
      <c r="G17" s="665"/>
      <c r="H17" s="39"/>
    </row>
    <row r="18" spans="1:8" ht="15.75">
      <c r="A18" s="226" t="s">
        <v>57</v>
      </c>
      <c r="B18" s="666">
        <v>0</v>
      </c>
      <c r="C18" s="667"/>
      <c r="D18" s="666">
        <v>0</v>
      </c>
      <c r="E18" s="667"/>
      <c r="F18" s="663" t="s">
        <v>58</v>
      </c>
      <c r="G18" s="668"/>
      <c r="H18" s="38"/>
    </row>
    <row r="19" spans="1:8" ht="15.75">
      <c r="A19" s="226" t="s">
        <v>59</v>
      </c>
      <c r="B19" s="666">
        <v>0</v>
      </c>
      <c r="C19" s="667"/>
      <c r="D19" s="666">
        <v>0</v>
      </c>
      <c r="E19" s="667"/>
      <c r="F19" s="663" t="s">
        <v>58</v>
      </c>
      <c r="G19" s="668"/>
      <c r="H19" s="38"/>
    </row>
    <row r="20" spans="1:8" ht="15.75">
      <c r="A20" s="226" t="s">
        <v>60</v>
      </c>
      <c r="B20" s="666">
        <v>275000</v>
      </c>
      <c r="C20" s="667"/>
      <c r="D20" s="666">
        <v>275000</v>
      </c>
      <c r="E20" s="667"/>
      <c r="F20" s="663" t="s">
        <v>58</v>
      </c>
      <c r="G20" s="668"/>
      <c r="H20" s="38"/>
    </row>
    <row r="21" spans="1:8" ht="31.5">
      <c r="A21" s="226" t="s">
        <v>61</v>
      </c>
      <c r="B21" s="666">
        <v>3290000</v>
      </c>
      <c r="C21" s="667"/>
      <c r="D21" s="666">
        <v>3290000</v>
      </c>
      <c r="E21" s="667"/>
      <c r="F21" s="663" t="s">
        <v>58</v>
      </c>
      <c r="G21" s="668"/>
      <c r="H21" s="38"/>
    </row>
    <row r="22" spans="1:8" ht="15.75">
      <c r="A22" s="226" t="s">
        <v>62</v>
      </c>
      <c r="B22" s="666">
        <v>250000</v>
      </c>
      <c r="C22" s="667"/>
      <c r="D22" s="666">
        <v>250000</v>
      </c>
      <c r="E22" s="667"/>
      <c r="F22" s="663" t="s">
        <v>58</v>
      </c>
      <c r="G22" s="668"/>
      <c r="H22" s="38"/>
    </row>
    <row r="23" spans="1:8" ht="15.75">
      <c r="A23" s="226" t="s">
        <v>63</v>
      </c>
      <c r="B23" s="666">
        <v>2545000</v>
      </c>
      <c r="C23" s="667"/>
      <c r="D23" s="666">
        <v>2545000</v>
      </c>
      <c r="E23" s="667"/>
      <c r="F23" s="663" t="s">
        <v>58</v>
      </c>
      <c r="G23" s="668"/>
      <c r="H23" s="38"/>
    </row>
    <row r="24" spans="1:8" ht="15.75">
      <c r="A24" s="228" t="s">
        <v>64</v>
      </c>
      <c r="B24" s="663">
        <f>SUM(B18:C23)</f>
        <v>6360000</v>
      </c>
      <c r="C24" s="668"/>
      <c r="D24" s="663">
        <f>SUM(D18:E23)</f>
        <v>6360000</v>
      </c>
      <c r="E24" s="668"/>
      <c r="F24" s="663" t="s">
        <v>58</v>
      </c>
      <c r="G24" s="668"/>
      <c r="H24" s="38"/>
    </row>
    <row r="25" spans="1:8" ht="31.5">
      <c r="A25" s="226" t="s">
        <v>65</v>
      </c>
      <c r="B25" s="663">
        <v>0</v>
      </c>
      <c r="C25" s="668"/>
      <c r="D25" s="663">
        <v>0</v>
      </c>
      <c r="E25" s="668"/>
      <c r="F25" s="663" t="s">
        <v>58</v>
      </c>
      <c r="G25" s="668"/>
      <c r="H25" s="38"/>
    </row>
    <row r="26" spans="1:8" ht="15.75">
      <c r="A26" s="229" t="s">
        <v>66</v>
      </c>
      <c r="B26" s="669">
        <f>B24</f>
        <v>6360000</v>
      </c>
      <c r="C26" s="670"/>
      <c r="D26" s="669">
        <f>D24</f>
        <v>6360000</v>
      </c>
      <c r="E26" s="670"/>
      <c r="F26" s="663" t="s">
        <v>58</v>
      </c>
      <c r="G26" s="668"/>
      <c r="H26" s="38"/>
    </row>
    <row r="27" spans="1:7" ht="15.75">
      <c r="A27" s="2"/>
      <c r="B27" s="2"/>
      <c r="C27" s="43"/>
      <c r="D27" s="2"/>
      <c r="E27" s="2"/>
      <c r="F27" s="2"/>
      <c r="G27" s="2"/>
    </row>
    <row r="28" spans="1:7" ht="15.75">
      <c r="A28" s="2"/>
      <c r="B28" s="2"/>
      <c r="C28" s="43"/>
      <c r="D28" s="2"/>
      <c r="E28" s="2"/>
      <c r="F28" s="2"/>
      <c r="G28" s="2"/>
    </row>
    <row r="29" spans="1:7" ht="15.75">
      <c r="A29" s="2"/>
      <c r="B29" s="2"/>
      <c r="C29" s="43"/>
      <c r="D29" s="2"/>
      <c r="E29" s="2"/>
      <c r="F29" s="2"/>
      <c r="G29" s="2"/>
    </row>
    <row r="30" spans="1:7" ht="15.75">
      <c r="A30" s="2"/>
      <c r="B30" s="2"/>
      <c r="C30" s="43"/>
      <c r="D30" s="2"/>
      <c r="E30" s="2"/>
      <c r="F30" s="2"/>
      <c r="G30" s="2"/>
    </row>
    <row r="31" spans="1:7" ht="15.75">
      <c r="A31" s="230" t="s">
        <v>68</v>
      </c>
      <c r="B31" s="671">
        <f>B15+B26</f>
        <v>12018000</v>
      </c>
      <c r="C31" s="672"/>
      <c r="D31" s="673">
        <f>SUM(D15+D26)</f>
        <v>12018000</v>
      </c>
      <c r="E31" s="665"/>
      <c r="F31" s="674" t="s">
        <v>58</v>
      </c>
      <c r="G31" s="665"/>
    </row>
    <row r="32" spans="1:7" ht="15.75">
      <c r="A32" s="38"/>
      <c r="B32" s="38"/>
      <c r="C32" s="38"/>
      <c r="D32" s="2"/>
      <c r="E32" s="2"/>
      <c r="F32" s="2"/>
      <c r="G32" s="2"/>
    </row>
    <row r="33" spans="4:7" ht="12.75">
      <c r="D33" s="223"/>
      <c r="E33" s="223"/>
      <c r="F33" s="223"/>
      <c r="G33" s="223"/>
    </row>
    <row r="34" spans="4:7" ht="12.75">
      <c r="D34" s="223"/>
      <c r="E34" s="223"/>
      <c r="F34" s="223"/>
      <c r="G34" s="223"/>
    </row>
    <row r="35" spans="4:7" ht="12.75">
      <c r="D35" s="223"/>
      <c r="E35" s="223"/>
      <c r="F35" s="223"/>
      <c r="G35" s="223"/>
    </row>
    <row r="36" spans="4:7" ht="12.75">
      <c r="D36" s="223"/>
      <c r="E36" s="223"/>
      <c r="F36" s="223"/>
      <c r="G36" s="223"/>
    </row>
    <row r="37" spans="4:7" ht="12.75">
      <c r="D37" s="223"/>
      <c r="E37" s="223"/>
      <c r="F37" s="223"/>
      <c r="G37" s="223"/>
    </row>
    <row r="38" spans="4:7" ht="12.75">
      <c r="D38" s="223"/>
      <c r="E38" s="223"/>
      <c r="F38" s="223"/>
      <c r="G38" s="223"/>
    </row>
    <row r="39" spans="4:7" ht="12.75">
      <c r="D39" s="223"/>
      <c r="E39" s="223"/>
      <c r="F39" s="223"/>
      <c r="G39" s="223"/>
    </row>
  </sheetData>
  <mergeCells count="43">
    <mergeCell ref="B26:C26"/>
    <mergeCell ref="D26:E26"/>
    <mergeCell ref="F26:G26"/>
    <mergeCell ref="B31:C31"/>
    <mergeCell ref="D31:E31"/>
    <mergeCell ref="F31:G31"/>
    <mergeCell ref="B24:C24"/>
    <mergeCell ref="D24:E24"/>
    <mergeCell ref="F24:G24"/>
    <mergeCell ref="B25:C25"/>
    <mergeCell ref="D25:E25"/>
    <mergeCell ref="F25:G25"/>
    <mergeCell ref="B22:C22"/>
    <mergeCell ref="D22:E22"/>
    <mergeCell ref="F22:G22"/>
    <mergeCell ref="B23:C23"/>
    <mergeCell ref="D23:E23"/>
    <mergeCell ref="F23:G23"/>
    <mergeCell ref="B20:C20"/>
    <mergeCell ref="D20:E20"/>
    <mergeCell ref="F20:G20"/>
    <mergeCell ref="B21:C21"/>
    <mergeCell ref="D21:E21"/>
    <mergeCell ref="F21:G21"/>
    <mergeCell ref="B18:C18"/>
    <mergeCell ref="D18:E18"/>
    <mergeCell ref="F18:G18"/>
    <mergeCell ref="B19:C19"/>
    <mergeCell ref="D19:E19"/>
    <mergeCell ref="F19:G19"/>
    <mergeCell ref="B15:C15"/>
    <mergeCell ref="D15:E15"/>
    <mergeCell ref="F15:G15"/>
    <mergeCell ref="B17:C17"/>
    <mergeCell ref="D17:E17"/>
    <mergeCell ref="F17:G17"/>
    <mergeCell ref="A2:G2"/>
    <mergeCell ref="B4:C4"/>
    <mergeCell ref="D4:E4"/>
    <mergeCell ref="F4:G4"/>
    <mergeCell ref="B5:C5"/>
    <mergeCell ref="D5:E5"/>
    <mergeCell ref="F5:G5"/>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D1D4D-0109-4D9A-A947-F795C36BB6A8}">
  <sheetPr>
    <tabColor rgb="FFFF0000"/>
  </sheetPr>
  <dimension ref="A1:F31"/>
  <sheetViews>
    <sheetView showGridLines="0" zoomScale="70" zoomScaleNormal="70" workbookViewId="0" topLeftCell="A1"/>
  </sheetViews>
  <sheetFormatPr defaultColWidth="56.4242857142857" defaultRowHeight="12.75"/>
  <cols>
    <col min="1" max="1" width="58.5714285714286" customWidth="1"/>
    <col min="2" max="2" width="32.5714285714286" customWidth="1"/>
    <col min="3" max="3" width="32.5714285714286" style="223" customWidth="1"/>
    <col min="4" max="4" width="26.4285714285714" customWidth="1"/>
    <col min="5" max="5" width="25" customWidth="1"/>
  </cols>
  <sheetData>
    <row r="1" spans="1:6" ht="15.75">
      <c r="A1" s="2"/>
      <c r="B1" s="2"/>
      <c r="C1" s="2"/>
      <c r="D1" s="2"/>
      <c r="E1" s="2"/>
      <c r="F1" s="2"/>
    </row>
    <row r="2" spans="1:6" s="223" customFormat="1" ht="15.75" customHeight="1">
      <c r="A2" s="675" t="s">
        <v>2896</v>
      </c>
      <c r="B2" s="675"/>
      <c r="C2" s="675"/>
      <c r="D2" s="675"/>
      <c r="E2" s="675"/>
      <c r="F2" s="530"/>
    </row>
    <row r="3" spans="1:6" s="252" customFormat="1" ht="15.75">
      <c r="A3" s="253"/>
      <c r="B3" s="38"/>
      <c r="C3" s="38"/>
      <c r="D3" s="38"/>
      <c r="E3" s="38"/>
      <c r="F3" s="38"/>
    </row>
    <row r="4" spans="1:6" s="252" customFormat="1" ht="63">
      <c r="A4" s="38"/>
      <c r="B4" s="217" t="s">
        <v>2759</v>
      </c>
      <c r="C4" s="524" t="s">
        <v>3900</v>
      </c>
      <c r="D4" s="279" t="s">
        <v>185</v>
      </c>
      <c r="E4" s="280" t="s">
        <v>53</v>
      </c>
      <c r="F4" s="38"/>
    </row>
    <row r="5" spans="1:6" s="252" customFormat="1" ht="31.5">
      <c r="A5" s="254"/>
      <c r="B5" s="281" t="s">
        <v>54</v>
      </c>
      <c r="C5" s="523" t="s">
        <v>54</v>
      </c>
      <c r="D5" s="263" t="s">
        <v>55</v>
      </c>
      <c r="E5" s="263" t="s">
        <v>56</v>
      </c>
      <c r="F5" s="38"/>
    </row>
    <row r="6" spans="1:6" s="252" customFormat="1" ht="15.75">
      <c r="A6" s="9" t="s">
        <v>57</v>
      </c>
      <c r="B6" s="264">
        <v>56996000</v>
      </c>
      <c r="C6" s="521">
        <v>56296000</v>
      </c>
      <c r="D6" s="264" t="s">
        <v>58</v>
      </c>
      <c r="E6" s="264" t="s">
        <v>58</v>
      </c>
      <c r="F6" s="38"/>
    </row>
    <row r="7" spans="1:6" s="252" customFormat="1" ht="15.75">
      <c r="A7" s="270" t="s">
        <v>59</v>
      </c>
      <c r="B7" s="264">
        <v>309000</v>
      </c>
      <c r="C7" s="522">
        <v>319000</v>
      </c>
      <c r="D7" s="264" t="s">
        <v>58</v>
      </c>
      <c r="E7" s="264" t="s">
        <v>58</v>
      </c>
      <c r="F7" s="38"/>
    </row>
    <row r="8" spans="1:6" s="252" customFormat="1" ht="15.75">
      <c r="A8" s="270" t="s">
        <v>60</v>
      </c>
      <c r="B8" s="264">
        <v>6099000</v>
      </c>
      <c r="C8" s="522">
        <v>5947000</v>
      </c>
      <c r="D8" s="264" t="s">
        <v>58</v>
      </c>
      <c r="E8" s="264" t="s">
        <v>58</v>
      </c>
      <c r="F8" s="38"/>
    </row>
    <row r="9" spans="1:6" s="252" customFormat="1" ht="15.75">
      <c r="A9" s="270" t="s">
        <v>61</v>
      </c>
      <c r="B9" s="264">
        <v>60597000</v>
      </c>
      <c r="C9" s="522">
        <v>60230000</v>
      </c>
      <c r="D9" s="264" t="s">
        <v>58</v>
      </c>
      <c r="E9" s="264" t="s">
        <v>58</v>
      </c>
      <c r="F9" s="38"/>
    </row>
    <row r="10" spans="1:6" s="252" customFormat="1" ht="15.75">
      <c r="A10" s="270" t="s">
        <v>62</v>
      </c>
      <c r="B10" s="264">
        <v>0</v>
      </c>
      <c r="C10" s="519">
        <v>0</v>
      </c>
      <c r="D10" s="264" t="s">
        <v>58</v>
      </c>
      <c r="E10" s="264" t="s">
        <v>58</v>
      </c>
      <c r="F10" s="38"/>
    </row>
    <row r="11" spans="1:6" s="252" customFormat="1" ht="15.75">
      <c r="A11" s="270" t="s">
        <v>63</v>
      </c>
      <c r="B11" s="264">
        <v>51207000</v>
      </c>
      <c r="C11" s="521">
        <v>54224000</v>
      </c>
      <c r="D11" s="264" t="s">
        <v>58</v>
      </c>
      <c r="E11" s="264" t="s">
        <v>58</v>
      </c>
      <c r="F11" s="38"/>
    </row>
    <row r="12" spans="1:6" s="252" customFormat="1" ht="15.75">
      <c r="A12" s="271" t="s">
        <v>64</v>
      </c>
      <c r="B12" s="264">
        <f>SUM(B6:B11)</f>
        <v>175208000</v>
      </c>
      <c r="C12" s="519">
        <f>SUM(C6:C11)</f>
        <v>177016000</v>
      </c>
      <c r="D12" s="264" t="s">
        <v>58</v>
      </c>
      <c r="E12" s="264" t="s">
        <v>58</v>
      </c>
      <c r="F12" s="38"/>
    </row>
    <row r="13" spans="1:6" s="252" customFormat="1" ht="15.75">
      <c r="A13" s="272" t="s">
        <v>65</v>
      </c>
      <c r="B13" s="264">
        <v>0</v>
      </c>
      <c r="C13" s="519">
        <v>0</v>
      </c>
      <c r="D13" s="264" t="s">
        <v>58</v>
      </c>
      <c r="E13" s="264" t="s">
        <v>58</v>
      </c>
      <c r="F13" s="38"/>
    </row>
    <row r="14" spans="1:6" s="252" customFormat="1" ht="15.75">
      <c r="A14" s="283" t="s">
        <v>66</v>
      </c>
      <c r="B14" s="265">
        <f>B12+B13</f>
        <v>175208000</v>
      </c>
      <c r="C14" s="518">
        <f>C12+C13</f>
        <v>177016000</v>
      </c>
      <c r="D14" s="264" t="s">
        <v>58</v>
      </c>
      <c r="E14" s="264" t="s">
        <v>58</v>
      </c>
      <c r="F14" s="38"/>
    </row>
    <row r="15" spans="1:6" s="252" customFormat="1" ht="15.75">
      <c r="A15" s="273"/>
      <c r="B15" s="2"/>
      <c r="C15" s="38"/>
      <c r="D15" s="2"/>
      <c r="E15" s="2"/>
      <c r="F15" s="38"/>
    </row>
    <row r="16" spans="1:6" s="252" customFormat="1" ht="15.75">
      <c r="A16" s="22"/>
      <c r="B16" s="282" t="s">
        <v>67</v>
      </c>
      <c r="C16" s="520" t="s">
        <v>67</v>
      </c>
      <c r="D16" s="266" t="s">
        <v>67</v>
      </c>
      <c r="E16" s="266" t="s">
        <v>67</v>
      </c>
      <c r="F16" s="39"/>
    </row>
    <row r="17" spans="1:6" s="252" customFormat="1" ht="15.75">
      <c r="A17" s="9" t="s">
        <v>57</v>
      </c>
      <c r="B17" s="264">
        <v>25458000</v>
      </c>
      <c r="C17" s="519">
        <v>25458000</v>
      </c>
      <c r="D17" s="264" t="s">
        <v>58</v>
      </c>
      <c r="E17" s="264" t="s">
        <v>58</v>
      </c>
      <c r="F17" s="38"/>
    </row>
    <row r="18" spans="1:6" s="252" customFormat="1" ht="15.75">
      <c r="A18" s="270" t="s">
        <v>59</v>
      </c>
      <c r="B18" s="264">
        <v>0</v>
      </c>
      <c r="C18" s="519">
        <v>0</v>
      </c>
      <c r="D18" s="264" t="s">
        <v>58</v>
      </c>
      <c r="E18" s="264" t="s">
        <v>58</v>
      </c>
      <c r="F18" s="38"/>
    </row>
    <row r="19" spans="1:6" s="252" customFormat="1" ht="15.75">
      <c r="A19" s="270" t="s">
        <v>60</v>
      </c>
      <c r="B19" s="264">
        <v>1000000</v>
      </c>
      <c r="C19" s="519">
        <v>1000000</v>
      </c>
      <c r="D19" s="264" t="s">
        <v>58</v>
      </c>
      <c r="E19" s="264" t="s">
        <v>58</v>
      </c>
      <c r="F19" s="38"/>
    </row>
    <row r="20" spans="1:6" s="252" customFormat="1" ht="15.75">
      <c r="A20" s="270" t="s">
        <v>61</v>
      </c>
      <c r="B20" s="264">
        <v>23140000</v>
      </c>
      <c r="C20" s="519">
        <v>23140000</v>
      </c>
      <c r="D20" s="264" t="s">
        <v>58</v>
      </c>
      <c r="E20" s="264" t="s">
        <v>58</v>
      </c>
      <c r="F20" s="38"/>
    </row>
    <row r="21" spans="1:6" s="252" customFormat="1" ht="15.75">
      <c r="A21" s="270" t="s">
        <v>62</v>
      </c>
      <c r="B21" s="264">
        <v>500000</v>
      </c>
      <c r="C21" s="519">
        <v>500000</v>
      </c>
      <c r="D21" s="264" t="s">
        <v>58</v>
      </c>
      <c r="E21" s="264" t="s">
        <v>58</v>
      </c>
      <c r="F21" s="38"/>
    </row>
    <row r="22" spans="1:6" s="252" customFormat="1" ht="15.75">
      <c r="A22" s="270" t="s">
        <v>63</v>
      </c>
      <c r="B22" s="264">
        <v>24760000</v>
      </c>
      <c r="C22" s="519">
        <v>24760000</v>
      </c>
      <c r="D22" s="264" t="s">
        <v>58</v>
      </c>
      <c r="E22" s="264" t="s">
        <v>58</v>
      </c>
      <c r="F22" s="38"/>
    </row>
    <row r="23" spans="1:6" s="252" customFormat="1" ht="15.75">
      <c r="A23" s="271" t="s">
        <v>64</v>
      </c>
      <c r="B23" s="264">
        <f>SUM(B17:B22)</f>
        <v>74858000</v>
      </c>
      <c r="C23" s="519">
        <f>SUM(C17:C22)</f>
        <v>74858000</v>
      </c>
      <c r="D23" s="264" t="s">
        <v>58</v>
      </c>
      <c r="E23" s="264" t="s">
        <v>58</v>
      </c>
      <c r="F23" s="38"/>
    </row>
    <row r="24" spans="1:6" s="252" customFormat="1" ht="15.75">
      <c r="A24" s="272" t="s">
        <v>65</v>
      </c>
      <c r="B24" s="264">
        <v>0</v>
      </c>
      <c r="C24" s="519">
        <v>0</v>
      </c>
      <c r="D24" s="264" t="s">
        <v>58</v>
      </c>
      <c r="E24" s="264" t="s">
        <v>58</v>
      </c>
      <c r="F24" s="38"/>
    </row>
    <row r="25" spans="1:6" s="252" customFormat="1" ht="15.75">
      <c r="A25" s="283" t="s">
        <v>66</v>
      </c>
      <c r="B25" s="265">
        <f>B23+B24</f>
        <v>74858000</v>
      </c>
      <c r="C25" s="518">
        <f>C23+C24</f>
        <v>74858000</v>
      </c>
      <c r="D25" s="264" t="s">
        <v>58</v>
      </c>
      <c r="E25" s="264" t="s">
        <v>58</v>
      </c>
      <c r="F25" s="38"/>
    </row>
    <row r="26" spans="1:6" s="252" customFormat="1" ht="15.75">
      <c r="A26" s="2"/>
      <c r="B26" s="2"/>
      <c r="C26" s="38"/>
      <c r="D26" s="2"/>
      <c r="E26" s="2"/>
      <c r="F26" s="38"/>
    </row>
    <row r="27" spans="1:6" s="252" customFormat="1" ht="15.75">
      <c r="A27" s="2"/>
      <c r="B27" s="2"/>
      <c r="C27" s="38"/>
      <c r="D27" s="2"/>
      <c r="E27" s="2"/>
      <c r="F27" s="38"/>
    </row>
    <row r="28" spans="1:6" s="252" customFormat="1" ht="15.75">
      <c r="A28" s="2"/>
      <c r="B28" s="2"/>
      <c r="C28" s="38"/>
      <c r="D28" s="2"/>
      <c r="E28" s="2"/>
      <c r="F28" s="38"/>
    </row>
    <row r="29" spans="1:6" s="252" customFormat="1" ht="15.75">
      <c r="A29" s="2"/>
      <c r="B29" s="2"/>
      <c r="C29" s="38"/>
      <c r="D29" s="2"/>
      <c r="E29" s="2"/>
      <c r="F29" s="38"/>
    </row>
    <row r="30" spans="1:6" s="252" customFormat="1" ht="15.75">
      <c r="A30" s="274" t="s">
        <v>68</v>
      </c>
      <c r="B30" s="267">
        <f>B25+B14</f>
        <v>250066000</v>
      </c>
      <c r="C30" s="517">
        <f>C25+C14</f>
        <v>251874000</v>
      </c>
      <c r="D30" s="268" t="s">
        <v>58</v>
      </c>
      <c r="E30" s="269" t="s">
        <v>58</v>
      </c>
      <c r="F30" s="38"/>
    </row>
    <row r="31" spans="1:6" s="252" customFormat="1" ht="15.75">
      <c r="A31" s="2"/>
      <c r="B31" s="38"/>
      <c r="C31" s="38"/>
      <c r="D31" s="38"/>
      <c r="E31" s="38"/>
      <c r="F31" s="38"/>
    </row>
  </sheetData>
  <mergeCells count="1">
    <mergeCell ref="A2:E2"/>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FF783-22F1-435D-BF64-52462F91BE5E}">
  <dimension ref="A1:F32"/>
  <sheetViews>
    <sheetView zoomScale="70" zoomScaleNormal="70" workbookViewId="0" topLeftCell="A1">
      <selection pane="topLeft" activeCell="A2" sqref="A2:F2"/>
    </sheetView>
  </sheetViews>
  <sheetFormatPr defaultColWidth="56.4242857142857" defaultRowHeight="12.75"/>
  <cols>
    <col min="1" max="1" width="40.5714285714286" style="223" customWidth="1"/>
    <col min="2" max="3" width="32.5714285714286" style="223" customWidth="1"/>
    <col min="4" max="4" width="26.4285714285714" style="223" customWidth="1"/>
    <col min="5" max="5" width="25" style="223" customWidth="1"/>
    <col min="6" max="16384" width="56.4285714285714" style="223"/>
  </cols>
  <sheetData>
    <row r="1" spans="1:6" ht="15.75">
      <c r="A1" s="2"/>
      <c r="B1" s="2"/>
      <c r="C1" s="2"/>
      <c r="D1" s="2"/>
      <c r="E1" s="2"/>
      <c r="F1" s="2"/>
    </row>
    <row r="2" spans="1:6" ht="15.75" customHeight="1">
      <c r="A2" s="675" t="s">
        <v>2939</v>
      </c>
      <c r="B2" s="675"/>
      <c r="C2" s="675"/>
      <c r="D2" s="675"/>
      <c r="E2" s="675"/>
      <c r="F2" s="675"/>
    </row>
    <row r="3" spans="1:6" ht="15.75">
      <c r="A3" s="3"/>
      <c r="B3" s="2"/>
      <c r="C3" s="2"/>
      <c r="D3" s="2"/>
      <c r="E3" s="2"/>
      <c r="F3" s="2"/>
    </row>
    <row r="4" spans="1:6" ht="63">
      <c r="A4" s="2"/>
      <c r="B4" s="217" t="s">
        <v>2890</v>
      </c>
      <c r="C4" s="217" t="s">
        <v>3638</v>
      </c>
      <c r="D4" s="279" t="s">
        <v>185</v>
      </c>
      <c r="E4" s="280" t="s">
        <v>53</v>
      </c>
      <c r="F4" s="2"/>
    </row>
    <row r="5" spans="1:6" ht="31.5">
      <c r="A5" s="41"/>
      <c r="B5" s="281" t="s">
        <v>2891</v>
      </c>
      <c r="C5" s="281" t="s">
        <v>54</v>
      </c>
      <c r="D5" s="263" t="s">
        <v>55</v>
      </c>
      <c r="E5" s="263" t="s">
        <v>56</v>
      </c>
      <c r="F5" s="2"/>
    </row>
    <row r="6" spans="1:6" ht="15.75">
      <c r="A6" s="9" t="s">
        <v>57</v>
      </c>
      <c r="B6" s="264">
        <v>8524500</v>
      </c>
      <c r="C6" s="264">
        <v>8524500</v>
      </c>
      <c r="D6" s="264" t="s">
        <v>58</v>
      </c>
      <c r="E6" s="264" t="s">
        <v>58</v>
      </c>
      <c r="F6" s="2"/>
    </row>
    <row r="7" spans="1:6" ht="15.75">
      <c r="A7" s="270" t="s">
        <v>59</v>
      </c>
      <c r="B7" s="264">
        <v>167500</v>
      </c>
      <c r="C7" s="264">
        <v>167500</v>
      </c>
      <c r="D7" s="264" t="s">
        <v>58</v>
      </c>
      <c r="E7" s="264" t="s">
        <v>58</v>
      </c>
      <c r="F7" s="2"/>
    </row>
    <row r="8" spans="1:6" ht="15.75">
      <c r="A8" s="270" t="s">
        <v>60</v>
      </c>
      <c r="B8" s="264">
        <v>6288000</v>
      </c>
      <c r="C8" s="264">
        <v>6288000</v>
      </c>
      <c r="D8" s="264" t="s">
        <v>58</v>
      </c>
      <c r="E8" s="264" t="s">
        <v>58</v>
      </c>
      <c r="F8" s="2"/>
    </row>
    <row r="9" spans="1:6" ht="31.5">
      <c r="A9" s="270" t="s">
        <v>61</v>
      </c>
      <c r="B9" s="264">
        <v>58462000</v>
      </c>
      <c r="C9" s="264">
        <v>58462000</v>
      </c>
      <c r="D9" s="264" t="s">
        <v>58</v>
      </c>
      <c r="E9" s="264" t="s">
        <v>58</v>
      </c>
      <c r="F9" s="2"/>
    </row>
    <row r="10" spans="1:6" ht="15.75">
      <c r="A10" s="270" t="s">
        <v>62</v>
      </c>
      <c r="B10" s="264">
        <v>0</v>
      </c>
      <c r="C10" s="264">
        <v>0</v>
      </c>
      <c r="D10" s="264" t="s">
        <v>58</v>
      </c>
      <c r="E10" s="264" t="s">
        <v>58</v>
      </c>
      <c r="F10" s="2"/>
    </row>
    <row r="11" spans="1:6" ht="15.75">
      <c r="A11" s="270" t="s">
        <v>63</v>
      </c>
      <c r="B11" s="264">
        <v>85822500</v>
      </c>
      <c r="C11" s="264">
        <v>85822500</v>
      </c>
      <c r="D11" s="264" t="s">
        <v>58</v>
      </c>
      <c r="E11" s="264" t="s">
        <v>58</v>
      </c>
      <c r="F11" s="2"/>
    </row>
    <row r="12" spans="1:6" ht="15.75">
      <c r="A12" s="271" t="s">
        <v>64</v>
      </c>
      <c r="B12" s="264">
        <f>SUM(B6:B11)</f>
        <v>159264500</v>
      </c>
      <c r="C12" s="264">
        <f>SUM(C6:C11)</f>
        <v>159264500</v>
      </c>
      <c r="D12" s="264" t="s">
        <v>58</v>
      </c>
      <c r="E12" s="264" t="s">
        <v>58</v>
      </c>
      <c r="F12" s="2"/>
    </row>
    <row r="13" spans="1:6" ht="31.5">
      <c r="A13" s="272" t="s">
        <v>65</v>
      </c>
      <c r="B13" s="264">
        <v>0</v>
      </c>
      <c r="C13" s="264">
        <v>0</v>
      </c>
      <c r="D13" s="264" t="s">
        <v>58</v>
      </c>
      <c r="E13" s="264" t="s">
        <v>58</v>
      </c>
      <c r="F13" s="2"/>
    </row>
    <row r="14" spans="1:6" ht="15.75">
      <c r="A14" s="283" t="s">
        <v>66</v>
      </c>
      <c r="B14" s="265">
        <f>B12+B13</f>
        <v>159264500</v>
      </c>
      <c r="C14" s="265">
        <f>C12+C13</f>
        <v>159264500</v>
      </c>
      <c r="D14" s="264" t="s">
        <v>58</v>
      </c>
      <c r="E14" s="264" t="s">
        <v>58</v>
      </c>
      <c r="F14" s="2"/>
    </row>
    <row r="15" spans="1:6" ht="15.75">
      <c r="A15" s="273"/>
      <c r="B15" s="2"/>
      <c r="C15" s="2"/>
      <c r="D15" s="2"/>
      <c r="E15" s="2"/>
      <c r="F15" s="2"/>
    </row>
    <row r="16" spans="1:6" ht="15.75">
      <c r="A16" s="22"/>
      <c r="B16" s="282" t="s">
        <v>2892</v>
      </c>
      <c r="C16" s="282" t="s">
        <v>67</v>
      </c>
      <c r="D16" s="266" t="s">
        <v>67</v>
      </c>
      <c r="E16" s="266" t="s">
        <v>67</v>
      </c>
      <c r="F16" s="23"/>
    </row>
    <row r="17" spans="1:6" ht="15.75">
      <c r="A17" s="9" t="s">
        <v>57</v>
      </c>
      <c r="B17" s="264">
        <v>0</v>
      </c>
      <c r="C17" s="264">
        <v>0</v>
      </c>
      <c r="D17" s="264" t="s">
        <v>58</v>
      </c>
      <c r="E17" s="264" t="s">
        <v>58</v>
      </c>
      <c r="F17" s="2"/>
    </row>
    <row r="18" spans="1:6" ht="15.75">
      <c r="A18" s="270" t="s">
        <v>59</v>
      </c>
      <c r="B18" s="264">
        <v>0</v>
      </c>
      <c r="C18" s="264">
        <v>0</v>
      </c>
      <c r="D18" s="264" t="s">
        <v>58</v>
      </c>
      <c r="E18" s="264" t="s">
        <v>58</v>
      </c>
      <c r="F18" s="2"/>
    </row>
    <row r="19" spans="1:6" ht="15.75">
      <c r="A19" s="270" t="s">
        <v>60</v>
      </c>
      <c r="B19" s="264">
        <v>200000</v>
      </c>
      <c r="C19" s="264">
        <v>200000</v>
      </c>
      <c r="D19" s="264" t="s">
        <v>58</v>
      </c>
      <c r="E19" s="264" t="s">
        <v>58</v>
      </c>
      <c r="F19" s="2"/>
    </row>
    <row r="20" spans="1:6" ht="31.5">
      <c r="A20" s="270" t="s">
        <v>61</v>
      </c>
      <c r="B20" s="264">
        <v>3320000</v>
      </c>
      <c r="C20" s="264">
        <v>3320000</v>
      </c>
      <c r="D20" s="264" t="s">
        <v>58</v>
      </c>
      <c r="E20" s="264" t="s">
        <v>58</v>
      </c>
      <c r="F20" s="2"/>
    </row>
    <row r="21" spans="1:6" ht="15.75">
      <c r="A21" s="270" t="s">
        <v>62</v>
      </c>
      <c r="B21" s="264">
        <v>200000</v>
      </c>
      <c r="C21" s="264">
        <v>200000</v>
      </c>
      <c r="D21" s="264" t="s">
        <v>58</v>
      </c>
      <c r="E21" s="264" t="s">
        <v>58</v>
      </c>
      <c r="F21" s="2"/>
    </row>
    <row r="22" spans="1:6" ht="15.75">
      <c r="A22" s="270" t="s">
        <v>63</v>
      </c>
      <c r="B22" s="264">
        <v>1814000</v>
      </c>
      <c r="C22" s="264">
        <v>1814000</v>
      </c>
      <c r="D22" s="264" t="s">
        <v>58</v>
      </c>
      <c r="E22" s="264" t="s">
        <v>58</v>
      </c>
      <c r="F22" s="2"/>
    </row>
    <row r="23" spans="1:6" ht="15.75">
      <c r="A23" s="271" t="s">
        <v>64</v>
      </c>
      <c r="B23" s="264">
        <f>SUM(B17:B22)</f>
        <v>5534000</v>
      </c>
      <c r="C23" s="264">
        <f>SUM(C17:C22)</f>
        <v>5534000</v>
      </c>
      <c r="D23" s="264" t="s">
        <v>58</v>
      </c>
      <c r="E23" s="264" t="s">
        <v>58</v>
      </c>
      <c r="F23" s="2"/>
    </row>
    <row r="24" spans="1:6" ht="31.5">
      <c r="A24" s="272" t="s">
        <v>65</v>
      </c>
      <c r="B24" s="264">
        <v>0</v>
      </c>
      <c r="C24" s="264">
        <v>0</v>
      </c>
      <c r="D24" s="264" t="s">
        <v>58</v>
      </c>
      <c r="E24" s="264" t="s">
        <v>58</v>
      </c>
      <c r="F24" s="2"/>
    </row>
    <row r="25" spans="1:6" ht="15.75">
      <c r="A25" s="283" t="s">
        <v>66</v>
      </c>
      <c r="B25" s="265">
        <f>B23+B24</f>
        <v>5534000</v>
      </c>
      <c r="C25" s="265">
        <f>C23+C24</f>
        <v>5534000</v>
      </c>
      <c r="D25" s="264" t="s">
        <v>58</v>
      </c>
      <c r="E25" s="264" t="s">
        <v>58</v>
      </c>
      <c r="F25" s="2"/>
    </row>
    <row r="26" spans="1:6" ht="15.75">
      <c r="A26" s="2"/>
      <c r="B26" s="2"/>
      <c r="C26" s="2"/>
      <c r="D26" s="2"/>
      <c r="E26" s="2"/>
      <c r="F26" s="2"/>
    </row>
    <row r="27" spans="1:6" ht="15.75">
      <c r="A27" s="2"/>
      <c r="B27" s="2"/>
      <c r="C27" s="2"/>
      <c r="D27" s="2"/>
      <c r="E27" s="2"/>
      <c r="F27" s="2"/>
    </row>
    <row r="28" spans="1:6" ht="15.75">
      <c r="A28" s="2"/>
      <c r="B28" s="2"/>
      <c r="C28" s="2"/>
      <c r="D28" s="2"/>
      <c r="E28" s="2"/>
      <c r="F28" s="2"/>
    </row>
    <row r="29" spans="1:6" ht="15.75">
      <c r="A29" s="2"/>
      <c r="B29" s="2"/>
      <c r="C29" s="2"/>
      <c r="D29" s="2"/>
      <c r="E29" s="2"/>
      <c r="F29" s="2"/>
    </row>
    <row r="30" spans="1:6" ht="15.75">
      <c r="A30" s="274" t="s">
        <v>68</v>
      </c>
      <c r="B30" s="267">
        <f>B25+B14</f>
        <v>164798500</v>
      </c>
      <c r="C30" s="268">
        <f>SUM(C14+C25)</f>
        <v>164798500</v>
      </c>
      <c r="D30" s="268" t="s">
        <v>58</v>
      </c>
      <c r="E30" s="269" t="s">
        <v>58</v>
      </c>
      <c r="F30" s="2"/>
    </row>
    <row r="31" spans="1:6" ht="15.75">
      <c r="A31" s="2" t="s">
        <v>2893</v>
      </c>
      <c r="B31" s="2"/>
      <c r="C31" s="2"/>
      <c r="D31" s="2"/>
      <c r="E31" s="2"/>
      <c r="F31" s="2"/>
    </row>
    <row r="32" spans="1:1" ht="15.75">
      <c r="A32" s="2" t="s">
        <v>2894</v>
      </c>
    </row>
  </sheetData>
  <mergeCells count="1">
    <mergeCell ref="A2:F2"/>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0852-0FF1-42FC-B0D9-EEC4CA1E3FF8}">
  <dimension ref="A1:F31"/>
  <sheetViews>
    <sheetView zoomScale="70" zoomScaleNormal="70" workbookViewId="0" topLeftCell="A1"/>
  </sheetViews>
  <sheetFormatPr defaultColWidth="56.4242857142857" defaultRowHeight="12.75"/>
  <cols>
    <col min="1" max="1" width="40.5714285714286" style="467" customWidth="1"/>
    <col min="2" max="3" width="32.5714285714286" style="467" customWidth="1"/>
    <col min="4" max="4" width="26.4285714285714" style="467" customWidth="1"/>
    <col min="5" max="5" width="25" style="467" customWidth="1"/>
    <col min="6" max="16384" width="56.4285714285714" style="467"/>
  </cols>
  <sheetData>
    <row r="1" spans="1:6" ht="15.75">
      <c r="A1" s="43"/>
      <c r="B1" s="43"/>
      <c r="C1" s="43"/>
      <c r="D1" s="43"/>
      <c r="E1" s="43"/>
      <c r="F1" s="43"/>
    </row>
    <row r="2" spans="1:6" ht="15.75" customHeight="1">
      <c r="A2" s="649" t="s">
        <v>2940</v>
      </c>
      <c r="B2" s="649"/>
      <c r="C2" s="649"/>
      <c r="D2" s="649"/>
      <c r="E2" s="649"/>
      <c r="F2" s="649"/>
    </row>
    <row r="3" spans="1:6" ht="15.75">
      <c r="A3" s="25"/>
      <c r="B3" s="43"/>
      <c r="C3" s="43"/>
      <c r="D3" s="43"/>
      <c r="E3" s="43"/>
      <c r="F3" s="43"/>
    </row>
    <row r="4" spans="1:6" ht="63">
      <c r="A4" s="43"/>
      <c r="B4" s="195" t="s">
        <v>2895</v>
      </c>
      <c r="C4" s="217" t="s">
        <v>3639</v>
      </c>
      <c r="D4" s="196" t="s">
        <v>185</v>
      </c>
      <c r="E4" s="197" t="s">
        <v>53</v>
      </c>
      <c r="F4" s="43"/>
    </row>
    <row r="5" spans="1:6" ht="31.5">
      <c r="A5" s="485"/>
      <c r="B5" s="486" t="s">
        <v>54</v>
      </c>
      <c r="C5" s="486" t="s">
        <v>54</v>
      </c>
      <c r="D5" s="487" t="s">
        <v>55</v>
      </c>
      <c r="E5" s="487" t="s">
        <v>56</v>
      </c>
      <c r="F5" s="43"/>
    </row>
    <row r="6" spans="1:6" ht="15.75">
      <c r="A6" s="488" t="s">
        <v>57</v>
      </c>
      <c r="B6" s="285">
        <v>3699000</v>
      </c>
      <c r="C6" s="285">
        <v>3456000</v>
      </c>
      <c r="D6" s="285" t="s">
        <v>58</v>
      </c>
      <c r="E6" s="285" t="s">
        <v>58</v>
      </c>
      <c r="F6" s="43"/>
    </row>
    <row r="7" spans="1:6" ht="15.75">
      <c r="A7" s="489" t="s">
        <v>59</v>
      </c>
      <c r="B7" s="285">
        <v>609000</v>
      </c>
      <c r="C7" s="285">
        <v>660000</v>
      </c>
      <c r="D7" s="285" t="s">
        <v>58</v>
      </c>
      <c r="E7" s="285" t="s">
        <v>58</v>
      </c>
      <c r="F7" s="43"/>
    </row>
    <row r="8" spans="1:6" ht="15.75">
      <c r="A8" s="489" t="s">
        <v>60</v>
      </c>
      <c r="B8" s="285">
        <v>2092000</v>
      </c>
      <c r="C8" s="285">
        <v>2141000</v>
      </c>
      <c r="D8" s="285" t="s">
        <v>58</v>
      </c>
      <c r="E8" s="285" t="s">
        <v>58</v>
      </c>
      <c r="F8" s="43"/>
    </row>
    <row r="9" spans="1:6" ht="31.5">
      <c r="A9" s="489" t="s">
        <v>61</v>
      </c>
      <c r="B9" s="285">
        <v>6398000</v>
      </c>
      <c r="C9" s="285">
        <v>6622000</v>
      </c>
      <c r="D9" s="285" t="s">
        <v>58</v>
      </c>
      <c r="E9" s="285" t="s">
        <v>58</v>
      </c>
      <c r="F9" s="43"/>
    </row>
    <row r="10" spans="1:6" ht="15.75">
      <c r="A10" s="489" t="s">
        <v>62</v>
      </c>
      <c r="B10" s="285">
        <v>0</v>
      </c>
      <c r="C10" s="285">
        <v>0</v>
      </c>
      <c r="D10" s="285" t="s">
        <v>58</v>
      </c>
      <c r="E10" s="285" t="s">
        <v>58</v>
      </c>
      <c r="F10" s="43"/>
    </row>
    <row r="11" spans="1:6" ht="15.75">
      <c r="A11" s="489" t="s">
        <v>63</v>
      </c>
      <c r="B11" s="285">
        <v>16452000</v>
      </c>
      <c r="C11" s="285">
        <v>17387000</v>
      </c>
      <c r="D11" s="285" t="s">
        <v>58</v>
      </c>
      <c r="E11" s="285" t="s">
        <v>58</v>
      </c>
      <c r="F11" s="43"/>
    </row>
    <row r="12" spans="1:6" ht="15.75">
      <c r="A12" s="490" t="s">
        <v>64</v>
      </c>
      <c r="B12" s="285">
        <f>SUM(B6:B11)</f>
        <v>29250000</v>
      </c>
      <c r="C12" s="285">
        <f>SUM(C6:C11)</f>
        <v>30266000</v>
      </c>
      <c r="D12" s="285" t="s">
        <v>58</v>
      </c>
      <c r="E12" s="285" t="s">
        <v>58</v>
      </c>
      <c r="F12" s="43"/>
    </row>
    <row r="13" spans="1:6" ht="31.5">
      <c r="A13" s="491" t="s">
        <v>65</v>
      </c>
      <c r="B13" s="285">
        <v>0</v>
      </c>
      <c r="C13" s="285">
        <v>0</v>
      </c>
      <c r="D13" s="285" t="s">
        <v>58</v>
      </c>
      <c r="E13" s="285" t="s">
        <v>58</v>
      </c>
      <c r="F13" s="43"/>
    </row>
    <row r="14" spans="1:6" ht="15.75">
      <c r="A14" s="492" t="s">
        <v>66</v>
      </c>
      <c r="B14" s="493">
        <f>B12+B13</f>
        <v>29250000</v>
      </c>
      <c r="C14" s="493">
        <f>C12+C13</f>
        <v>30266000</v>
      </c>
      <c r="D14" s="285" t="s">
        <v>58</v>
      </c>
      <c r="E14" s="285" t="s">
        <v>58</v>
      </c>
      <c r="F14" s="43"/>
    </row>
    <row r="15" spans="1:6" ht="15.75">
      <c r="A15" s="494"/>
      <c r="B15" s="43"/>
      <c r="C15" s="43"/>
      <c r="D15" s="43"/>
      <c r="E15" s="43"/>
      <c r="F15" s="43"/>
    </row>
    <row r="16" spans="1:6" ht="15.75">
      <c r="A16" s="495"/>
      <c r="B16" s="496" t="s">
        <v>67</v>
      </c>
      <c r="C16" s="496" t="s">
        <v>67</v>
      </c>
      <c r="D16" s="497" t="s">
        <v>67</v>
      </c>
      <c r="E16" s="497" t="s">
        <v>67</v>
      </c>
      <c r="F16" s="498"/>
    </row>
    <row r="17" spans="1:6" ht="15.75">
      <c r="A17" s="488" t="s">
        <v>57</v>
      </c>
      <c r="B17" s="285">
        <v>0</v>
      </c>
      <c r="C17" s="285">
        <v>0</v>
      </c>
      <c r="D17" s="285" t="s">
        <v>58</v>
      </c>
      <c r="E17" s="285" t="s">
        <v>58</v>
      </c>
      <c r="F17" s="43"/>
    </row>
    <row r="18" spans="1:6" ht="15.75">
      <c r="A18" s="489" t="s">
        <v>59</v>
      </c>
      <c r="B18" s="285">
        <v>0</v>
      </c>
      <c r="C18" s="285">
        <v>0</v>
      </c>
      <c r="D18" s="285" t="s">
        <v>58</v>
      </c>
      <c r="E18" s="285" t="s">
        <v>58</v>
      </c>
      <c r="F18" s="43"/>
    </row>
    <row r="19" spans="1:6" ht="15.75">
      <c r="A19" s="489" t="s">
        <v>60</v>
      </c>
      <c r="B19" s="285">
        <v>472000</v>
      </c>
      <c r="C19" s="285">
        <v>472000</v>
      </c>
      <c r="D19" s="285" t="s">
        <v>58</v>
      </c>
      <c r="E19" s="285" t="s">
        <v>58</v>
      </c>
      <c r="F19" s="43"/>
    </row>
    <row r="20" spans="1:6" ht="31.5">
      <c r="A20" s="489" t="s">
        <v>61</v>
      </c>
      <c r="B20" s="285">
        <v>3671000</v>
      </c>
      <c r="C20" s="285">
        <v>3671000</v>
      </c>
      <c r="D20" s="285" t="s">
        <v>58</v>
      </c>
      <c r="E20" s="285" t="s">
        <v>58</v>
      </c>
      <c r="F20" s="43"/>
    </row>
    <row r="21" spans="1:6" ht="15.75">
      <c r="A21" s="489" t="s">
        <v>62</v>
      </c>
      <c r="B21" s="285">
        <v>371000</v>
      </c>
      <c r="C21" s="285">
        <v>371000</v>
      </c>
      <c r="D21" s="285" t="s">
        <v>58</v>
      </c>
      <c r="E21" s="285" t="s">
        <v>58</v>
      </c>
      <c r="F21" s="43"/>
    </row>
    <row r="22" spans="1:6" ht="15.75">
      <c r="A22" s="489" t="s">
        <v>63</v>
      </c>
      <c r="B22" s="285">
        <v>3738000</v>
      </c>
      <c r="C22" s="285">
        <v>3738000</v>
      </c>
      <c r="D22" s="285" t="s">
        <v>58</v>
      </c>
      <c r="E22" s="285" t="s">
        <v>58</v>
      </c>
      <c r="F22" s="43"/>
    </row>
    <row r="23" spans="1:6" ht="15.75">
      <c r="A23" s="490" t="s">
        <v>64</v>
      </c>
      <c r="B23" s="285">
        <f>SUM(B17:B22)</f>
        <v>8252000</v>
      </c>
      <c r="C23" s="285">
        <v>8252000</v>
      </c>
      <c r="D23" s="285" t="s">
        <v>58</v>
      </c>
      <c r="E23" s="285" t="s">
        <v>58</v>
      </c>
      <c r="F23" s="43"/>
    </row>
    <row r="24" spans="1:6" ht="31.5">
      <c r="A24" s="491" t="s">
        <v>65</v>
      </c>
      <c r="B24" s="285">
        <v>0</v>
      </c>
      <c r="C24" s="285">
        <v>0</v>
      </c>
      <c r="D24" s="285" t="s">
        <v>58</v>
      </c>
      <c r="E24" s="285" t="s">
        <v>58</v>
      </c>
      <c r="F24" s="43"/>
    </row>
    <row r="25" spans="1:6" ht="15.75">
      <c r="A25" s="492" t="s">
        <v>66</v>
      </c>
      <c r="B25" s="493">
        <f>B23+B24</f>
        <v>8252000</v>
      </c>
      <c r="C25" s="285">
        <v>8252000</v>
      </c>
      <c r="D25" s="285" t="s">
        <v>58</v>
      </c>
      <c r="E25" s="285" t="s">
        <v>58</v>
      </c>
      <c r="F25" s="43"/>
    </row>
    <row r="26" spans="1:6" ht="15.75">
      <c r="A26" s="43"/>
      <c r="B26" s="43"/>
      <c r="C26" s="43"/>
      <c r="D26" s="43"/>
      <c r="E26" s="43"/>
      <c r="F26" s="43"/>
    </row>
    <row r="27" spans="1:6" ht="15.75">
      <c r="A27" s="43"/>
      <c r="B27" s="43"/>
      <c r="C27" s="43"/>
      <c r="D27" s="43"/>
      <c r="E27" s="43"/>
      <c r="F27" s="43"/>
    </row>
    <row r="28" spans="1:6" ht="15.75">
      <c r="A28" s="43"/>
      <c r="B28" s="43"/>
      <c r="C28" s="43"/>
      <c r="D28" s="43"/>
      <c r="E28" s="43"/>
      <c r="F28" s="43"/>
    </row>
    <row r="29" spans="1:6" ht="15.75">
      <c r="A29" s="43"/>
      <c r="B29" s="43"/>
      <c r="C29" s="43"/>
      <c r="D29" s="43"/>
      <c r="E29" s="43"/>
      <c r="F29" s="43"/>
    </row>
    <row r="30" spans="1:6" ht="15.75">
      <c r="A30" s="499" t="s">
        <v>68</v>
      </c>
      <c r="B30" s="500">
        <f>B25+B14</f>
        <v>37502000</v>
      </c>
      <c r="C30" s="501">
        <f>SUM(C14+C25)</f>
        <v>38518000</v>
      </c>
      <c r="D30" s="501" t="s">
        <v>58</v>
      </c>
      <c r="E30" s="502" t="s">
        <v>58</v>
      </c>
      <c r="F30" s="43"/>
    </row>
    <row r="31" spans="1:6" ht="15.75">
      <c r="A31" s="43"/>
      <c r="B31" s="43"/>
      <c r="C31" s="43"/>
      <c r="D31" s="43"/>
      <c r="E31" s="43"/>
      <c r="F31" s="43"/>
    </row>
  </sheetData>
  <mergeCells count="1">
    <mergeCell ref="A2:F2"/>
  </mergeCells>
  <pageMargins left="0.7" right="0.7" top="0.75" bottom="0.75" header="0.3" footer="0.3"/>
  <pageSetup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CF683-6390-42B7-9BD3-DFBFD3CEAEE3}">
  <dimension ref="A1:F32"/>
  <sheetViews>
    <sheetView showGridLines="0" zoomScale="70" zoomScaleNormal="70" workbookViewId="0" topLeftCell="A1"/>
  </sheetViews>
  <sheetFormatPr defaultColWidth="56.4242857142857" defaultRowHeight="12.75"/>
  <cols>
    <col min="1" max="1" width="48.8571428571429" style="223" customWidth="1"/>
    <col min="2" max="3" width="32.5714285714286" style="223" customWidth="1"/>
    <col min="4" max="4" width="26.4285714285714" style="223" customWidth="1"/>
    <col min="5" max="5" width="25" style="223" customWidth="1"/>
    <col min="6" max="16384" width="56.4285714285714" style="223"/>
  </cols>
  <sheetData>
    <row r="1" spans="1:6" ht="15.75">
      <c r="A1" s="2"/>
      <c r="B1" s="2"/>
      <c r="C1" s="2"/>
      <c r="D1" s="2"/>
      <c r="E1" s="2"/>
      <c r="F1" s="2"/>
    </row>
    <row r="2" spans="1:6" ht="15.75" customHeight="1">
      <c r="A2" s="675" t="s">
        <v>3554</v>
      </c>
      <c r="B2" s="675"/>
      <c r="C2" s="675"/>
      <c r="D2" s="675"/>
      <c r="E2" s="675"/>
      <c r="F2" s="675"/>
    </row>
    <row r="3" spans="1:6" ht="15.75">
      <c r="A3" s="3"/>
      <c r="B3" s="2"/>
      <c r="C3" s="2"/>
      <c r="D3" s="2"/>
      <c r="E3" s="2"/>
      <c r="F3" s="2"/>
    </row>
    <row r="4" spans="1:6" ht="63">
      <c r="A4" s="2"/>
      <c r="B4" s="217" t="s">
        <v>3278</v>
      </c>
      <c r="C4" s="217" t="s">
        <v>2760</v>
      </c>
      <c r="D4" s="279" t="s">
        <v>185</v>
      </c>
      <c r="E4" s="280" t="s">
        <v>53</v>
      </c>
      <c r="F4" s="2"/>
    </row>
    <row r="5" spans="1:6" ht="31.5">
      <c r="A5" s="41"/>
      <c r="B5" s="281" t="s">
        <v>54</v>
      </c>
      <c r="C5" s="281" t="s">
        <v>54</v>
      </c>
      <c r="D5" s="263" t="s">
        <v>55</v>
      </c>
      <c r="E5" s="263" t="s">
        <v>56</v>
      </c>
      <c r="F5" s="2"/>
    </row>
    <row r="6" spans="1:6" ht="15.75">
      <c r="A6" s="9" t="s">
        <v>57</v>
      </c>
      <c r="B6" s="264">
        <v>2435000</v>
      </c>
      <c r="C6" s="264" t="s">
        <v>58</v>
      </c>
      <c r="D6" s="264" t="s">
        <v>58</v>
      </c>
      <c r="E6" s="264" t="s">
        <v>58</v>
      </c>
      <c r="F6" s="2"/>
    </row>
    <row r="7" spans="1:6" ht="15.75">
      <c r="A7" s="270" t="s">
        <v>59</v>
      </c>
      <c r="B7" s="264">
        <v>115000</v>
      </c>
      <c r="C7" s="264" t="s">
        <v>58</v>
      </c>
      <c r="D7" s="264" t="s">
        <v>58</v>
      </c>
      <c r="E7" s="264" t="s">
        <v>58</v>
      </c>
      <c r="F7" s="2"/>
    </row>
    <row r="8" spans="1:6" ht="15.75">
      <c r="A8" s="270" t="s">
        <v>60</v>
      </c>
      <c r="B8" s="264">
        <v>2015000</v>
      </c>
      <c r="C8" s="264" t="s">
        <v>58</v>
      </c>
      <c r="D8" s="264" t="s">
        <v>58</v>
      </c>
      <c r="E8" s="264" t="s">
        <v>58</v>
      </c>
      <c r="F8" s="2"/>
    </row>
    <row r="9" spans="1:6" ht="31.5">
      <c r="A9" s="270" t="s">
        <v>61</v>
      </c>
      <c r="B9" s="264">
        <v>4752000</v>
      </c>
      <c r="C9" s="264" t="s">
        <v>58</v>
      </c>
      <c r="D9" s="264" t="s">
        <v>58</v>
      </c>
      <c r="E9" s="264" t="s">
        <v>58</v>
      </c>
      <c r="F9" s="2"/>
    </row>
    <row r="10" spans="1:6" ht="15.75">
      <c r="A10" s="270" t="s">
        <v>62</v>
      </c>
      <c r="B10" s="264">
        <v>0</v>
      </c>
      <c r="C10" s="264" t="s">
        <v>58</v>
      </c>
      <c r="D10" s="264" t="s">
        <v>58</v>
      </c>
      <c r="E10" s="264" t="s">
        <v>58</v>
      </c>
      <c r="F10" s="2"/>
    </row>
    <row r="11" spans="1:6" ht="15.75">
      <c r="A11" s="270" t="s">
        <v>63</v>
      </c>
      <c r="B11" s="264">
        <v>51207000</v>
      </c>
      <c r="C11" s="264" t="s">
        <v>58</v>
      </c>
      <c r="D11" s="264" t="s">
        <v>58</v>
      </c>
      <c r="E11" s="264" t="s">
        <v>58</v>
      </c>
      <c r="F11" s="2"/>
    </row>
    <row r="12" spans="1:6" ht="15.75">
      <c r="A12" s="271" t="s">
        <v>64</v>
      </c>
      <c r="B12" s="264">
        <f>SUM(B6:B11)</f>
        <v>60524000</v>
      </c>
      <c r="C12" s="264" t="s">
        <v>58</v>
      </c>
      <c r="D12" s="264" t="s">
        <v>58</v>
      </c>
      <c r="E12" s="264" t="s">
        <v>58</v>
      </c>
      <c r="F12" s="2"/>
    </row>
    <row r="13" spans="1:6" ht="31.5">
      <c r="A13" s="272" t="s">
        <v>65</v>
      </c>
      <c r="B13" s="264">
        <v>0</v>
      </c>
      <c r="C13" s="264" t="s">
        <v>58</v>
      </c>
      <c r="D13" s="264" t="s">
        <v>58</v>
      </c>
      <c r="E13" s="264" t="s">
        <v>58</v>
      </c>
      <c r="F13" s="2"/>
    </row>
    <row r="14" spans="1:6" ht="15.75">
      <c r="A14" s="283" t="s">
        <v>66</v>
      </c>
      <c r="B14" s="265">
        <f>B12+B13</f>
        <v>60524000</v>
      </c>
      <c r="C14" s="264" t="s">
        <v>58</v>
      </c>
      <c r="D14" s="264" t="s">
        <v>58</v>
      </c>
      <c r="E14" s="264" t="s">
        <v>58</v>
      </c>
      <c r="F14" s="2"/>
    </row>
    <row r="15" spans="1:6" ht="15.75">
      <c r="A15" s="273"/>
      <c r="B15" s="2"/>
      <c r="C15" s="2"/>
      <c r="D15" s="2"/>
      <c r="E15" s="2"/>
      <c r="F15" s="2"/>
    </row>
    <row r="16" spans="1:6" ht="15.75">
      <c r="A16" s="22"/>
      <c r="B16" s="282" t="s">
        <v>67</v>
      </c>
      <c r="C16" s="282" t="s">
        <v>67</v>
      </c>
      <c r="D16" s="266" t="s">
        <v>67</v>
      </c>
      <c r="E16" s="266" t="s">
        <v>67</v>
      </c>
      <c r="F16" s="23"/>
    </row>
    <row r="17" spans="1:6" ht="36.75" customHeight="1">
      <c r="A17" s="22"/>
      <c r="B17" s="281" t="s">
        <v>3279</v>
      </c>
      <c r="C17" s="281" t="s">
        <v>3279</v>
      </c>
      <c r="D17" s="281" t="s">
        <v>3279</v>
      </c>
      <c r="E17" s="281" t="s">
        <v>3279</v>
      </c>
      <c r="F17" s="23"/>
    </row>
    <row r="18" spans="1:6" ht="15.75">
      <c r="A18" s="9" t="s">
        <v>57</v>
      </c>
      <c r="B18" s="264">
        <v>7080000</v>
      </c>
      <c r="C18" s="264" t="s">
        <v>58</v>
      </c>
      <c r="D18" s="264" t="s">
        <v>58</v>
      </c>
      <c r="E18" s="264" t="s">
        <v>58</v>
      </c>
      <c r="F18" s="2"/>
    </row>
    <row r="19" spans="1:6" ht="15.75">
      <c r="A19" s="270" t="s">
        <v>59</v>
      </c>
      <c r="B19" s="264">
        <v>0</v>
      </c>
      <c r="C19" s="264" t="s">
        <v>58</v>
      </c>
      <c r="D19" s="264" t="s">
        <v>58</v>
      </c>
      <c r="E19" s="264" t="s">
        <v>58</v>
      </c>
      <c r="F19" s="2"/>
    </row>
    <row r="20" spans="1:6" ht="15.75">
      <c r="A20" s="270" t="s">
        <v>60</v>
      </c>
      <c r="B20" s="264">
        <v>853000</v>
      </c>
      <c r="C20" s="264" t="s">
        <v>58</v>
      </c>
      <c r="D20" s="264" t="s">
        <v>58</v>
      </c>
      <c r="E20" s="264" t="s">
        <v>58</v>
      </c>
      <c r="F20" s="2"/>
    </row>
    <row r="21" spans="1:6" ht="31.5">
      <c r="A21" s="270" t="s">
        <v>61</v>
      </c>
      <c r="B21" s="264">
        <v>23305000</v>
      </c>
      <c r="C21" s="264" t="s">
        <v>58</v>
      </c>
      <c r="D21" s="264" t="s">
        <v>58</v>
      </c>
      <c r="E21" s="264" t="s">
        <v>58</v>
      </c>
      <c r="F21" s="2"/>
    </row>
    <row r="22" spans="1:6" ht="15.75">
      <c r="A22" s="270" t="s">
        <v>62</v>
      </c>
      <c r="B22" s="264">
        <v>1700000</v>
      </c>
      <c r="C22" s="264" t="s">
        <v>58</v>
      </c>
      <c r="D22" s="264" t="s">
        <v>58</v>
      </c>
      <c r="E22" s="264" t="s">
        <v>58</v>
      </c>
      <c r="F22" s="2"/>
    </row>
    <row r="23" spans="1:6" ht="15.75">
      <c r="A23" s="270" t="s">
        <v>63</v>
      </c>
      <c r="B23" s="264">
        <v>16755000</v>
      </c>
      <c r="C23" s="264" t="s">
        <v>58</v>
      </c>
      <c r="D23" s="264" t="s">
        <v>58</v>
      </c>
      <c r="E23" s="264" t="s">
        <v>58</v>
      </c>
      <c r="F23" s="2"/>
    </row>
    <row r="24" spans="1:6" ht="15.75">
      <c r="A24" s="271" t="s">
        <v>64</v>
      </c>
      <c r="B24" s="264">
        <f>SUM(B18:B23)</f>
        <v>49693000</v>
      </c>
      <c r="C24" s="264" t="s">
        <v>58</v>
      </c>
      <c r="D24" s="264" t="s">
        <v>58</v>
      </c>
      <c r="E24" s="264" t="s">
        <v>58</v>
      </c>
      <c r="F24" s="2"/>
    </row>
    <row r="25" spans="1:6" ht="31.5">
      <c r="A25" s="272" t="s">
        <v>65</v>
      </c>
      <c r="B25" s="264">
        <v>0</v>
      </c>
      <c r="C25" s="264" t="s">
        <v>58</v>
      </c>
      <c r="D25" s="264" t="s">
        <v>58</v>
      </c>
      <c r="E25" s="264" t="s">
        <v>58</v>
      </c>
      <c r="F25" s="2"/>
    </row>
    <row r="26" spans="1:6" ht="15.75">
      <c r="A26" s="283" t="s">
        <v>66</v>
      </c>
      <c r="B26" s="265">
        <f>B24+B25</f>
        <v>49693000</v>
      </c>
      <c r="C26" s="264" t="s">
        <v>58</v>
      </c>
      <c r="D26" s="264" t="s">
        <v>58</v>
      </c>
      <c r="E26" s="264" t="s">
        <v>58</v>
      </c>
      <c r="F26" s="2"/>
    </row>
    <row r="27" spans="1:6" ht="15.75">
      <c r="A27" s="2"/>
      <c r="B27" s="2"/>
      <c r="C27" s="2"/>
      <c r="D27" s="2"/>
      <c r="E27" s="2"/>
      <c r="F27" s="2"/>
    </row>
    <row r="28" spans="1:6" ht="15.75">
      <c r="A28" s="2"/>
      <c r="B28" s="2"/>
      <c r="C28" s="2"/>
      <c r="D28" s="2"/>
      <c r="E28" s="2"/>
      <c r="F28" s="2"/>
    </row>
    <row r="29" spans="1:6" ht="15.75">
      <c r="A29" s="2"/>
      <c r="B29" s="2"/>
      <c r="C29" s="2"/>
      <c r="D29" s="2"/>
      <c r="E29" s="2"/>
      <c r="F29" s="2"/>
    </row>
    <row r="30" spans="1:6" ht="15.75">
      <c r="A30" s="2"/>
      <c r="B30" s="2"/>
      <c r="C30" s="2"/>
      <c r="D30" s="2"/>
      <c r="E30" s="2"/>
      <c r="F30" s="2"/>
    </row>
    <row r="31" spans="1:6" ht="15.75">
      <c r="A31" s="274" t="s">
        <v>68</v>
      </c>
      <c r="B31" s="267">
        <f>B26+B14</f>
        <v>110217000</v>
      </c>
      <c r="C31" s="268" t="s">
        <v>58</v>
      </c>
      <c r="D31" s="268" t="s">
        <v>58</v>
      </c>
      <c r="E31" s="269" t="s">
        <v>58</v>
      </c>
      <c r="F31" s="2"/>
    </row>
    <row r="32" spans="1:6" ht="15.75">
      <c r="A32" s="2"/>
      <c r="B32" s="2"/>
      <c r="C32" s="2"/>
      <c r="D32" s="2"/>
      <c r="E32" s="2"/>
      <c r="F32" s="2"/>
    </row>
  </sheetData>
  <mergeCells count="1">
    <mergeCell ref="A2:F2"/>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3DD91-C8D9-4F5C-8EDC-E5F77909346D}">
  <sheetPr>
    <pageSetUpPr fitToPage="1"/>
  </sheetPr>
  <dimension ref="A1:E31"/>
  <sheetViews>
    <sheetView zoomScale="70" zoomScaleNormal="70" workbookViewId="0" topLeftCell="A1"/>
  </sheetViews>
  <sheetFormatPr defaultColWidth="56.4242857142857" defaultRowHeight="12.75"/>
  <cols>
    <col min="1" max="1" width="48.8571428571429" style="469" customWidth="1"/>
    <col min="2" max="2" width="32.5714285714286" style="469" customWidth="1"/>
    <col min="3" max="3" width="26.4285714285714" style="469" customWidth="1"/>
    <col min="4" max="4" width="25" style="469" customWidth="1"/>
    <col min="5" max="16384" width="56.4285714285714" style="469"/>
  </cols>
  <sheetData>
    <row r="1" spans="1:5" ht="15.75">
      <c r="A1" s="85"/>
      <c r="B1" s="85"/>
      <c r="C1" s="85"/>
      <c r="D1" s="85"/>
      <c r="E1" s="85"/>
    </row>
    <row r="2" spans="1:5" ht="32.25" customHeight="1">
      <c r="A2" s="676" t="s">
        <v>3555</v>
      </c>
      <c r="B2" s="676"/>
      <c r="C2" s="676"/>
      <c r="D2" s="676"/>
      <c r="E2" s="171"/>
    </row>
    <row r="3" spans="1:5" ht="15.75">
      <c r="A3" s="174"/>
      <c r="B3" s="85"/>
      <c r="C3" s="85"/>
      <c r="D3" s="85"/>
      <c r="E3" s="85"/>
    </row>
    <row r="4" spans="1:5" ht="63">
      <c r="A4" s="2"/>
      <c r="B4" s="217" t="s">
        <v>979</v>
      </c>
      <c r="C4" s="279" t="s">
        <v>185</v>
      </c>
      <c r="D4" s="280" t="s">
        <v>53</v>
      </c>
      <c r="E4" s="85"/>
    </row>
    <row r="5" spans="1:5" ht="31.5">
      <c r="A5" s="41"/>
      <c r="B5" s="281" t="s">
        <v>54</v>
      </c>
      <c r="C5" s="263" t="s">
        <v>55</v>
      </c>
      <c r="D5" s="263" t="s">
        <v>56</v>
      </c>
      <c r="E5" s="85"/>
    </row>
    <row r="6" spans="1:5" ht="15.75">
      <c r="A6" s="9" t="s">
        <v>57</v>
      </c>
      <c r="B6" s="285">
        <v>684000</v>
      </c>
      <c r="C6" s="285" t="s">
        <v>58</v>
      </c>
      <c r="D6" s="264" t="s">
        <v>58</v>
      </c>
      <c r="E6" s="85"/>
    </row>
    <row r="7" spans="1:5" ht="15.75">
      <c r="A7" s="270" t="s">
        <v>59</v>
      </c>
      <c r="B7" s="285">
        <v>92000</v>
      </c>
      <c r="C7" s="285" t="s">
        <v>58</v>
      </c>
      <c r="D7" s="264" t="s">
        <v>58</v>
      </c>
      <c r="E7" s="85"/>
    </row>
    <row r="8" spans="1:5" ht="15.75">
      <c r="A8" s="270" t="s">
        <v>60</v>
      </c>
      <c r="B8" s="285">
        <v>1772000</v>
      </c>
      <c r="C8" s="285" t="s">
        <v>58</v>
      </c>
      <c r="D8" s="264" t="s">
        <v>58</v>
      </c>
      <c r="E8" s="85"/>
    </row>
    <row r="9" spans="1:5" ht="31.5">
      <c r="A9" s="270" t="s">
        <v>61</v>
      </c>
      <c r="B9" s="285">
        <v>12315000</v>
      </c>
      <c r="C9" s="285" t="s">
        <v>58</v>
      </c>
      <c r="D9" s="264" t="s">
        <v>58</v>
      </c>
      <c r="E9" s="85"/>
    </row>
    <row r="10" spans="1:5" ht="15.75">
      <c r="A10" s="270" t="s">
        <v>62</v>
      </c>
      <c r="B10" s="285">
        <v>0</v>
      </c>
      <c r="C10" s="285" t="s">
        <v>58</v>
      </c>
      <c r="D10" s="264" t="s">
        <v>58</v>
      </c>
      <c r="E10" s="85"/>
    </row>
    <row r="11" spans="1:5" ht="15.75">
      <c r="A11" s="270" t="s">
        <v>63</v>
      </c>
      <c r="B11" s="285">
        <v>19501000</v>
      </c>
      <c r="C11" s="285" t="s">
        <v>58</v>
      </c>
      <c r="D11" s="264" t="s">
        <v>58</v>
      </c>
      <c r="E11" s="85"/>
    </row>
    <row r="12" spans="1:5" ht="15.75">
      <c r="A12" s="271" t="s">
        <v>64</v>
      </c>
      <c r="B12" s="285">
        <f>SUM(B6:B11)</f>
        <v>34364000</v>
      </c>
      <c r="C12" s="285" t="s">
        <v>58</v>
      </c>
      <c r="D12" s="264" t="s">
        <v>58</v>
      </c>
      <c r="E12" s="85"/>
    </row>
    <row r="13" spans="1:5" ht="31.5">
      <c r="A13" s="272" t="s">
        <v>65</v>
      </c>
      <c r="B13" s="285">
        <v>0</v>
      </c>
      <c r="C13" s="285" t="s">
        <v>58</v>
      </c>
      <c r="D13" s="264" t="s">
        <v>58</v>
      </c>
      <c r="E13" s="85"/>
    </row>
    <row r="14" spans="1:5" ht="15.75">
      <c r="A14" s="283" t="s">
        <v>66</v>
      </c>
      <c r="B14" s="285">
        <f>B12</f>
        <v>34364000</v>
      </c>
      <c r="C14" s="285" t="s">
        <v>58</v>
      </c>
      <c r="D14" s="264" t="s">
        <v>58</v>
      </c>
      <c r="E14" s="85"/>
    </row>
    <row r="15" spans="1:5" ht="15.75">
      <c r="A15" s="273"/>
      <c r="B15" s="2"/>
      <c r="C15" s="2"/>
      <c r="D15" s="2"/>
      <c r="E15" s="85"/>
    </row>
    <row r="16" spans="1:5" ht="15.75">
      <c r="A16" s="22"/>
      <c r="B16" s="282" t="s">
        <v>67</v>
      </c>
      <c r="C16" s="266" t="s">
        <v>67</v>
      </c>
      <c r="D16" s="266" t="s">
        <v>67</v>
      </c>
      <c r="E16" s="470"/>
    </row>
    <row r="17" spans="1:5" ht="15.75">
      <c r="A17" s="9" t="s">
        <v>57</v>
      </c>
      <c r="B17" s="285">
        <v>0</v>
      </c>
      <c r="C17" s="285" t="s">
        <v>58</v>
      </c>
      <c r="D17" s="264" t="s">
        <v>58</v>
      </c>
      <c r="E17" s="85"/>
    </row>
    <row r="18" spans="1:5" ht="15.75">
      <c r="A18" s="270" t="s">
        <v>59</v>
      </c>
      <c r="B18" s="285">
        <v>50000</v>
      </c>
      <c r="C18" s="285" t="s">
        <v>58</v>
      </c>
      <c r="D18" s="264" t="s">
        <v>58</v>
      </c>
      <c r="E18" s="85"/>
    </row>
    <row r="19" spans="1:5" ht="15.75">
      <c r="A19" s="270" t="s">
        <v>60</v>
      </c>
      <c r="B19" s="285">
        <v>150000</v>
      </c>
      <c r="C19" s="285" t="s">
        <v>58</v>
      </c>
      <c r="D19" s="264" t="s">
        <v>58</v>
      </c>
      <c r="E19" s="85"/>
    </row>
    <row r="20" spans="1:5" ht="31.5">
      <c r="A20" s="270" t="s">
        <v>61</v>
      </c>
      <c r="B20" s="285">
        <v>435000</v>
      </c>
      <c r="C20" s="285" t="s">
        <v>58</v>
      </c>
      <c r="D20" s="264" t="s">
        <v>58</v>
      </c>
      <c r="E20" s="85"/>
    </row>
    <row r="21" spans="1:5" ht="15.75">
      <c r="A21" s="270" t="s">
        <v>62</v>
      </c>
      <c r="B21" s="285">
        <v>0</v>
      </c>
      <c r="C21" s="285" t="s">
        <v>58</v>
      </c>
      <c r="D21" s="264" t="s">
        <v>58</v>
      </c>
      <c r="E21" s="85"/>
    </row>
    <row r="22" spans="1:5" ht="15.75">
      <c r="A22" s="270" t="s">
        <v>63</v>
      </c>
      <c r="B22" s="285">
        <v>465000</v>
      </c>
      <c r="C22" s="285" t="s">
        <v>58</v>
      </c>
      <c r="D22" s="264" t="s">
        <v>58</v>
      </c>
      <c r="E22" s="85"/>
    </row>
    <row r="23" spans="1:5" ht="15.75">
      <c r="A23" s="271" t="s">
        <v>64</v>
      </c>
      <c r="B23" s="285">
        <f>SUM(B17:B22)</f>
        <v>1100000</v>
      </c>
      <c r="C23" s="285" t="s">
        <v>58</v>
      </c>
      <c r="D23" s="264" t="s">
        <v>58</v>
      </c>
      <c r="E23" s="85"/>
    </row>
    <row r="24" spans="1:5" ht="31.5">
      <c r="A24" s="272" t="s">
        <v>65</v>
      </c>
      <c r="B24" s="285">
        <v>0</v>
      </c>
      <c r="C24" s="285" t="s">
        <v>58</v>
      </c>
      <c r="D24" s="264" t="s">
        <v>58</v>
      </c>
      <c r="E24" s="85"/>
    </row>
    <row r="25" spans="1:5" ht="15.75">
      <c r="A25" s="283" t="s">
        <v>66</v>
      </c>
      <c r="B25" s="265">
        <f>B23</f>
        <v>1100000</v>
      </c>
      <c r="C25" s="285" t="s">
        <v>58</v>
      </c>
      <c r="D25" s="264" t="s">
        <v>58</v>
      </c>
      <c r="E25" s="85"/>
    </row>
    <row r="26" spans="1:5" ht="15.75">
      <c r="A26" s="85"/>
      <c r="B26" s="85"/>
      <c r="C26" s="2"/>
      <c r="D26" s="85"/>
      <c r="E26" s="85"/>
    </row>
    <row r="27" spans="1:5" ht="15.75">
      <c r="A27" s="85"/>
      <c r="B27" s="85"/>
      <c r="C27" s="2"/>
      <c r="D27" s="85"/>
      <c r="E27" s="85"/>
    </row>
    <row r="28" spans="1:5" ht="15.75">
      <c r="A28" s="85"/>
      <c r="B28" s="85"/>
      <c r="C28" s="85"/>
      <c r="D28" s="85"/>
      <c r="E28" s="85"/>
    </row>
    <row r="29" spans="1:5" ht="15.75">
      <c r="A29" s="85"/>
      <c r="B29" s="85"/>
      <c r="C29" s="85"/>
      <c r="D29" s="85"/>
      <c r="E29" s="85"/>
    </row>
    <row r="30" spans="1:5" ht="15.75">
      <c r="A30" s="274" t="s">
        <v>68</v>
      </c>
      <c r="B30" s="267">
        <f>B25+B14</f>
        <v>35464000</v>
      </c>
      <c r="C30" s="268" t="s">
        <v>58</v>
      </c>
      <c r="D30" s="269" t="s">
        <v>58</v>
      </c>
      <c r="E30" s="85"/>
    </row>
    <row r="31" spans="1:5" ht="15.75">
      <c r="A31" s="85"/>
      <c r="B31" s="85"/>
      <c r="C31" s="85"/>
      <c r="D31" s="85"/>
      <c r="E31" s="85"/>
    </row>
  </sheetData>
  <mergeCells count="1">
    <mergeCell ref="A2:D2"/>
  </mergeCells>
  <pageMargins left="0.7" right="0.7" top="0.75" bottom="0.75" header="0.3" footer="0.3"/>
  <pageSetup fitToHeight="0" orientation="portrait" scale="74"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XSM7VXZD742U-1752048911-1750</_dlc_DocId>
    <_dlc_DocIdUrl xmlns="8114ce1e-31f2-402b-917b-d002081bd864">
      <Url>https://intranet.corp.oncor.com/sites/transmission/Organizations/TransmissionEngineering/_layouts/15/DocIdRedir.aspx?ID=XSM7VXZD742U-1752048911-1750</Url>
      <Description>XSM7VXZD742U-1752048911-1750</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42C7BE75228E488E0345AC2C5EE2E9" ma:contentTypeVersion="2" ma:contentTypeDescription="Create a new document." ma:contentTypeScope="" ma:versionID="6ba6ed65626b94676264a378d815bb5c">
  <xsd:schema xmlns:xsd="http://www.w3.org/2001/XMLSchema" xmlns:xs="http://www.w3.org/2001/XMLSchema" xmlns:p="http://schemas.microsoft.com/office/2006/metadata/properties" xmlns:ns2="8114ce1e-31f2-402b-917b-d002081bd864" targetNamespace="http://schemas.microsoft.com/office/2006/metadata/properties" ma:root="true" ma:fieldsID="9e66a1f85860b79ca1d4ea609e17573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2B58EC2-481A-4103-9FD0-DBD9D8C5116B}">
  <ds:schemaRefs>
    <ds:schemaRef ds:uri="http://www.w3.org/XML/1998/namespace"/>
    <ds:schemaRef ds:uri="http://purl.org/dc/dcmitype/"/>
    <ds:schemaRef ds:uri="8114ce1e-31f2-402b-917b-d002081bd864"/>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B654A4C8-7468-4A6C-AD46-307B847E2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4.xml><?xml version="1.0" encoding="utf-8"?>
<ds:datastoreItem xmlns:ds="http://schemas.openxmlformats.org/officeDocument/2006/customXml" ds:itemID="{98D88295-C241-4D1B-8D77-9E2772461FB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24</vt:i4>
      </vt:variant>
    </vt:vector>
  </HeadingPairs>
  <TitlesOfParts>
    <vt:vector size="24" baseType="lpstr">
      <vt:lpstr>MonthlyReportForm</vt:lpstr>
      <vt:lpstr>EntryInstructions</vt:lpstr>
      <vt:lpstr>16T80061 &amp; 16T64136</vt:lpstr>
      <vt:lpstr>17T80077</vt:lpstr>
      <vt:lpstr>0PT37302</vt:lpstr>
      <vt:lpstr>0PT37182</vt:lpstr>
      <vt:lpstr>0PT38174</vt:lpstr>
      <vt:lpstr>NA</vt:lpstr>
      <vt:lpstr>0PT39835</vt:lpstr>
      <vt:lpstr>0PT39896</vt:lpstr>
      <vt:lpstr>0PT39845</vt:lpstr>
      <vt:lpstr>0PT39846</vt:lpstr>
      <vt:lpstr>0PT39531</vt:lpstr>
      <vt:lpstr>0PT44498</vt:lpstr>
      <vt:lpstr>0PT44880</vt:lpstr>
      <vt:lpstr>0PT45017</vt:lpstr>
      <vt:lpstr>0PT46371</vt:lpstr>
      <vt:lpstr>0PT49039</vt:lpstr>
      <vt:lpstr>0PT49133</vt:lpstr>
      <vt:lpstr>0PT49056</vt:lpstr>
      <vt:lpstr>0PT49421</vt:lpstr>
      <vt:lpstr>0PT50023</vt:lpstr>
      <vt:lpstr>0PT49068</vt:lpstr>
      <vt:lpstr>0PT49135</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0x0101004242C7BE75228E488E0345AC2C5EE2E9</vt:lpwstr>
  </property>
  <property fmtid="{D5CDD505-2E9C-101B-9397-08002B2CF9AE}" pid="3" name="_dlc_DocIdItemGuid">
    <vt:lpwstr>3e7a72f4-2358-4db8-ba42-c928be44fe15</vt:lpwstr>
  </property>
</Properties>
</file>