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https://nee-my.sharepoint.com/personal/tcd0n4t_fpl_com/Documents/Desktop/"/>
    </mc:Choice>
  </mc:AlternateContent>
  <xr:revisionPtr revIDLastSave="4" documentId="8_{2289BF6B-900A-46EA-A8DF-D70478B367A4}" xr6:coauthVersionLast="47" xr6:coauthVersionMax="47" xr10:uidLastSave="{DBD9A7E3-02E8-42A2-AFAC-C2DFB760D43E}"/>
  <bookViews>
    <workbookView xWindow="-120" yWindow="-120" windowWidth="29040" windowHeight="15840"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10.15.2024" sheetId="34" r:id="rId5"/>
  </sheets>
  <definedNames>
    <definedName name="_xlnm._FilterDatabase" localSheetId="4" hidden="1">'10.15.2024'!$A$1:$AF$1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'10.15.2024'!$A$1:$AI$9</definedName>
    <definedName name="_xlnm.Print_Titles" localSheetId="4">'10.15.2024'!$1:$1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8" iterate="1" iterateCount="50"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00" i="29" l="1"/>
  <c r="Y22" i="29"/>
  <c r="Y21" i="29"/>
  <c r="Y20" i="29"/>
  <c r="Y19" i="29"/>
  <c r="Y18" i="29"/>
  <c r="Y17" i="29"/>
  <c r="Y16" i="29"/>
  <c r="Y15" i="29"/>
  <c r="Y14" i="29"/>
  <c r="Y13" i="29"/>
  <c r="Y12" i="29"/>
  <c r="X11" i="29"/>
  <c r="Z11" i="29" s="1"/>
  <c r="Y11" i="29" s="1"/>
  <c r="Z10" i="29"/>
  <c r="Y10" i="29" s="1"/>
  <c r="X10" i="29"/>
  <c r="X9" i="29"/>
  <c r="Z9" i="29" s="1"/>
  <c r="Y9" i="29" s="1"/>
  <c r="X8" i="29"/>
  <c r="Z8" i="29" s="1"/>
  <c r="Y8" i="29" s="1"/>
  <c r="Z7" i="29"/>
  <c r="Y7" i="29"/>
  <c r="X7" i="29"/>
  <c r="X6" i="29"/>
  <c r="AE6" i="29" s="1"/>
  <c r="AE5" i="29"/>
  <c r="X5" i="29"/>
  <c r="Z5" i="29" s="1"/>
  <c r="Y5" i="29" s="1"/>
  <c r="X4" i="29"/>
  <c r="AE4" i="29" s="1"/>
  <c r="X3" i="29"/>
  <c r="AE3" i="29" s="1"/>
  <c r="AF2" i="29"/>
  <c r="AE2" i="29"/>
  <c r="AF3" i="29" s="1"/>
  <c r="Z2" i="29"/>
  <c r="Y2" i="29" s="1"/>
  <c r="X2" i="29"/>
  <c r="X100" i="32"/>
  <c r="Y22" i="32"/>
  <c r="Y21" i="32"/>
  <c r="Y20" i="32"/>
  <c r="Y19" i="32"/>
  <c r="Y18" i="32"/>
  <c r="Y17" i="32"/>
  <c r="Y16" i="32"/>
  <c r="Y15" i="32"/>
  <c r="Y14" i="32"/>
  <c r="Y13" i="32"/>
  <c r="Y12" i="32"/>
  <c r="Z11" i="32"/>
  <c r="Y11" i="32"/>
  <c r="X11" i="32"/>
  <c r="Z10" i="32"/>
  <c r="Y10" i="32" s="1"/>
  <c r="X10" i="32"/>
  <c r="X9" i="32"/>
  <c r="Z9" i="32" s="1"/>
  <c r="Y9" i="32" s="1"/>
  <c r="X8" i="32"/>
  <c r="Z8" i="32" s="1"/>
  <c r="Y8" i="32" s="1"/>
  <c r="X7" i="32"/>
  <c r="Z7" i="32" s="1"/>
  <c r="Y7" i="32" s="1"/>
  <c r="X6" i="32"/>
  <c r="AE6" i="32" s="1"/>
  <c r="X5" i="32"/>
  <c r="AE5" i="32" s="1"/>
  <c r="AE4" i="32"/>
  <c r="Z4" i="32"/>
  <c r="Y4" i="32" s="1"/>
  <c r="X4" i="32"/>
  <c r="Z3" i="32"/>
  <c r="Y3" i="32"/>
  <c r="X3" i="32"/>
  <c r="AE3" i="32" s="1"/>
  <c r="Z2" i="32"/>
  <c r="Y2" i="32" s="1"/>
  <c r="X2" i="32"/>
  <c r="AE2" i="32" s="1"/>
  <c r="X100" i="31"/>
  <c r="Y22" i="31"/>
  <c r="Y21" i="31"/>
  <c r="Y20" i="31"/>
  <c r="Y19" i="31"/>
  <c r="Y18" i="31"/>
  <c r="Y17" i="31"/>
  <c r="Y16" i="31"/>
  <c r="Y15" i="31"/>
  <c r="Y14" i="31"/>
  <c r="Y13" i="31"/>
  <c r="Y12" i="31"/>
  <c r="Z11" i="31"/>
  <c r="Y11" i="31"/>
  <c r="X11" i="31"/>
  <c r="Z10" i="31"/>
  <c r="Y10" i="31" s="1"/>
  <c r="X10" i="31"/>
  <c r="X9" i="31"/>
  <c r="Z9" i="31" s="1"/>
  <c r="Y9" i="31" s="1"/>
  <c r="Z8" i="31"/>
  <c r="Y8" i="31" s="1"/>
  <c r="X8" i="31"/>
  <c r="X7" i="31"/>
  <c r="Z7" i="31" s="1"/>
  <c r="Y7" i="31" s="1"/>
  <c r="AE6" i="31"/>
  <c r="Z6" i="31"/>
  <c r="Y6" i="31" s="1"/>
  <c r="X6" i="31"/>
  <c r="X5" i="31"/>
  <c r="Z5" i="31" s="1"/>
  <c r="Y5" i="31" s="1"/>
  <c r="Z4" i="31"/>
  <c r="Y4" i="31" s="1"/>
  <c r="X4" i="31"/>
  <c r="AE4" i="31" s="1"/>
  <c r="AE3" i="31"/>
  <c r="Z3" i="31"/>
  <c r="Y3" i="31"/>
  <c r="X3" i="31"/>
  <c r="X2" i="31"/>
  <c r="AE2" i="31" s="1"/>
  <c r="X100" i="26"/>
  <c r="Y22" i="26"/>
  <c r="Y21" i="26"/>
  <c r="Y20" i="26"/>
  <c r="Y19" i="26"/>
  <c r="Y18" i="26"/>
  <c r="Y17" i="26"/>
  <c r="Y16" i="26"/>
  <c r="Y15" i="26"/>
  <c r="Y14" i="26"/>
  <c r="Y13" i="26"/>
  <c r="Y12" i="26"/>
  <c r="X11" i="26"/>
  <c r="Z11" i="26" s="1"/>
  <c r="Y11" i="26" s="1"/>
  <c r="X10" i="26"/>
  <c r="Z10" i="26" s="1"/>
  <c r="Y10" i="26" s="1"/>
  <c r="Z9" i="26"/>
  <c r="Y9" i="26"/>
  <c r="X9" i="26"/>
  <c r="Z8" i="26"/>
  <c r="Y8" i="26" s="1"/>
  <c r="X8" i="26"/>
  <c r="X7" i="26"/>
  <c r="Z7" i="26" s="1"/>
  <c r="Y7" i="26" s="1"/>
  <c r="Z6" i="26"/>
  <c r="Y6" i="26" s="1"/>
  <c r="X6" i="26"/>
  <c r="AE6" i="26" s="1"/>
  <c r="AE5" i="26"/>
  <c r="Z5" i="26"/>
  <c r="Y5" i="26"/>
  <c r="X5" i="26"/>
  <c r="X4" i="26"/>
  <c r="AE4" i="26" s="1"/>
  <c r="AE3" i="26"/>
  <c r="X3" i="26"/>
  <c r="Z3" i="26" s="1"/>
  <c r="Y3" i="26" s="1"/>
  <c r="X2" i="26"/>
  <c r="AE2" i="26" s="1"/>
  <c r="AF2" i="31" l="1"/>
  <c r="AF5" i="31"/>
  <c r="AF3" i="31"/>
  <c r="AF6" i="31"/>
  <c r="AF4" i="31"/>
  <c r="AF5" i="32"/>
  <c r="AF3" i="32"/>
  <c r="AF6" i="32"/>
  <c r="AF4" i="32"/>
  <c r="AF2" i="32"/>
  <c r="Y102" i="32"/>
  <c r="AF4" i="26"/>
  <c r="AF5" i="26"/>
  <c r="AF6" i="26"/>
  <c r="AF2" i="26"/>
  <c r="AF3" i="26"/>
  <c r="AF5" i="29"/>
  <c r="Z102" i="32"/>
  <c r="AF4" i="29"/>
  <c r="Z6" i="29"/>
  <c r="Y6" i="29" s="1"/>
  <c r="Z2" i="26"/>
  <c r="Z6" i="32"/>
  <c r="Y6" i="32" s="1"/>
  <c r="Z4" i="29"/>
  <c r="Y4" i="29" s="1"/>
  <c r="Z4" i="26"/>
  <c r="Y4" i="26" s="1"/>
  <c r="Z2" i="31"/>
  <c r="AE5" i="31"/>
  <c r="Z5" i="32"/>
  <c r="Y5" i="32" s="1"/>
  <c r="Y100" i="32" s="1"/>
  <c r="Z3" i="29"/>
  <c r="AF6" i="29"/>
  <c r="AA102" i="32" l="1"/>
  <c r="Z102" i="29"/>
  <c r="Y3" i="29"/>
  <c r="Z100" i="31"/>
  <c r="Y2" i="31"/>
  <c r="Z102" i="31"/>
  <c r="Z100" i="29"/>
  <c r="Z100" i="26"/>
  <c r="Y2" i="26"/>
  <c r="Z102" i="26"/>
  <c r="Z100" i="32"/>
  <c r="AA100" i="32" s="1"/>
  <c r="Y100" i="31" l="1"/>
  <c r="AA100" i="31" s="1"/>
  <c r="Y102" i="31"/>
  <c r="AA102" i="31" s="1"/>
  <c r="Y100" i="29"/>
  <c r="AA100" i="29" s="1"/>
  <c r="Y102" i="29"/>
  <c r="AA102" i="29" s="1"/>
  <c r="Y102" i="26"/>
  <c r="AA102" i="26" s="1"/>
  <c r="Y100" i="26"/>
  <c r="AA100" i="26" s="1"/>
</calcChain>
</file>

<file path=xl/sharedStrings.xml><?xml version="1.0" encoding="utf-8"?>
<sst xmlns="http://schemas.openxmlformats.org/spreadsheetml/2006/main" count="266" uniqueCount="95">
  <si>
    <t>Utility's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</si>
  <si>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</si>
  <si>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</si>
  <si>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</si>
  <si>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</si>
  <si>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</si>
  <si>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</si>
  <si>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</si>
  <si>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</si>
  <si>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</si>
  <si>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</si>
  <si>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</si>
  <si>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</si>
  <si>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</si>
  <si>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</si>
  <si>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</si>
  <si>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</si>
  <si>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</si>
  <si>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</si>
  <si>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</si>
  <si>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</si>
  <si>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</si>
  <si>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</si>
  <si>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</si>
  <si>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</si>
  <si>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</si>
  <si>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Estimated OR Actual Project Cost (SUBSTATION)</t>
  </si>
  <si>
    <t>Last Month:</t>
  </si>
  <si>
    <t>Current minus last month:</t>
  </si>
  <si>
    <t>Cumulative Sum</t>
  </si>
  <si>
    <t>Actual Cost of  Projects  Completed This Month (Will Not Appear on Next Month Report):</t>
  </si>
  <si>
    <t>Estimated  Cost of Projects Completed This Month:</t>
  </si>
  <si>
    <t>Estimated Cost of Projects Remaining Active This Month:</t>
  </si>
  <si>
    <t>Total Estimated Cost of Projects Appearing in This Report:</t>
  </si>
  <si>
    <t>Project Count</t>
  </si>
  <si>
    <t>Completed</t>
  </si>
  <si>
    <t>Active</t>
  </si>
  <si>
    <t>Total</t>
  </si>
  <si>
    <t>Initial Estimated Project Cost (Total)</t>
  </si>
  <si>
    <t>Final Estimated Project Cost (Total)</t>
  </si>
  <si>
    <t>Final Actual Project Cost (Total)</t>
  </si>
  <si>
    <t>LST2020001</t>
  </si>
  <si>
    <t>Reata Station to Roadrunner Crossing Wind 345 kV Transmission Line Project</t>
  </si>
  <si>
    <t>Eastland</t>
  </si>
  <si>
    <t>Construction of the new Reata 345 kV Station and new 2.3-mile 345 kV transmission line to the Roadrunner Crossing Wind, LLC collector station</t>
  </si>
  <si>
    <t>Transmission Line Costs - $3,420,000; Station Costs - $21,560,000</t>
  </si>
  <si>
    <t>Transmission Line Costs - $6,340,000; Station Costs - $18,100,000</t>
  </si>
  <si>
    <t xml:space="preserve">Twin-bundled 795 kcmil "Drake" ACSR </t>
  </si>
  <si>
    <t>Pre-stressed spun concrete poles</t>
  </si>
  <si>
    <t>NA</t>
  </si>
  <si>
    <t>100-150</t>
  </si>
  <si>
    <t>50910; PURA sec. 37.052(c)(1)(B)</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</si>
  <si>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</si>
  <si>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LST2021004</t>
  </si>
  <si>
    <t>Reata to Century Oak Wind 345 kV Transmission Line Project</t>
  </si>
  <si>
    <t>Eastland and Callahan</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</si>
  <si>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</si>
  <si>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</si>
  <si>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$3,630,000;
Station Costs - $13,370,000</t>
  </si>
  <si>
    <t>Pre-stressed spun concrete and steel poles</t>
  </si>
  <si>
    <r>
      <t>CCN Notice of Approval issued 03/25/2022</t>
    </r>
    <r>
      <rPr>
        <sz val="14"/>
        <color rgb="FFFF0000"/>
        <rFont val="Arial"/>
        <family val="2"/>
      </rPr>
      <t xml:space="preserve">; </t>
    </r>
    <r>
      <rPr>
        <sz val="14"/>
        <rFont val="Arial"/>
        <family val="2"/>
      </rPr>
      <t>construction start date for the transmission line adjusted to October 2022; percentage complete reflects construction progress of Reata Station</t>
    </r>
  </si>
  <si>
    <t>LST2022001</t>
  </si>
  <si>
    <t>Navarro to Lefty Data Center 345 kV Transmission Line Project</t>
  </si>
  <si>
    <t>Navarro</t>
  </si>
  <si>
    <t>Construction of new 345kV Navarro Station upgrades and new 0.1-mile 345 kV single circuit transmission line from Navarro Station to PPM Data, LLC-owned collector station</t>
  </si>
  <si>
    <t>Transmission Line Costs - $2,010,000;
Station Costs - $2,660,000</t>
  </si>
  <si>
    <t>Twin-bundled 1590 kcmil "Falcon" ACSR</t>
  </si>
  <si>
    <t>25.101(c)(2) 25.101(c)(5)(A)(I)
25.83(c)</t>
  </si>
  <si>
    <t xml:space="preserve">Adding a breaker, CVT, and line exit at Navarro Station and 937 feet of new 345 kV transmission line to connect interconnection customer; all work will occur on Lone Star's or the customer's property </t>
  </si>
  <si>
    <t>LST2023001</t>
  </si>
  <si>
    <t>Claytonville to Camp Springs 138 kV Transmission Line</t>
  </si>
  <si>
    <t>Fisher and Scurry</t>
  </si>
  <si>
    <t>Construction of new, 16.8-mile 138 kV transmission line from existing Claytonville Station to new Camp Springs Station</t>
  </si>
  <si>
    <t>Transmission Line Costs - $21,208,000  Station Costs - $2,512,000</t>
  </si>
  <si>
    <t xml:space="preserve">Single 336.4 Linnet ACSR </t>
  </si>
  <si>
    <t>CCN Notice of Approval issued 11/28/2023</t>
  </si>
  <si>
    <t>LST2024001</t>
  </si>
  <si>
    <t>Sam Switch to Ash Creek 345kV Transmission Line Project</t>
  </si>
  <si>
    <t>Hill</t>
  </si>
  <si>
    <t>Construction of new 345kV Sam Switch Station upgrades and new 0.1-mile 345 kV single circuit transmission line from Sam Switch Station to Ash Creek Solar LLC</t>
  </si>
  <si>
    <t>Transmission Line Costs - $900,000  Station Costs - $6,682,000</t>
  </si>
  <si>
    <t>25.101(c)(2) 25.101(c)(5)(A)
25.83(c)
25.198</t>
  </si>
  <si>
    <t>Adding a breaker, CVT, and line exit at Sam Switch and 0.1 miles of new 345kV transmission line to connect interconnection customer. All work will occur on Lone Star’s property, the customer’s leased property, or county-owned right-of-way.</t>
  </si>
  <si>
    <t>LST2024002</t>
  </si>
  <si>
    <t>Reata Station to Dorado Solar 345 kV Transmission Line Project</t>
  </si>
  <si>
    <t>Construction of new, 3.3-mile 345 kV single circuit transmission line on double-circuit capable poles from Reata Station to Enbridge Solar (Eldorado), LLC-owned collector station and interconnection facilities at Reata Station; project to interconnect new approximately 401-MW solar generation facility</t>
  </si>
  <si>
    <t>Transmission Line Costs - $15,972,000 Station Costs - $16,345,000</t>
  </si>
  <si>
    <t>150-200</t>
  </si>
  <si>
    <t>LST2024003</t>
  </si>
  <si>
    <t>Helix Switchyard to Hickerson Solar 345kV Station and Transmission Line Project</t>
  </si>
  <si>
    <t>Bosque</t>
  </si>
  <si>
    <t>Construction of the new Helix 345 kV Station, which will be cut-in to the existing 345 kV Kopperl to Navarro line and construction of new 0.2-mile 345 kV single circuit transmission line from Helix Station to BT Hickerson Solar (Hickerson), LLC-owned collector station; project to interconnect new 310-MW solar generation facility</t>
  </si>
  <si>
    <t>Transmission Line Costs - $11,920,000 Station Costs - $25,680,000</t>
  </si>
  <si>
    <t>Constructing new 345 kV breaker and a half open air switchyard (Helix), 0.57 miles of new 345 kV single  circuit transmission line to enter and exit at Helix, and 0.68 miles of new 345 kV single circuit transmission line to shoefly/route around Helix; removing 0.54 miles of existing 345 kV double circuit transmission line; and constructing 0.2 miles of new 345 kV single circuit transmission line to connect interconnection customer. All work will occur on Lone Star's easements and the customer's owned or leased properties with agreement of all directly affected landowners.</t>
  </si>
  <si>
    <t>CCN Notice of Approval issued 8/22/2024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</si>
</sst>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2"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FF0000"/>
      <name val="Arial"/>
      <family val="2"/>
    </font>
    <font>
      <sz val="10"/>
      <name val="Arial"/>
      <family val="2"/>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s>
  <cellStyleXfs count="64">
    <xf numFmtId="0" fontId="0" fillId="0" borderId="0"/>
    <xf numFmtId="9"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1" fillId="0" borderId="0"/>
    <xf numFmtId="0" fontId="31" fillId="0" borderId="0"/>
    <xf numFmtId="0" fontId="31" fillId="0" borderId="0"/>
    <xf numFmtId="0" fontId="7" fillId="0" borderId="0"/>
    <xf numFmtId="0" fontId="31"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11">
    <xf numFmtId="0" fontId="0" fillId="0" borderId="0" xfId="0"/>
    <xf numFmtId="6" fontId="12" fillId="34" borderId="10" xfId="0" applyNumberFormat="1" applyFont="1" applyFill="1" applyBorder="1" applyAlignment="1" applyProtection="1">
      <alignment horizontal="center" vertical="center" wrapText="1"/>
      <protection locked="0"/>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0" fontId="12" fillId="0" borderId="10" xfId="0"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9" fontId="0" fillId="0" borderId="10" xfId="0" applyNumberFormat="1" applyBorder="1" applyAlignment="1">
      <alignment wrapText="1"/>
    </xf>
    <xf numFmtId="9" fontId="12" fillId="0" borderId="10" xfId="0" applyNumberFormat="1" applyFont="1" applyFill="1" applyBorder="1" applyAlignment="1" applyProtection="1">
      <alignment horizontal="center" wrapText="1"/>
      <protection locked="0"/>
    </xf>
    <xf numFmtId="9" fontId="12" fillId="0" borderId="10" xfId="0" applyNumberFormat="1" applyFont="1" applyFill="1" applyBorder="1" applyAlignment="1">
      <alignment horizontal="center" vertical="center" wrapText="1"/>
    </xf>
    <xf numFmtId="0" fontId="0" fillId="0" borderId="0" xfId="0" applyFont="1" applyFill="1" applyAlignment="1">
      <alignment wrapText="1"/>
    </xf>
    <xf numFmtId="9" fontId="30" fillId="0" borderId="10" xfId="0" applyNumberFormat="1" applyFont="1" applyFill="1" applyBorder="1" applyAlignment="1">
      <alignment horizontal="center" vertical="center" wrapText="1"/>
    </xf>
    <xf numFmtId="0" fontId="30" fillId="0" borderId="10" xfId="0" applyFont="1" applyBorder="1" applyAlignment="1">
      <alignment horizontal="center" vertical="center" wrapText="1"/>
    </xf>
    <xf numFmtId="14" fontId="30" fillId="0" borderId="10" xfId="0" applyNumberFormat="1" applyFont="1" applyBorder="1" applyAlignment="1">
      <alignment horizontal="center" vertical="center"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pane="topRight" activeCell="A6" sqref="A6:K63"/>
      <selection pane="bottomLeft" activeCell="A6" sqref="A6:K63"/>
      <selection pane="bottomRight" activeCell="A6" sqref="A6:K63"/>
    </sheetView>
  </sheetViews>
  <sheetFormatPr defaultColWidth="8.7265625" defaultRowHeight="12.5" x14ac:dyDescent="0.25"/>
  <cols>
    <col min="1" max="1" width="17.1796875" customWidth="1"/>
    <col min="2" max="2" width="34.81640625" customWidth="1"/>
    <col min="3" max="3" width="18" customWidth="1"/>
    <col min="4" max="4" width="30.54296875" customWidth="1"/>
    <col min="5" max="5" width="16.453125" customWidth="1"/>
    <col min="6" max="6" width="15.453125" customWidth="1"/>
    <col min="7" max="7" width="12" customWidth="1"/>
    <col min="8" max="8" width="22" customWidth="1"/>
    <col min="9" max="9" width="16.54296875" customWidth="1"/>
    <col min="10" max="10" width="14" customWidth="1"/>
    <col min="12" max="12" width="21.54296875" customWidth="1"/>
    <col min="13" max="13" width="18.54296875" customWidth="1"/>
    <col min="14" max="14" width="11.54296875" customWidth="1"/>
    <col min="15" max="15" width="12" customWidth="1"/>
    <col min="16" max="16" width="10.81640625" customWidth="1"/>
    <col min="17" max="17" width="15.54296875" customWidth="1"/>
    <col min="18" max="18" width="12" customWidth="1"/>
    <col min="19" max="19" width="10.81640625" customWidth="1"/>
    <col min="20" max="20" width="10" customWidth="1"/>
    <col min="21" max="21" width="11.54296875" customWidth="1"/>
    <col min="22" max="22" width="21.1796875" customWidth="1"/>
    <col min="23" max="23" width="36.81640625" customWidth="1"/>
    <col min="24" max="24" width="25.453125" customWidth="1"/>
    <col min="25" max="25" width="14.81640625" customWidth="1"/>
    <col min="26" max="26" width="14.453125" customWidth="1"/>
    <col min="27" max="27" width="17.1796875" customWidth="1"/>
    <col min="28" max="28" width="15.453125" customWidth="1"/>
    <col min="30" max="30" width="11.54296875" customWidth="1"/>
  </cols>
  <sheetData>
    <row r="1" spans="1:32" ht="86.25" customHeight="1" thickBot="1" x14ac:dyDescent="0.4">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5" customHeight="1" thickTop="1" x14ac:dyDescent="0.35">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5" customHeight="1" x14ac:dyDescent="0.35">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5" x14ac:dyDescent="0.35">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5" x14ac:dyDescent="0.35">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 x14ac:dyDescent="0.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5" x14ac:dyDescent="0.35">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5" x14ac:dyDescent="0.35">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5" x14ac:dyDescent="0.35">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5" x14ac:dyDescent="0.35">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5" x14ac:dyDescent="0.35">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5" x14ac:dyDescent="0.35">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5" x14ac:dyDescent="0.35">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5" x14ac:dyDescent="0.35">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5" x14ac:dyDescent="0.35">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5" x14ac:dyDescent="0.35">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5" x14ac:dyDescent="0.35">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5" x14ac:dyDescent="0.35">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5" x14ac:dyDescent="0.35">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5" x14ac:dyDescent="0.35">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5" x14ac:dyDescent="0.35">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5" x14ac:dyDescent="0.35">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5" x14ac:dyDescent="0.35">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5" x14ac:dyDescent="0.35">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5" x14ac:dyDescent="0.35">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5" x14ac:dyDescent="0.35">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5" x14ac:dyDescent="0.35">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5" x14ac:dyDescent="0.35">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5" x14ac:dyDescent="0.35">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5" x14ac:dyDescent="0.35">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5" x14ac:dyDescent="0.35">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5" x14ac:dyDescent="0.35">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5" x14ac:dyDescent="0.35">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5" x14ac:dyDescent="0.35">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5" x14ac:dyDescent="0.35">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5" x14ac:dyDescent="0.35">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5" x14ac:dyDescent="0.35">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5" x14ac:dyDescent="0.35">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5" x14ac:dyDescent="0.35">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5" x14ac:dyDescent="0.35">
      <c r="A40" s="8"/>
      <c r="B40" s="8"/>
      <c r="C40" s="8"/>
      <c r="D40" s="8"/>
      <c r="E40" s="10"/>
      <c r="F40" s="10"/>
      <c r="G40" s="11"/>
      <c r="H40" s="12"/>
      <c r="I40" s="13"/>
      <c r="J40" s="13"/>
      <c r="K40" s="8"/>
      <c r="L40" s="8"/>
      <c r="M40" s="8"/>
      <c r="N40" s="8"/>
      <c r="O40" s="8"/>
      <c r="P40" s="8"/>
      <c r="Q40" s="8"/>
      <c r="R40" s="8"/>
      <c r="S40" s="8"/>
      <c r="T40" s="8"/>
      <c r="U40" s="8"/>
      <c r="V40" s="4"/>
      <c r="W40" s="4"/>
      <c r="X40" s="4"/>
    </row>
    <row r="41" spans="1:26" ht="15.5" x14ac:dyDescent="0.35">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5" x14ac:dyDescent="0.35">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5" x14ac:dyDescent="0.35">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5" x14ac:dyDescent="0.35">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5" x14ac:dyDescent="0.35">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5" x14ac:dyDescent="0.35">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5" x14ac:dyDescent="0.35">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5" x14ac:dyDescent="0.35">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5" x14ac:dyDescent="0.35">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5" x14ac:dyDescent="0.35">
      <c r="V50" s="4"/>
      <c r="W50" s="4"/>
      <c r="X50" s="4"/>
    </row>
    <row r="51" spans="1:24" ht="15.5" x14ac:dyDescent="0.35">
      <c r="V51" s="4"/>
      <c r="W51" s="4"/>
      <c r="X51" s="4"/>
    </row>
    <row r="52" spans="1:24" ht="15.5" x14ac:dyDescent="0.35">
      <c r="V52" s="4"/>
      <c r="W52" s="4"/>
      <c r="X52" s="4"/>
    </row>
    <row r="53" spans="1:24" ht="15.5" x14ac:dyDescent="0.35">
      <c r="V53" s="4"/>
      <c r="W53" s="4"/>
      <c r="X53" s="4"/>
    </row>
    <row r="54" spans="1:24" ht="15.5" x14ac:dyDescent="0.35">
      <c r="V54" s="4"/>
      <c r="W54" s="4"/>
      <c r="X54" s="4"/>
    </row>
    <row r="55" spans="1:24" ht="15.5" x14ac:dyDescent="0.35">
      <c r="V55" s="4"/>
      <c r="W55" s="4"/>
      <c r="X55" s="4"/>
    </row>
    <row r="99" spans="24:30" ht="62.5" x14ac:dyDescent="0.25">
      <c r="X99" s="26" t="s">
        <v>30</v>
      </c>
      <c r="Y99" s="26" t="s">
        <v>31</v>
      </c>
      <c r="Z99" s="26" t="s">
        <v>32</v>
      </c>
      <c r="AA99" s="26" t="s">
        <v>33</v>
      </c>
    </row>
    <row r="100" spans="24:30" ht="18" x14ac:dyDescent="0.4">
      <c r="X100" s="27">
        <f>SUM(J2:J498)</f>
        <v>0</v>
      </c>
      <c r="Y100" s="28">
        <f>SUM(Y2:Y99)</f>
        <v>0</v>
      </c>
      <c r="Z100" s="28">
        <f>SUM(Z2:Z99)</f>
        <v>0</v>
      </c>
      <c r="AA100" s="28">
        <f>SUM(Y100:Z100)</f>
        <v>0</v>
      </c>
    </row>
    <row r="101" spans="24:30" ht="13" thickBot="1" x14ac:dyDescent="0.3"/>
    <row r="102" spans="24:30" ht="18" x14ac:dyDescent="0.4">
      <c r="Y102" s="29">
        <f>COUNTIF(Y2:Y99,"&gt;0")</f>
        <v>0</v>
      </c>
      <c r="Z102" s="30">
        <f>COUNTIF(Z2:Z99,"&gt;0")</f>
        <v>0</v>
      </c>
      <c r="AA102" s="30">
        <f>SUM(Y102:Z102)</f>
        <v>0</v>
      </c>
      <c r="AB102" s="31" t="s">
        <v>34</v>
      </c>
      <c r="AC102" s="32"/>
      <c r="AD102" s="33"/>
    </row>
    <row r="103" spans="24:30" ht="16" thickBot="1" x14ac:dyDescent="0.4">
      <c r="Y103" s="34" t="s">
        <v>35</v>
      </c>
      <c r="Z103" s="35" t="s">
        <v>36</v>
      </c>
      <c r="AA103" s="35" t="s">
        <v>37</v>
      </c>
      <c r="AB103" s="36"/>
      <c r="AC103" s="36"/>
      <c r="AD103" s="37"/>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pane="topRight" sqref="A1:Z95"/>
      <selection pane="bottomLeft" sqref="A1:Z95"/>
      <selection pane="bottomRight" sqref="A1:Z95"/>
    </sheetView>
  </sheetViews>
  <sheetFormatPr defaultColWidth="8.7265625" defaultRowHeight="12.5" x14ac:dyDescent="0.25"/>
  <cols>
    <col min="1" max="1" width="17.1796875" customWidth="1"/>
    <col min="2" max="2" width="34.81640625" customWidth="1"/>
    <col min="3" max="3" width="18" customWidth="1"/>
    <col min="4" max="4" width="30.54296875" customWidth="1"/>
    <col min="5" max="5" width="16.453125" customWidth="1"/>
    <col min="6" max="6" width="15.453125" customWidth="1"/>
    <col min="7" max="7" width="12" customWidth="1"/>
    <col min="8" max="8" width="22" customWidth="1"/>
    <col min="9" max="9" width="16.54296875" customWidth="1"/>
    <col min="10" max="10" width="14" customWidth="1"/>
    <col min="12" max="12" width="21.54296875" customWidth="1"/>
    <col min="13" max="13" width="18.54296875" customWidth="1"/>
    <col min="14" max="14" width="11.54296875" customWidth="1"/>
    <col min="15" max="15" width="12" customWidth="1"/>
    <col min="16" max="16" width="10.81640625" customWidth="1"/>
    <col min="17" max="17" width="15.54296875" customWidth="1"/>
    <col min="18" max="18" width="12" customWidth="1"/>
    <col min="19" max="19" width="10.81640625" customWidth="1"/>
    <col min="20" max="20" width="10" customWidth="1"/>
    <col min="21" max="21" width="11.54296875" customWidth="1"/>
    <col min="22" max="22" width="21.1796875" customWidth="1"/>
    <col min="23" max="23" width="36.81640625" customWidth="1"/>
    <col min="24" max="24" width="25.453125" customWidth="1"/>
    <col min="25" max="25" width="14.81640625" customWidth="1"/>
    <col min="26" max="26" width="14.453125" customWidth="1"/>
    <col min="27" max="27" width="17.1796875" customWidth="1"/>
    <col min="28" max="28" width="15.453125" customWidth="1"/>
    <col min="30" max="30" width="11.54296875" customWidth="1"/>
  </cols>
  <sheetData>
    <row r="1" spans="1:32" ht="86.25" customHeight="1" thickBot="1" x14ac:dyDescent="0.4">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5" customHeight="1" thickTop="1" x14ac:dyDescent="0.35">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5" customHeight="1" x14ac:dyDescent="0.35">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5" x14ac:dyDescent="0.35">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5" x14ac:dyDescent="0.35">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 x14ac:dyDescent="0.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5" x14ac:dyDescent="0.35">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5" x14ac:dyDescent="0.35">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5" x14ac:dyDescent="0.35">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5" x14ac:dyDescent="0.35">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5" x14ac:dyDescent="0.35">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5" x14ac:dyDescent="0.35">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5" x14ac:dyDescent="0.35">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5" x14ac:dyDescent="0.35">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5" x14ac:dyDescent="0.35">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5" x14ac:dyDescent="0.35">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5" x14ac:dyDescent="0.35">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5" x14ac:dyDescent="0.35">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5" x14ac:dyDescent="0.35">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5" x14ac:dyDescent="0.35">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5" x14ac:dyDescent="0.35">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5" x14ac:dyDescent="0.35">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5" x14ac:dyDescent="0.35">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5" x14ac:dyDescent="0.35">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5" x14ac:dyDescent="0.35">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5" x14ac:dyDescent="0.35">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5" x14ac:dyDescent="0.35">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5" x14ac:dyDescent="0.35">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5" x14ac:dyDescent="0.35">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5" x14ac:dyDescent="0.35">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5" x14ac:dyDescent="0.35">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5" x14ac:dyDescent="0.35">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5" x14ac:dyDescent="0.35">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5" x14ac:dyDescent="0.35">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5" x14ac:dyDescent="0.35">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5" x14ac:dyDescent="0.35">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5" x14ac:dyDescent="0.35">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5" x14ac:dyDescent="0.35">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5" x14ac:dyDescent="0.35">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5" x14ac:dyDescent="0.35">
      <c r="A40" s="8"/>
      <c r="B40" s="8"/>
      <c r="C40" s="8"/>
      <c r="D40" s="8"/>
      <c r="E40" s="10"/>
      <c r="F40" s="10"/>
      <c r="G40" s="11"/>
      <c r="H40" s="12"/>
      <c r="I40" s="13"/>
      <c r="J40" s="13"/>
      <c r="K40" s="8"/>
      <c r="L40" s="8"/>
      <c r="M40" s="8"/>
      <c r="N40" s="8"/>
      <c r="O40" s="8"/>
      <c r="P40" s="8"/>
      <c r="Q40" s="8"/>
      <c r="R40" s="8"/>
      <c r="S40" s="8"/>
      <c r="T40" s="8"/>
      <c r="U40" s="8"/>
      <c r="V40" s="4"/>
      <c r="W40" s="4"/>
      <c r="X40" s="4"/>
    </row>
    <row r="41" spans="1:26" ht="15.5" x14ac:dyDescent="0.35">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5" x14ac:dyDescent="0.35">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5" x14ac:dyDescent="0.35">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5" x14ac:dyDescent="0.35">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5" x14ac:dyDescent="0.35">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5" x14ac:dyDescent="0.35">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5" x14ac:dyDescent="0.35">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5" x14ac:dyDescent="0.35">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5" x14ac:dyDescent="0.35">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5" x14ac:dyDescent="0.35">
      <c r="V50" s="4"/>
      <c r="W50" s="4"/>
      <c r="X50" s="4"/>
    </row>
    <row r="51" spans="1:24" ht="15.5" x14ac:dyDescent="0.35">
      <c r="V51" s="4"/>
      <c r="W51" s="4"/>
      <c r="X51" s="4"/>
    </row>
    <row r="52" spans="1:24" ht="15.5" x14ac:dyDescent="0.35">
      <c r="V52" s="4"/>
      <c r="W52" s="4"/>
      <c r="X52" s="4"/>
    </row>
    <row r="53" spans="1:24" ht="15.5" x14ac:dyDescent="0.35">
      <c r="V53" s="4"/>
      <c r="W53" s="4"/>
      <c r="X53" s="4"/>
    </row>
    <row r="54" spans="1:24" ht="15.5" x14ac:dyDescent="0.35">
      <c r="V54" s="4"/>
      <c r="W54" s="4"/>
      <c r="X54" s="4"/>
    </row>
    <row r="55" spans="1:24" ht="15.5" x14ac:dyDescent="0.35">
      <c r="V55" s="4"/>
      <c r="W55" s="4"/>
      <c r="X55" s="4"/>
    </row>
    <row r="99" spans="24:30" ht="62.5" x14ac:dyDescent="0.25">
      <c r="X99" s="26" t="s">
        <v>30</v>
      </c>
      <c r="Y99" s="26" t="s">
        <v>31</v>
      </c>
      <c r="Z99" s="26" t="s">
        <v>32</v>
      </c>
      <c r="AA99" s="26" t="s">
        <v>33</v>
      </c>
    </row>
    <row r="100" spans="24:30" ht="18" x14ac:dyDescent="0.4">
      <c r="X100" s="27">
        <f>SUM(J2:J498)</f>
        <v>0</v>
      </c>
      <c r="Y100" s="28">
        <f>SUM(Y2:Y99)</f>
        <v>0</v>
      </c>
      <c r="Z100" s="28">
        <f>SUM(Z2:Z99)</f>
        <v>0</v>
      </c>
      <c r="AA100" s="28">
        <f>SUM(Y100:Z100)</f>
        <v>0</v>
      </c>
    </row>
    <row r="101" spans="24:30" ht="13" thickBot="1" x14ac:dyDescent="0.3"/>
    <row r="102" spans="24:30" ht="18" x14ac:dyDescent="0.4">
      <c r="Y102" s="29">
        <f>COUNTIF(Y2:Y99,"&gt;0")</f>
        <v>0</v>
      </c>
      <c r="Z102" s="30">
        <f>COUNTIF(Z2:Z99,"&gt;0")</f>
        <v>0</v>
      </c>
      <c r="AA102" s="30">
        <f>SUM(Y102:Z102)</f>
        <v>0</v>
      </c>
      <c r="AB102" s="31" t="s">
        <v>34</v>
      </c>
      <c r="AC102" s="32"/>
      <c r="AD102" s="33"/>
    </row>
    <row r="103" spans="24:30" ht="16" thickBot="1" x14ac:dyDescent="0.4">
      <c r="Y103" s="34" t="s">
        <v>35</v>
      </c>
      <c r="Z103" s="35" t="s">
        <v>36</v>
      </c>
      <c r="AA103" s="35" t="s">
        <v>37</v>
      </c>
      <c r="AB103" s="36"/>
      <c r="AC103" s="36"/>
      <c r="AD103" s="37"/>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pane="topRight" sqref="A1:Z95"/>
      <selection pane="bottomLeft" sqref="A1:Z95"/>
      <selection pane="bottomRight" sqref="A1:Z95"/>
    </sheetView>
  </sheetViews>
  <sheetFormatPr defaultColWidth="8.7265625" defaultRowHeight="12.5" x14ac:dyDescent="0.25"/>
  <cols>
    <col min="1" max="1" width="17.1796875" customWidth="1"/>
    <col min="2" max="2" width="34.81640625" customWidth="1"/>
    <col min="3" max="3" width="18" customWidth="1"/>
    <col min="4" max="4" width="30.54296875" customWidth="1"/>
    <col min="5" max="5" width="16.453125" customWidth="1"/>
    <col min="6" max="6" width="15.453125" customWidth="1"/>
    <col min="7" max="7" width="12" customWidth="1"/>
    <col min="8" max="8" width="22" customWidth="1"/>
    <col min="9" max="9" width="16.54296875" customWidth="1"/>
    <col min="10" max="10" width="14" customWidth="1"/>
    <col min="12" max="12" width="21.54296875" customWidth="1"/>
    <col min="13" max="13" width="18.54296875" customWidth="1"/>
    <col min="14" max="14" width="11.54296875" customWidth="1"/>
    <col min="15" max="15" width="12" customWidth="1"/>
    <col min="16" max="16" width="10.81640625" customWidth="1"/>
    <col min="17" max="17" width="15.54296875" customWidth="1"/>
    <col min="18" max="18" width="12" customWidth="1"/>
    <col min="19" max="19" width="10.81640625" customWidth="1"/>
    <col min="20" max="20" width="10" customWidth="1"/>
    <col min="21" max="21" width="11.54296875" customWidth="1"/>
    <col min="22" max="22" width="21.1796875" customWidth="1"/>
    <col min="23" max="23" width="36.81640625" customWidth="1"/>
    <col min="24" max="24" width="25.453125" customWidth="1"/>
    <col min="25" max="25" width="14.81640625" customWidth="1"/>
    <col min="26" max="26" width="14.453125" customWidth="1"/>
    <col min="27" max="27" width="17.1796875" customWidth="1"/>
    <col min="28" max="28" width="15.453125" customWidth="1"/>
    <col min="30" max="30" width="11.54296875" customWidth="1"/>
  </cols>
  <sheetData>
    <row r="1" spans="1:32" ht="86.25" customHeight="1" thickBot="1" x14ac:dyDescent="0.4">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5" customHeight="1" thickTop="1" x14ac:dyDescent="0.35">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5" customHeight="1" x14ac:dyDescent="0.35">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5" x14ac:dyDescent="0.35">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5" x14ac:dyDescent="0.35">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 x14ac:dyDescent="0.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5" x14ac:dyDescent="0.35">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5" x14ac:dyDescent="0.35">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5" x14ac:dyDescent="0.35">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5" x14ac:dyDescent="0.35">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5" x14ac:dyDescent="0.35">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5" x14ac:dyDescent="0.35">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5" x14ac:dyDescent="0.35">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5" x14ac:dyDescent="0.35">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5" x14ac:dyDescent="0.35">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5" x14ac:dyDescent="0.35">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5" x14ac:dyDescent="0.35">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5" x14ac:dyDescent="0.35">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5" x14ac:dyDescent="0.35">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5" x14ac:dyDescent="0.35">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5" x14ac:dyDescent="0.35">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5" x14ac:dyDescent="0.35">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5" x14ac:dyDescent="0.35">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5" x14ac:dyDescent="0.35">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5" x14ac:dyDescent="0.35">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5" x14ac:dyDescent="0.35">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5" x14ac:dyDescent="0.35">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5" x14ac:dyDescent="0.35">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5" x14ac:dyDescent="0.35">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5" x14ac:dyDescent="0.35">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5" x14ac:dyDescent="0.35">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5" x14ac:dyDescent="0.35">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5" x14ac:dyDescent="0.35">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5" x14ac:dyDescent="0.35">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5" x14ac:dyDescent="0.35">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5" x14ac:dyDescent="0.35">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5" x14ac:dyDescent="0.35">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5" x14ac:dyDescent="0.35">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5" x14ac:dyDescent="0.35">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5" x14ac:dyDescent="0.35">
      <c r="A40" s="8"/>
      <c r="B40" s="8"/>
      <c r="C40" s="8"/>
      <c r="D40" s="8"/>
      <c r="E40" s="10"/>
      <c r="F40" s="10"/>
      <c r="G40" s="11"/>
      <c r="H40" s="12"/>
      <c r="I40" s="13"/>
      <c r="J40" s="13"/>
      <c r="K40" s="8"/>
      <c r="L40" s="8"/>
      <c r="M40" s="8"/>
      <c r="N40" s="8"/>
      <c r="O40" s="8"/>
      <c r="P40" s="8"/>
      <c r="Q40" s="8"/>
      <c r="R40" s="8"/>
      <c r="S40" s="8"/>
      <c r="T40" s="8"/>
      <c r="U40" s="8"/>
      <c r="V40" s="4"/>
      <c r="W40" s="4"/>
      <c r="X40" s="4"/>
    </row>
    <row r="41" spans="1:26" ht="15.5" x14ac:dyDescent="0.35">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5" x14ac:dyDescent="0.35">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5" x14ac:dyDescent="0.35">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5" x14ac:dyDescent="0.35">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5" x14ac:dyDescent="0.35">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5" x14ac:dyDescent="0.35">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5" x14ac:dyDescent="0.35">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5" x14ac:dyDescent="0.35">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5" x14ac:dyDescent="0.35">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5" x14ac:dyDescent="0.35">
      <c r="V50" s="4"/>
      <c r="W50" s="4"/>
      <c r="X50" s="4"/>
    </row>
    <row r="51" spans="1:24" ht="15.5" x14ac:dyDescent="0.35">
      <c r="V51" s="4"/>
      <c r="W51" s="4"/>
      <c r="X51" s="4"/>
    </row>
    <row r="52" spans="1:24" ht="15.5" x14ac:dyDescent="0.35">
      <c r="V52" s="4"/>
      <c r="W52" s="4"/>
      <c r="X52" s="4"/>
    </row>
    <row r="53" spans="1:24" ht="15.5" x14ac:dyDescent="0.35">
      <c r="V53" s="4"/>
      <c r="W53" s="4"/>
      <c r="X53" s="4"/>
    </row>
    <row r="54" spans="1:24" ht="15.5" x14ac:dyDescent="0.35">
      <c r="V54" s="4"/>
      <c r="W54" s="4"/>
      <c r="X54" s="4"/>
    </row>
    <row r="55" spans="1:24" ht="15.5" x14ac:dyDescent="0.35">
      <c r="V55" s="4"/>
      <c r="W55" s="4"/>
      <c r="X55" s="4"/>
    </row>
    <row r="99" spans="24:30" ht="62.5" x14ac:dyDescent="0.25">
      <c r="X99" s="26" t="s">
        <v>30</v>
      </c>
      <c r="Y99" s="26" t="s">
        <v>31</v>
      </c>
      <c r="Z99" s="26" t="s">
        <v>32</v>
      </c>
      <c r="AA99" s="26" t="s">
        <v>33</v>
      </c>
    </row>
    <row r="100" spans="24:30" ht="18" x14ac:dyDescent="0.4">
      <c r="X100" s="27">
        <f>SUM(J2:J498)</f>
        <v>0</v>
      </c>
      <c r="Y100" s="28">
        <f>SUM(Y2:Y99)</f>
        <v>0</v>
      </c>
      <c r="Z100" s="28">
        <f>SUM(Z2:Z99)</f>
        <v>0</v>
      </c>
      <c r="AA100" s="28">
        <f>SUM(Y100:Z100)</f>
        <v>0</v>
      </c>
    </row>
    <row r="101" spans="24:30" ht="13" thickBot="1" x14ac:dyDescent="0.3"/>
    <row r="102" spans="24:30" ht="18" x14ac:dyDescent="0.4">
      <c r="Y102" s="29">
        <f>COUNTIF(Y2:Y99,"&gt;0")</f>
        <v>0</v>
      </c>
      <c r="Z102" s="30">
        <f>COUNTIF(Z2:Z99,"&gt;0")</f>
        <v>0</v>
      </c>
      <c r="AA102" s="30">
        <f>SUM(Y102:Z102)</f>
        <v>0</v>
      </c>
      <c r="AB102" s="31" t="s">
        <v>34</v>
      </c>
      <c r="AC102" s="32"/>
      <c r="AD102" s="33"/>
    </row>
    <row r="103" spans="24:30" ht="16" thickBot="1" x14ac:dyDescent="0.4">
      <c r="Y103" s="34" t="s">
        <v>35</v>
      </c>
      <c r="Z103" s="35" t="s">
        <v>36</v>
      </c>
      <c r="AA103" s="35" t="s">
        <v>37</v>
      </c>
      <c r="AB103" s="36"/>
      <c r="AC103" s="36"/>
      <c r="AD103" s="37"/>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pane="topRight" activeCell="A6" sqref="A6:K63"/>
      <selection pane="bottomLeft" activeCell="A6" sqref="A6:K63"/>
      <selection pane="bottomRight" sqref="A1:Z95"/>
    </sheetView>
  </sheetViews>
  <sheetFormatPr defaultColWidth="8.7265625" defaultRowHeight="12.5" x14ac:dyDescent="0.25"/>
  <cols>
    <col min="1" max="1" width="17.1796875" customWidth="1"/>
    <col min="2" max="2" width="34.81640625" customWidth="1"/>
    <col min="3" max="3" width="18" customWidth="1"/>
    <col min="4" max="4" width="30.54296875" customWidth="1"/>
    <col min="5" max="5" width="16.453125" customWidth="1"/>
    <col min="6" max="6" width="15.453125" customWidth="1"/>
    <col min="7" max="7" width="12" customWidth="1"/>
    <col min="8" max="8" width="22" customWidth="1"/>
    <col min="9" max="9" width="16.54296875" customWidth="1"/>
    <col min="10" max="10" width="14" customWidth="1"/>
    <col min="12" max="12" width="21.54296875" customWidth="1"/>
    <col min="13" max="13" width="18.54296875" customWidth="1"/>
    <col min="14" max="14" width="11.54296875" customWidth="1"/>
    <col min="15" max="15" width="12" customWidth="1"/>
    <col min="16" max="16" width="10.81640625" customWidth="1"/>
    <col min="17" max="17" width="15.54296875" customWidth="1"/>
    <col min="18" max="18" width="12" customWidth="1"/>
    <col min="19" max="19" width="10.81640625" customWidth="1"/>
    <col min="20" max="20" width="10" customWidth="1"/>
    <col min="21" max="21" width="11.54296875" customWidth="1"/>
    <col min="22" max="22" width="21.1796875" customWidth="1"/>
    <col min="23" max="23" width="36.81640625" customWidth="1"/>
    <col min="24" max="24" width="25.453125" customWidth="1"/>
    <col min="25" max="25" width="14.81640625" customWidth="1"/>
    <col min="26" max="26" width="14.453125" customWidth="1"/>
    <col min="27" max="27" width="17.1796875" customWidth="1"/>
    <col min="28" max="28" width="15.453125" customWidth="1"/>
    <col min="30" max="30" width="11.54296875" customWidth="1"/>
  </cols>
  <sheetData>
    <row r="1" spans="1:32" ht="86.25" customHeight="1" thickBot="1" x14ac:dyDescent="0.4">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5" customHeight="1" thickTop="1" x14ac:dyDescent="0.35">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5" customHeight="1" x14ac:dyDescent="0.35">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5" x14ac:dyDescent="0.35">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5" x14ac:dyDescent="0.35">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 x14ac:dyDescent="0.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5" x14ac:dyDescent="0.35">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5" x14ac:dyDescent="0.35">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5" x14ac:dyDescent="0.35">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5" x14ac:dyDescent="0.35">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5" x14ac:dyDescent="0.35">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5" x14ac:dyDescent="0.35">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5" x14ac:dyDescent="0.35">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5" x14ac:dyDescent="0.35">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5" x14ac:dyDescent="0.35">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5" x14ac:dyDescent="0.35">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5" x14ac:dyDescent="0.35">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5" x14ac:dyDescent="0.35">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5" x14ac:dyDescent="0.35">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5" x14ac:dyDescent="0.35">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5" x14ac:dyDescent="0.35">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5" x14ac:dyDescent="0.35">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5" x14ac:dyDescent="0.35">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5" x14ac:dyDescent="0.35">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5" x14ac:dyDescent="0.35">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5" x14ac:dyDescent="0.35">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5" x14ac:dyDescent="0.35">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5" x14ac:dyDescent="0.35">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5" x14ac:dyDescent="0.35">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5" x14ac:dyDescent="0.35">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5" x14ac:dyDescent="0.35">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5" x14ac:dyDescent="0.35">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5" x14ac:dyDescent="0.35">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5" x14ac:dyDescent="0.35">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5" x14ac:dyDescent="0.35">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5" x14ac:dyDescent="0.35">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5" x14ac:dyDescent="0.35">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5" x14ac:dyDescent="0.35">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5" x14ac:dyDescent="0.35">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5" x14ac:dyDescent="0.35">
      <c r="A40" s="8"/>
      <c r="B40" s="8"/>
      <c r="C40" s="8"/>
      <c r="D40" s="8"/>
      <c r="E40" s="10"/>
      <c r="F40" s="10"/>
      <c r="G40" s="11"/>
      <c r="H40" s="12"/>
      <c r="I40" s="13"/>
      <c r="J40" s="13"/>
      <c r="K40" s="8"/>
      <c r="L40" s="8"/>
      <c r="M40" s="8"/>
      <c r="N40" s="8"/>
      <c r="O40" s="8"/>
      <c r="P40" s="8"/>
      <c r="Q40" s="8"/>
      <c r="R40" s="8"/>
      <c r="S40" s="8"/>
      <c r="T40" s="8"/>
      <c r="U40" s="8"/>
      <c r="V40" s="4"/>
      <c r="W40" s="4"/>
      <c r="X40" s="4"/>
    </row>
    <row r="41" spans="1:26" ht="15.5" x14ac:dyDescent="0.35">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5" x14ac:dyDescent="0.35">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5" x14ac:dyDescent="0.35">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5" x14ac:dyDescent="0.35">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5" x14ac:dyDescent="0.35">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5" x14ac:dyDescent="0.35">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5" x14ac:dyDescent="0.35">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5" x14ac:dyDescent="0.35">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5" x14ac:dyDescent="0.35">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5" x14ac:dyDescent="0.35">
      <c r="V50" s="4"/>
      <c r="W50" s="4"/>
      <c r="X50" s="4"/>
    </row>
    <row r="51" spans="1:24" ht="15.5" x14ac:dyDescent="0.35">
      <c r="V51" s="4"/>
      <c r="W51" s="4"/>
      <c r="X51" s="4"/>
    </row>
    <row r="52" spans="1:24" ht="15.5" x14ac:dyDescent="0.35">
      <c r="V52" s="4"/>
      <c r="W52" s="4"/>
      <c r="X52" s="4"/>
    </row>
    <row r="53" spans="1:24" ht="15.5" x14ac:dyDescent="0.35">
      <c r="V53" s="4"/>
      <c r="W53" s="4"/>
      <c r="X53" s="4"/>
    </row>
    <row r="54" spans="1:24" ht="15.5" x14ac:dyDescent="0.35">
      <c r="V54" s="4"/>
      <c r="W54" s="4"/>
      <c r="X54" s="4"/>
    </row>
    <row r="55" spans="1:24" ht="15.5" x14ac:dyDescent="0.35">
      <c r="V55" s="4"/>
      <c r="W55" s="4"/>
      <c r="X55" s="4"/>
    </row>
    <row r="99" spans="24:30" ht="62.5" x14ac:dyDescent="0.25">
      <c r="X99" s="26" t="s">
        <v>30</v>
      </c>
      <c r="Y99" s="26" t="s">
        <v>31</v>
      </c>
      <c r="Z99" s="26" t="s">
        <v>32</v>
      </c>
      <c r="AA99" s="26" t="s">
        <v>33</v>
      </c>
    </row>
    <row r="100" spans="24:30" ht="18" x14ac:dyDescent="0.4">
      <c r="X100" s="27">
        <f>SUM(J2:J498)</f>
        <v>0</v>
      </c>
      <c r="Y100" s="28">
        <f>SUM(Y2:Y99)</f>
        <v>0</v>
      </c>
      <c r="Z100" s="28">
        <f>SUM(Z2:Z99)</f>
        <v>0</v>
      </c>
      <c r="AA100" s="28">
        <f>SUM(Y100:Z100)</f>
        <v>0</v>
      </c>
    </row>
    <row r="101" spans="24:30" ht="13" thickBot="1" x14ac:dyDescent="0.3"/>
    <row r="102" spans="24:30" ht="18" x14ac:dyDescent="0.4">
      <c r="Y102" s="29">
        <f>COUNTIF(Y2:Y99,"&gt;0")</f>
        <v>0</v>
      </c>
      <c r="Z102" s="30">
        <f>COUNTIF(Z2:Z99,"&gt;0")</f>
        <v>0</v>
      </c>
      <c r="AA102" s="30">
        <f>SUM(Y102:Z102)</f>
        <v>0</v>
      </c>
      <c r="AB102" s="31" t="s">
        <v>34</v>
      </c>
      <c r="AC102" s="32"/>
      <c r="AD102" s="33"/>
    </row>
    <row r="103" spans="24:30" ht="16" thickBot="1" x14ac:dyDescent="0.4">
      <c r="Y103" s="34" t="s">
        <v>35</v>
      </c>
      <c r="Z103" s="35" t="s">
        <v>36</v>
      </c>
      <c r="AA103" s="35" t="s">
        <v>37</v>
      </c>
      <c r="AB103" s="36"/>
      <c r="AC103" s="36"/>
      <c r="AD103" s="37"/>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5"/>
  <sheetViews>
    <sheetView tabSelected="1" view="pageLayout" topLeftCell="R1" zoomScale="70" zoomScaleNormal="55" zoomScalePageLayoutView="70" workbookViewId="0">
      <selection sqref="A1:AI9"/>
    </sheetView>
  </sheetViews>
  <sheetFormatPr defaultColWidth="9.1796875" defaultRowHeight="12.5" x14ac:dyDescent="0.25"/>
  <cols>
    <col min="1" max="1" width="27.1796875" style="40" customWidth="1"/>
    <col min="2" max="2" width="26.54296875" style="40" customWidth="1"/>
    <col min="3" max="3" width="23.81640625" style="40" customWidth="1"/>
    <col min="4" max="4" width="49.7265625" style="40" customWidth="1"/>
    <col min="5" max="5" width="16.453125" style="40" customWidth="1"/>
    <col min="6" max="6" width="17.54296875" style="40" customWidth="1"/>
    <col min="7" max="7" width="20" style="40" customWidth="1"/>
    <col min="8" max="8" width="26.453125" style="40" customWidth="1"/>
    <col min="9" max="9" width="20.54296875" style="40" customWidth="1"/>
    <col min="10" max="10" width="21.54296875" style="40" customWidth="1"/>
    <col min="11" max="11" width="13" style="40" customWidth="1"/>
    <col min="12" max="12" width="12.81640625" style="107" customWidth="1"/>
    <col min="13" max="13" width="18.54296875" style="40" customWidth="1"/>
    <col min="14" max="14" width="29.453125" style="40" customWidth="1"/>
    <col min="15" max="15" width="12.54296875" style="40" customWidth="1"/>
    <col min="16" max="16" width="40.453125" style="40" customWidth="1"/>
    <col min="17" max="17" width="25.54296875" style="40" customWidth="1"/>
    <col min="18" max="18" width="21.453125" style="40" customWidth="1"/>
    <col min="19" max="19" width="22.54296875" style="40" customWidth="1"/>
    <col min="20" max="20" width="21.1796875" style="40" customWidth="1"/>
    <col min="21" max="21" width="19.1796875" style="40" customWidth="1"/>
    <col min="22" max="22" width="21.54296875" style="40" customWidth="1"/>
    <col min="23" max="23" width="64.54296875" style="40" bestFit="1" customWidth="1"/>
    <col min="24" max="24" width="21.453125" style="26" customWidth="1"/>
    <col min="25" max="25" width="17.1796875" style="40" customWidth="1"/>
    <col min="26" max="26" width="17.453125" style="40" customWidth="1"/>
    <col min="27" max="27" width="17.1796875" style="40" customWidth="1"/>
    <col min="28" max="28" width="18" style="40" customWidth="1"/>
    <col min="29" max="29" width="9.1796875" style="40" customWidth="1"/>
    <col min="30" max="30" width="15.54296875" style="40" customWidth="1"/>
    <col min="31" max="31" width="13.1796875" style="40" customWidth="1"/>
    <col min="32" max="32" width="14.81640625" style="40" customWidth="1"/>
    <col min="33" max="33" width="10.81640625" style="40" customWidth="1"/>
    <col min="34" max="34" width="11" style="40" bestFit="1" customWidth="1"/>
    <col min="35" max="37" width="9.1796875" style="40" customWidth="1"/>
    <col min="38" max="38" width="11.54296875" style="40" customWidth="1"/>
    <col min="39" max="16384" width="9.1796875" style="40"/>
  </cols>
  <sheetData>
    <row r="1" spans="1:32" ht="70" customHeight="1" x14ac:dyDescent="0.35">
      <c r="A1" s="89" t="s">
        <v>0</v>
      </c>
      <c r="B1" s="89" t="s">
        <v>1</v>
      </c>
      <c r="C1" s="89" t="s">
        <v>2</v>
      </c>
      <c r="D1" s="89" t="s">
        <v>3</v>
      </c>
      <c r="E1" s="90" t="s">
        <v>4</v>
      </c>
      <c r="F1" s="90" t="s">
        <v>5</v>
      </c>
      <c r="G1" s="90" t="s">
        <v>6</v>
      </c>
      <c r="H1" s="91" t="s">
        <v>38</v>
      </c>
      <c r="I1" s="91" t="s">
        <v>39</v>
      </c>
      <c r="J1" s="91" t="s">
        <v>40</v>
      </c>
      <c r="K1" s="92" t="s">
        <v>10</v>
      </c>
      <c r="L1" s="105" t="s">
        <v>11</v>
      </c>
      <c r="M1" s="93" t="s">
        <v>12</v>
      </c>
      <c r="N1" s="93" t="s">
        <v>13</v>
      </c>
      <c r="O1" s="94" t="s">
        <v>14</v>
      </c>
      <c r="P1" s="89" t="s">
        <v>15</v>
      </c>
      <c r="Q1" s="89" t="s">
        <v>16</v>
      </c>
      <c r="R1" s="89" t="s">
        <v>17</v>
      </c>
      <c r="S1" s="94" t="s">
        <v>18</v>
      </c>
      <c r="T1" s="89" t="s">
        <v>19</v>
      </c>
      <c r="U1" s="94" t="s">
        <v>20</v>
      </c>
      <c r="V1" s="89" t="s">
        <v>21</v>
      </c>
      <c r="W1" s="89" t="s">
        <v>22</v>
      </c>
      <c r="X1" s="96" t="s">
        <v>23</v>
      </c>
      <c r="Y1" s="89" t="s">
        <v>24</v>
      </c>
      <c r="Z1" s="89" t="s">
        <v>25</v>
      </c>
      <c r="AA1" s="91" t="s">
        <v>26</v>
      </c>
      <c r="AB1" s="95"/>
      <c r="AC1" s="95"/>
      <c r="AD1" s="95" t="s">
        <v>27</v>
      </c>
      <c r="AE1" s="95" t="s">
        <v>28</v>
      </c>
      <c r="AF1" s="95" t="s">
        <v>29</v>
      </c>
    </row>
    <row r="2" spans="1:32" s="99" customFormat="1" ht="183.75" customHeight="1" x14ac:dyDescent="0.25">
      <c r="A2" s="97" t="s">
        <v>41</v>
      </c>
      <c r="B2" s="97" t="s">
        <v>42</v>
      </c>
      <c r="C2" s="97" t="s">
        <v>43</v>
      </c>
      <c r="D2" s="97" t="s">
        <v>44</v>
      </c>
      <c r="E2" s="103">
        <v>44593</v>
      </c>
      <c r="F2" s="97"/>
      <c r="G2" s="98">
        <v>45023</v>
      </c>
      <c r="H2" s="97" t="s">
        <v>45</v>
      </c>
      <c r="I2" s="97" t="s">
        <v>46</v>
      </c>
      <c r="J2" s="97"/>
      <c r="K2" s="97"/>
      <c r="L2" s="108">
        <v>1</v>
      </c>
      <c r="M2" s="97">
        <v>345</v>
      </c>
      <c r="N2" s="97">
        <v>345</v>
      </c>
      <c r="O2" s="97">
        <v>1</v>
      </c>
      <c r="P2" s="97" t="s">
        <v>47</v>
      </c>
      <c r="Q2" s="97" t="s">
        <v>48</v>
      </c>
      <c r="R2" s="97" t="s">
        <v>49</v>
      </c>
      <c r="S2" s="97" t="s">
        <v>49</v>
      </c>
      <c r="T2" s="97" t="s">
        <v>50</v>
      </c>
      <c r="U2" s="97">
        <v>1</v>
      </c>
      <c r="V2" s="97" t="s">
        <v>51</v>
      </c>
      <c r="W2" s="97" t="s">
        <v>52</v>
      </c>
      <c r="X2" s="97"/>
      <c r="Y2" s="97"/>
      <c r="Z2" s="97"/>
      <c r="AA2" s="97"/>
      <c r="AB2" s="97"/>
      <c r="AC2" s="97"/>
      <c r="AD2" s="97"/>
      <c r="AE2" s="97"/>
      <c r="AF2" s="97"/>
    </row>
    <row r="3" spans="1:32" ht="136.5" customHeight="1" x14ac:dyDescent="0.25">
      <c r="A3" s="97" t="s">
        <v>53</v>
      </c>
      <c r="B3" s="97" t="s">
        <v>54</v>
      </c>
      <c r="C3" s="97" t="s">
        <v>55</v>
      </c>
      <c r="D3" s="97" t="s">
        <v>56</v>
      </c>
      <c r="E3" s="98">
        <v>44835</v>
      </c>
      <c r="F3" s="98"/>
      <c r="G3" s="98">
        <v>45183</v>
      </c>
      <c r="H3" s="97" t="s">
        <v>57</v>
      </c>
      <c r="I3" s="1" t="s">
        <v>58</v>
      </c>
      <c r="J3" s="100"/>
      <c r="K3" s="100"/>
      <c r="L3" s="108">
        <v>1</v>
      </c>
      <c r="M3" s="97">
        <v>345</v>
      </c>
      <c r="N3" s="97">
        <v>345</v>
      </c>
      <c r="O3" s="97">
        <v>3.6</v>
      </c>
      <c r="P3" s="97" t="s">
        <v>47</v>
      </c>
      <c r="Q3" s="97" t="s">
        <v>59</v>
      </c>
      <c r="R3" s="97" t="s">
        <v>49</v>
      </c>
      <c r="S3" s="97" t="s">
        <v>49</v>
      </c>
      <c r="T3" s="97" t="s">
        <v>50</v>
      </c>
      <c r="U3" s="97">
        <v>3.6</v>
      </c>
      <c r="V3" s="102">
        <v>52854</v>
      </c>
      <c r="W3" s="97" t="s">
        <v>60</v>
      </c>
      <c r="X3" s="101"/>
      <c r="Y3" s="100"/>
      <c r="Z3" s="100"/>
      <c r="AA3" s="100"/>
      <c r="AB3" s="100"/>
      <c r="AC3" s="100"/>
      <c r="AD3" s="100"/>
      <c r="AE3" s="100"/>
      <c r="AF3" s="100"/>
    </row>
    <row r="4" spans="1:32" ht="130" customHeight="1" x14ac:dyDescent="0.25">
      <c r="A4" s="97" t="s">
        <v>61</v>
      </c>
      <c r="B4" s="97" t="s">
        <v>62</v>
      </c>
      <c r="C4" s="97" t="s">
        <v>63</v>
      </c>
      <c r="D4" s="97" t="s">
        <v>64</v>
      </c>
      <c r="E4" s="98">
        <v>45103</v>
      </c>
      <c r="F4" s="98"/>
      <c r="G4" s="98">
        <v>45232</v>
      </c>
      <c r="H4" s="97"/>
      <c r="I4" s="1" t="s">
        <v>65</v>
      </c>
      <c r="J4" s="100"/>
      <c r="K4" s="100"/>
      <c r="L4" s="108">
        <v>1</v>
      </c>
      <c r="M4" s="97">
        <v>345</v>
      </c>
      <c r="N4" s="97">
        <v>345</v>
      </c>
      <c r="O4" s="97">
        <v>0.1</v>
      </c>
      <c r="P4" s="97" t="s">
        <v>66</v>
      </c>
      <c r="Q4" s="97" t="s">
        <v>59</v>
      </c>
      <c r="R4" s="97" t="s">
        <v>49</v>
      </c>
      <c r="S4" s="97" t="s">
        <v>49</v>
      </c>
      <c r="T4" s="97" t="s">
        <v>50</v>
      </c>
      <c r="U4" s="97">
        <v>0.1</v>
      </c>
      <c r="V4" s="102" t="s">
        <v>67</v>
      </c>
      <c r="W4" s="97" t="s">
        <v>68</v>
      </c>
      <c r="X4" s="101"/>
      <c r="Y4" s="100"/>
      <c r="Z4" s="100"/>
      <c r="AA4" s="100"/>
      <c r="AB4" s="100"/>
      <c r="AC4" s="100"/>
      <c r="AD4" s="100"/>
      <c r="AE4" s="100"/>
      <c r="AF4" s="100"/>
    </row>
    <row r="5" spans="1:32" ht="94.5" customHeight="1" x14ac:dyDescent="0.25">
      <c r="A5" s="97" t="s">
        <v>69</v>
      </c>
      <c r="B5" s="97" t="s">
        <v>70</v>
      </c>
      <c r="C5" s="97" t="s">
        <v>71</v>
      </c>
      <c r="D5" s="97" t="s">
        <v>72</v>
      </c>
      <c r="E5" s="98">
        <v>45299</v>
      </c>
      <c r="F5" s="98"/>
      <c r="G5" s="98"/>
      <c r="H5" s="97" t="s">
        <v>73</v>
      </c>
      <c r="I5" s="97" t="s">
        <v>73</v>
      </c>
      <c r="J5" s="100"/>
      <c r="K5" s="104"/>
      <c r="L5" s="106">
        <v>0.1</v>
      </c>
      <c r="M5" s="97">
        <v>138</v>
      </c>
      <c r="N5" s="97">
        <v>138</v>
      </c>
      <c r="O5" s="97">
        <v>16.8</v>
      </c>
      <c r="P5" s="97" t="s">
        <v>74</v>
      </c>
      <c r="Q5" s="97" t="s">
        <v>59</v>
      </c>
      <c r="R5" s="97" t="s">
        <v>49</v>
      </c>
      <c r="S5" s="97" t="s">
        <v>49</v>
      </c>
      <c r="T5" s="97" t="s">
        <v>50</v>
      </c>
      <c r="U5" s="97">
        <v>16.8</v>
      </c>
      <c r="V5" s="102">
        <v>55326</v>
      </c>
      <c r="W5" s="97" t="s">
        <v>75</v>
      </c>
      <c r="X5" s="101"/>
      <c r="Y5" s="100"/>
      <c r="Z5" s="100"/>
      <c r="AA5" s="100"/>
      <c r="AB5" s="100"/>
      <c r="AC5" s="100"/>
      <c r="AD5" s="100"/>
      <c r="AE5" s="100"/>
      <c r="AF5" s="100"/>
    </row>
    <row r="6" spans="1:32" ht="95.25" customHeight="1" x14ac:dyDescent="0.25">
      <c r="A6" s="97" t="s">
        <v>76</v>
      </c>
      <c r="B6" s="97" t="s">
        <v>77</v>
      </c>
      <c r="C6" s="97" t="s">
        <v>78</v>
      </c>
      <c r="D6" s="97" t="s">
        <v>79</v>
      </c>
      <c r="E6" s="98">
        <v>45383</v>
      </c>
      <c r="F6" s="100"/>
      <c r="G6" s="100"/>
      <c r="H6" s="97"/>
      <c r="I6" s="97" t="s">
        <v>80</v>
      </c>
      <c r="J6" s="100"/>
      <c r="K6" s="100"/>
      <c r="L6" s="108">
        <v>0.85</v>
      </c>
      <c r="M6" s="97">
        <v>345</v>
      </c>
      <c r="N6" s="97">
        <v>345</v>
      </c>
      <c r="O6" s="97">
        <v>0.1</v>
      </c>
      <c r="P6" s="97" t="s">
        <v>66</v>
      </c>
      <c r="Q6" s="97" t="s">
        <v>59</v>
      </c>
      <c r="R6" s="97" t="s">
        <v>49</v>
      </c>
      <c r="S6" s="97" t="s">
        <v>49</v>
      </c>
      <c r="T6" s="97" t="s">
        <v>50</v>
      </c>
      <c r="U6" s="97">
        <v>0.1</v>
      </c>
      <c r="V6" s="102" t="s">
        <v>81</v>
      </c>
      <c r="W6" s="97" t="s">
        <v>82</v>
      </c>
      <c r="X6" s="101"/>
      <c r="Y6" s="100"/>
      <c r="Z6" s="100"/>
      <c r="AA6" s="100"/>
      <c r="AB6" s="100"/>
      <c r="AC6" s="100"/>
      <c r="AD6" s="100"/>
      <c r="AE6" s="100"/>
      <c r="AF6" s="100"/>
    </row>
    <row r="7" spans="1:32" ht="174.75" customHeight="1" x14ac:dyDescent="0.25">
      <c r="A7" s="97" t="s">
        <v>83</v>
      </c>
      <c r="B7" s="97" t="s">
        <v>84</v>
      </c>
      <c r="C7" s="97" t="s">
        <v>55</v>
      </c>
      <c r="D7" s="97" t="s">
        <v>85</v>
      </c>
      <c r="E7" s="110">
        <v>45670</v>
      </c>
      <c r="F7" s="100"/>
      <c r="G7" s="100"/>
      <c r="H7" s="97" t="s">
        <v>86</v>
      </c>
      <c r="I7" s="109"/>
      <c r="J7" s="100"/>
      <c r="K7" s="100"/>
      <c r="L7" s="106">
        <v>0</v>
      </c>
      <c r="M7" s="97">
        <v>345</v>
      </c>
      <c r="N7" s="97">
        <v>345</v>
      </c>
      <c r="O7" s="97">
        <v>3.3</v>
      </c>
      <c r="P7" s="97" t="s">
        <v>66</v>
      </c>
      <c r="Q7" s="97" t="s">
        <v>59</v>
      </c>
      <c r="R7" s="97" t="s">
        <v>49</v>
      </c>
      <c r="S7" s="97" t="s">
        <v>49</v>
      </c>
      <c r="T7" s="97" t="s">
        <v>87</v>
      </c>
      <c r="U7" s="97">
        <v>3.3</v>
      </c>
      <c r="V7" s="102">
        <v>56599</v>
      </c>
      <c r="W7" s="97" t="s">
        <v>94</v>
      </c>
      <c r="X7" s="101"/>
      <c r="Y7" s="100"/>
      <c r="Z7" s="100"/>
      <c r="AA7" s="100"/>
      <c r="AB7" s="100"/>
      <c r="AC7" s="100"/>
      <c r="AD7" s="100"/>
      <c r="AE7" s="100"/>
      <c r="AF7" s="100"/>
    </row>
    <row r="8" spans="1:32" ht="244.5" customHeight="1" x14ac:dyDescent="0.25">
      <c r="A8" s="97" t="s">
        <v>88</v>
      </c>
      <c r="B8" s="97" t="s">
        <v>89</v>
      </c>
      <c r="C8" s="97" t="s">
        <v>90</v>
      </c>
      <c r="D8" s="97" t="s">
        <v>91</v>
      </c>
      <c r="E8" s="98">
        <v>45558</v>
      </c>
      <c r="F8" s="100"/>
      <c r="G8" s="100"/>
      <c r="H8" s="97" t="s">
        <v>92</v>
      </c>
      <c r="I8" s="97"/>
      <c r="J8" s="100"/>
      <c r="K8" s="100"/>
      <c r="L8" s="108">
        <v>0.05</v>
      </c>
      <c r="M8" s="97">
        <v>345</v>
      </c>
      <c r="N8" s="97">
        <v>345</v>
      </c>
      <c r="O8" s="97">
        <v>1.5</v>
      </c>
      <c r="P8" s="97" t="s">
        <v>66</v>
      </c>
      <c r="Q8" s="97" t="s">
        <v>59</v>
      </c>
      <c r="R8" s="97" t="s">
        <v>49</v>
      </c>
      <c r="S8" s="97" t="s">
        <v>49</v>
      </c>
      <c r="T8" s="97" t="s">
        <v>50</v>
      </c>
      <c r="U8" s="97">
        <v>1.5</v>
      </c>
      <c r="V8" s="102" t="s">
        <v>81</v>
      </c>
      <c r="W8" s="97" t="s">
        <v>93</v>
      </c>
      <c r="X8" s="101"/>
      <c r="Y8" s="100"/>
      <c r="Z8" s="100"/>
      <c r="AA8" s="100"/>
      <c r="AB8" s="100"/>
      <c r="AC8" s="100"/>
      <c r="AD8" s="100"/>
      <c r="AE8" s="100"/>
      <c r="AF8" s="100"/>
    </row>
    <row r="9" spans="1:32" ht="70" customHeight="1" x14ac:dyDescent="0.25"/>
    <row r="10" spans="1:32" ht="70" customHeight="1" x14ac:dyDescent="0.25"/>
    <row r="11" spans="1:32" ht="70" customHeight="1" x14ac:dyDescent="0.25"/>
    <row r="12" spans="1:32" ht="70" customHeight="1" x14ac:dyDescent="0.25"/>
    <row r="13" spans="1:32" ht="70" customHeight="1" x14ac:dyDescent="0.25"/>
    <row r="14" spans="1:32" ht="70" customHeight="1" x14ac:dyDescent="0.25"/>
    <row r="15" spans="1:32" ht="70" customHeight="1" x14ac:dyDescent="0.25"/>
    <row r="16" spans="1:32" ht="70" customHeight="1" x14ac:dyDescent="0.25"/>
    <row r="17" ht="70" customHeight="1" x14ac:dyDescent="0.25"/>
    <row r="18" ht="70" customHeight="1" x14ac:dyDescent="0.25"/>
    <row r="19" ht="70" customHeight="1" x14ac:dyDescent="0.25"/>
    <row r="20" ht="70" customHeight="1" x14ac:dyDescent="0.25"/>
    <row r="21" ht="70" customHeight="1" x14ac:dyDescent="0.25"/>
    <row r="22" ht="70" customHeight="1" x14ac:dyDescent="0.25"/>
    <row r="23" ht="70" customHeight="1" x14ac:dyDescent="0.25"/>
    <row r="24" ht="70" customHeight="1" x14ac:dyDescent="0.25"/>
    <row r="25" ht="70" customHeight="1" x14ac:dyDescent="0.25"/>
    <row r="26" ht="70" customHeight="1" x14ac:dyDescent="0.25"/>
    <row r="27" ht="70" customHeight="1" x14ac:dyDescent="0.25"/>
    <row r="28" ht="70" customHeight="1" x14ac:dyDescent="0.25"/>
    <row r="29" ht="70" customHeight="1" x14ac:dyDescent="0.25"/>
    <row r="30" ht="70" customHeight="1" x14ac:dyDescent="0.25"/>
    <row r="31" ht="70" customHeight="1" x14ac:dyDescent="0.25"/>
    <row r="32" ht="70" customHeight="1" x14ac:dyDescent="0.25"/>
    <row r="33" ht="70" customHeight="1" x14ac:dyDescent="0.25"/>
    <row r="34" ht="70" customHeight="1" x14ac:dyDescent="0.25"/>
    <row r="35" ht="70" customHeight="1" x14ac:dyDescent="0.25"/>
    <row r="36" ht="70" customHeight="1" x14ac:dyDescent="0.25"/>
    <row r="37" ht="70" customHeight="1" x14ac:dyDescent="0.25"/>
    <row r="38" ht="70" customHeight="1" x14ac:dyDescent="0.25"/>
    <row r="39" ht="70" customHeight="1" x14ac:dyDescent="0.25"/>
    <row r="40" ht="70" customHeight="1" x14ac:dyDescent="0.25"/>
    <row r="41" ht="70" customHeight="1" x14ac:dyDescent="0.25"/>
    <row r="42" ht="70" customHeight="1" x14ac:dyDescent="0.25"/>
    <row r="43" ht="70" customHeight="1" x14ac:dyDescent="0.25"/>
    <row r="44" ht="70" customHeight="1" x14ac:dyDescent="0.25"/>
    <row r="45" ht="70" customHeight="1" x14ac:dyDescent="0.25"/>
  </sheetData>
  <autoFilter ref="A1:AF1" xr:uid="{00000000-0009-0000-0000-000004000000}"/>
  <pageMargins left="0.104166666666667" right="0.82968750000000002" top="0.65156250000000004" bottom="0.83" header="0.33" footer="0.38"/>
  <pageSetup scale="18" orientation="landscape" r:id="rId1"/>
  <headerFooter>
    <oddHeader xml:space="preserve">&amp;C&amp;16LONE STAR TRANSMISSION, LLC
MONTHLY CONSTRUCTION PROGRESS 
October  202&amp;K0000004
&amp;R&amp;16Public Utility Commission of Texas
Project No. 56006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0C63BCCC51714DA27636C1C9E5C108" ma:contentTypeVersion="14" ma:contentTypeDescription="Create a new document." ma:contentTypeScope="" ma:versionID="4d68d08166d6a52c98c0cd4d110edb20">
  <xsd:schema xmlns:xsd="http://www.w3.org/2001/XMLSchema" xmlns:xs="http://www.w3.org/2001/XMLSchema" xmlns:p="http://schemas.microsoft.com/office/2006/metadata/properties" xmlns:ns2="f08f8e61-2993-460e-b4fe-d7fc3b5701c8" xmlns:ns3="7a664406-f515-4f9b-afbd-aad272832b31" targetNamespace="http://schemas.microsoft.com/office/2006/metadata/properties" ma:root="true" ma:fieldsID="177cbb33df699000dcc3d5c002c0ed40" ns2:_="" ns3:_="">
    <xsd:import namespace="f08f8e61-2993-460e-b4fe-d7fc3b5701c8"/>
    <xsd:import namespace="7a664406-f515-4f9b-afbd-aad272832b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f8e61-2993-460e-b4fe-d7fc3b5701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c379444-718f-4044-93bd-bdc834bc632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664406-f515-4f9b-afbd-aad272832b3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7ee1ef9-a598-4c5d-8eb0-b01f296d6f39}" ma:internalName="TaxCatchAll" ma:showField="CatchAllData" ma:web="7a664406-f515-4f9b-afbd-aad272832b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8f8e61-2993-460e-b4fe-d7fc3b5701c8">
      <Terms xmlns="http://schemas.microsoft.com/office/infopath/2007/PartnerControls"/>
    </lcf76f155ced4ddcb4097134ff3c332f>
    <TaxCatchAll xmlns="7a664406-f515-4f9b-afbd-aad272832b31" xsi:nil="true"/>
  </documentManagement>
</p:properties>
</file>

<file path=customXml/itemProps1.xml><?xml version="1.0" encoding="utf-8"?>
<ds:datastoreItem xmlns:ds="http://schemas.openxmlformats.org/officeDocument/2006/customXml" ds:itemID="{EFDC1E30-B7FC-4EB5-8F41-911DFC42D7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f8e61-2993-460e-b4fe-d7fc3b5701c8"/>
    <ds:schemaRef ds:uri="7a664406-f515-4f9b-afbd-aad272832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C496F-4649-4AAF-A60A-E91165BCEEEC}">
  <ds:schemaRefs>
    <ds:schemaRef ds:uri="http://schemas.microsoft.com/sharepoint/v3/contenttype/forms"/>
  </ds:schemaRefs>
</ds:datastoreItem>
</file>

<file path=customXml/itemProps3.xml><?xml version="1.0" encoding="utf-8"?>
<ds:datastoreItem xmlns:ds="http://schemas.openxmlformats.org/officeDocument/2006/customXml" ds:itemID="{2B126A85-1417-4BF2-9899-C0B8782B4431}">
  <ds:schemaRefs>
    <ds:schemaRef ds:uri="http://schemas.microsoft.com/office/infopath/2007/PartnerControls"/>
    <ds:schemaRef ds:uri="f08f8e61-2993-460e-b4fe-d7fc3b5701c8"/>
    <ds:schemaRef ds:uri="http://purl.org/dc/elements/1.1/"/>
    <ds:schemaRef ds:uri="http://www.w3.org/XML/1998/namespace"/>
    <ds:schemaRef ds:uri="7a664406-f515-4f9b-afbd-aad272832b31"/>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a1681294-4857-4624-8d04-edaddb44ee26}" enabled="0" method="" siteId="{a1681294-4857-4624-8d04-edaddb44ee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10.15.2024</vt:lpstr>
      <vt:lpstr>_NEW3</vt:lpstr>
      <vt:lpstr>_NEW4</vt:lpstr>
      <vt:lpstr>NEW!MVEC</vt:lpstr>
      <vt:lpstr>'NEW3'!MVEC</vt:lpstr>
      <vt:lpstr>'NEW4'!MVEC</vt:lpstr>
      <vt:lpstr>UPSHUR!MVEC</vt:lpstr>
      <vt:lpstr>NEW</vt:lpstr>
      <vt:lpstr>'10.15.2024'!Print_Area</vt:lpstr>
      <vt:lpstr>'10.15.2024'!Print_Titles</vt:lpstr>
      <vt:lpstr>UPSHUR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Wieczorek, Tracy</dc:creator>
  <cp:keywords/>
  <dc:description/>
  <cp:lastModifiedBy>Davis, Tracy C</cp:lastModifiedBy>
  <cp:revision/>
  <cp:lastPrinted>2024-10-15T16:41:09Z</cp:lastPrinted>
  <dcterms:created xsi:type="dcterms:W3CDTF">2022-12-09T15:42:36Z</dcterms:created>
  <dcterms:modified xsi:type="dcterms:W3CDTF">2024-10-15T16:41:57Z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0x010100410C63BCCC51714DA27636C1C9E5C108</vt:lpwstr>
  </property>
  <property fmtid="{D5CDD505-2E9C-101B-9397-08002B2CF9AE}" pid="3" name="MediaServiceImageTags">
    <vt:lpwstr/>
  </property>
</Properties>
</file>