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LSTSA01\HomeDirs$\TCD0N4T\PUCT\Reports\MCPR DUE BY 15th\"/>
    </mc:Choice>
  </mc:AlternateContent>
  <xr:revisionPtr revIDLastSave="0" documentId="13_ncr:1_{3883CFD1-9736-4DAC-B3AE-4196A9FB7A2F}" xr6:coauthVersionLast="47" xr6:coauthVersionMax="47" xr10:uidLastSave="{00000000-0000-0000-0000-000000000000}"/>
  <bookViews>
    <workbookView xWindow="-110" yWindow="-110" windowWidth="19420" windowHeight="1042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1.11.2023" sheetId="34" r:id="rId5"/>
  </sheets>
  <definedNames>
    <definedName name="_xlnm._FilterDatabase" localSheetId="4" hidden="1">'01.11.2023'!$A$1:$AF$1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'01.11.2023'!$A$2:$W$5</definedName>
    <definedName name="_xlnm.Print_Titles" localSheetId="4">'01.11.2023'!$1:$1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34" l="1"/>
  <c r="J6" i="34"/>
  <c r="X100" i="29"/>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K6" i="34" l="1"/>
  <c r="K7" i="34" s="1"/>
  <c r="AF2" i="3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<sst xmlns="http://schemas.openxmlformats.org/spreadsheetml/2006/main" count="231" uniqueCount="76">
  <si>
    <t>Final Actual Project Cost (Total)</t>
  </si>
  <si>
    <t>% Variance</t>
  </si>
  <si>
    <t>Percent Complete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</si>
  <si>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</si>
  <si>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</si>
  <si>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</si>
  <si>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</si>
  <si>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</si>
  <si>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</si>
  <si>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</si>
  <si>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</si>
  <si>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</si>
  <si>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</si>
  <si>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</si>
  <si>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</si>
  <si>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Finish Date (Construction Complete)</t>
  </si>
  <si>
    <t>Date Energized (If Applicable)</t>
  </si>
  <si>
    <t>Initial Estimated Project Cost (Total)</t>
  </si>
  <si>
    <t>Final Estimated Project Cost (Total)</t>
  </si>
  <si>
    <t>Total Estimated Cost of Projects Appearing in This Report:</t>
  </si>
  <si>
    <t>Project Count</t>
  </si>
  <si>
    <t>Completed</t>
  </si>
  <si>
    <t>Active</t>
  </si>
  <si>
    <t>Total</t>
  </si>
  <si>
    <t>Existing Voltage</t>
  </si>
  <si>
    <t>Upgraded or New Voltage</t>
  </si>
  <si>
    <t>Utility's Project Number</t>
  </si>
  <si>
    <t>Project Name</t>
  </si>
  <si>
    <t>Location (City/County)</t>
  </si>
  <si>
    <t>Description</t>
  </si>
  <si>
    <t>Estimated (or Actual) Start Date</t>
  </si>
  <si>
    <t>Actual Cost of  Projects  Completed This Month (Will Not Appear on Next Month Report):</t>
  </si>
  <si>
    <t>Estimated  Cost of Projects Completed This Month:</t>
  </si>
  <si>
    <t>Estimated Cost of Projects Remaining Active This Month:</t>
  </si>
  <si>
    <t>Last Month:</t>
  </si>
  <si>
    <t>Current minus last month:</t>
  </si>
  <si>
    <t>Cumulative Sum</t>
  </si>
  <si>
    <t>Estimated OR Actual Project Cost (SUBSTATION)</t>
  </si>
  <si>
    <t>Initial Estimated Project Cost</t>
  </si>
  <si>
    <t>Final Estimated Project Cost</t>
  </si>
  <si>
    <t>Final Actual Project Cost</t>
  </si>
  <si>
    <t>NA</t>
  </si>
  <si>
    <t>Reata Station to Roadrunner Crossing Wind 345 kV Transmission Line Project</t>
  </si>
  <si>
    <t>Eastland</t>
  </si>
  <si>
    <t>Pre-stressed spun concrete poles</t>
  </si>
  <si>
    <t>100-150</t>
  </si>
  <si>
    <t>Hill</t>
  </si>
  <si>
    <t>Twin-bundled 1590 kcmil "Falcon" ACSR</t>
  </si>
  <si>
    <t>150-200</t>
  </si>
  <si>
    <t xml:space="preserve">Twin-bundled 795 kcmil "Drake" ACSR </t>
  </si>
  <si>
    <t>LST2020001</t>
  </si>
  <si>
    <t>Transmission Line Costs - $3,420,000; Station Costs - $21,560,000</t>
  </si>
  <si>
    <t>LST2021002</t>
  </si>
  <si>
    <t>Liberty Station and Transmission Line Extension Project</t>
  </si>
  <si>
    <t>Construction of new 345 kV Liberty Station and new 0.8-mile 345 kV transmission line extension from end of existing Sam Switch to Hubbard Wind 345 kV Transmission Line to the Liberty Station</t>
  </si>
  <si>
    <t>Transmission Line - $1,522,200               Station Facilities - $15,072,900</t>
  </si>
  <si>
    <t>Pre-stressed spun concrete and steel poles</t>
  </si>
  <si>
    <t>25.101(c)(2) 25.101(c)(5)(A)
25.83(c)
25.198</t>
  </si>
  <si>
    <t xml:space="preserve">Extension of existing Sam Switch to Hubbard 345 kV Transmission Line to new Liberty 345 kV Station, which will interconnect both the Hubbard Wind and Waco Solar generation facilities. </t>
  </si>
  <si>
    <t>LST2021003</t>
  </si>
  <si>
    <t>LST2021004</t>
  </si>
  <si>
    <t>Liberty to Waco Solar 345 kV Transmission Line Project</t>
  </si>
  <si>
    <t>Hill and Limestone</t>
  </si>
  <si>
    <t>Eastland and Callahan</t>
  </si>
  <si>
    <t>Reata to Century Oak Wind 345 kV Transmission Line Project</t>
  </si>
  <si>
    <t>Construction of new, 3-mile 345 kV single circuit transmission line from Liberty Station to Waco Solar, LLC-owned collector station and interconnection facilities at Liberty Station; project to interconnect Waco Solar, LLC</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</si>
  <si>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</si>
  <si>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</si>
  <si>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$4,890,000; Station Costs - $1,660,000</t>
  </si>
  <si>
    <t>Transmission Line Costs - $6,340,000; Station Costs - $18,100,000</t>
  </si>
  <si>
    <t>CCN Notice of Approval issued 03/28/2022</t>
  </si>
  <si>
    <t>Construction of the new Reata 345 kV Station and new 2.3-mile 345 kV transmission line to the Roadrunner Crossing Wind, LLC collector station</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</si>
  <si>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</si>
  <si>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50910; PURA sec. 37.052(c)(1)(B)</t>
  </si>
  <si>
    <t>Transmission Line Costs - $3,630,000;
Station Costs - $13,370,000</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</si>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</sst>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4"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000000"/>
      <name val="Arial"/>
      <family val="2"/>
    </font>
    <font>
      <sz val="10"/>
      <color rgb="FF000000"/>
      <name val="Arial"/>
      <family val="2"/>
    </font>
    <font>
      <sz val="14"/>
      <color rgb="FFFF0000"/>
      <name val="Arial"/>
      <family val="2"/>
    </font>
    <font>
      <sz val="10"/>
      <name val="Arial"/>
      <family val="2"/>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s>
  <cellStyleXfs count="64">
    <xf numFmtId="0" fontId="0" fillId="0" borderId="0"/>
    <xf numFmtId="9" fontId="33" fillId="0" borderId="0" applyFont="0" applyFill="0" applyBorder="0" applyAlignment="0" applyProtection="0"/>
    <xf numFmtId="44" fontId="33" fillId="0" borderId="0" applyFont="0" applyFill="0" applyBorder="0" applyAlignment="0" applyProtection="0"/>
    <xf numFmtId="42"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3" fillId="0" borderId="0"/>
    <xf numFmtId="0" fontId="33" fillId="0" borderId="0"/>
    <xf numFmtId="0" fontId="33" fillId="0" borderId="0"/>
    <xf numFmtId="0" fontId="7" fillId="0" borderId="0"/>
    <xf numFmtId="0" fontId="33"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13">
    <xf numFmtId="0" fontId="0" fillId="0" borderId="0" xfId="0"/>
    <xf numFmtId="6" fontId="12" fillId="34" borderId="10" xfId="0" applyNumberFormat="1" applyFont="1" applyFill="1" applyBorder="1" applyAlignment="1" applyProtection="1">
      <alignment horizontal="center" vertical="center" wrapText="1"/>
      <protection locked="0"/>
    </xf>
    <xf numFmtId="9" fontId="32" fillId="0" borderId="10" xfId="0" applyNumberFormat="1" applyFont="1" applyBorder="1" applyAlignment="1">
      <alignment horizontal="center" vertical="center" wrapText="1"/>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30" fillId="0" borderId="10" xfId="0" applyFont="1" applyBorder="1" applyAlignment="1">
      <alignment horizontal="center" vertical="center" wrapText="1"/>
    </xf>
    <xf numFmtId="14" fontId="30" fillId="0" borderId="10" xfId="0" applyNumberFormat="1" applyFont="1" applyBorder="1" applyAlignment="1">
      <alignment horizontal="center" vertical="center" wrapText="1"/>
    </xf>
    <xf numFmtId="0" fontId="31" fillId="0" borderId="10" xfId="0" applyFont="1" applyBorder="1" applyAlignment="1">
      <alignment wrapText="1"/>
    </xf>
    <xf numFmtId="6" fontId="30" fillId="34" borderId="10" xfId="0" applyNumberFormat="1" applyFont="1" applyFill="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43" fontId="12" fillId="0" borderId="0" xfId="4" applyFont="1" applyAlignment="1">
      <alignment wrapText="1"/>
    </xf>
    <xf numFmtId="6" fontId="0" fillId="0" borderId="10" xfId="0" applyNumberFormat="1" applyBorder="1" applyAlignment="1">
      <alignment wrapText="1"/>
    </xf>
    <xf numFmtId="9" fontId="12" fillId="0" borderId="10" xfId="0" applyNumberFormat="1" applyFont="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activeCell="A6" sqref="A6:K63"/>
      <selection pane="topRight" activeCell="A6" sqref="A6:K63"/>
      <selection pane="bottomLeft" activeCell="A6" sqref="A6:K63"/>
      <selection pane="bottomRight" activeCell="A6" sqref="A6:K63"/>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5" customHeight="1" thickTop="1" x14ac:dyDescent="0.35">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5" customHeight="1" x14ac:dyDescent="0.35">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5" x14ac:dyDescent="0.35">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5" x14ac:dyDescent="0.35">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 x14ac:dyDescent="0.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5" x14ac:dyDescent="0.35">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5" x14ac:dyDescent="0.35">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5" x14ac:dyDescent="0.35">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5" x14ac:dyDescent="0.35">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5" x14ac:dyDescent="0.35">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5" x14ac:dyDescent="0.35">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5" x14ac:dyDescent="0.35">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5" x14ac:dyDescent="0.35">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5" x14ac:dyDescent="0.35">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5" x14ac:dyDescent="0.35">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5" x14ac:dyDescent="0.35">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5" x14ac:dyDescent="0.35">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5" x14ac:dyDescent="0.35">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5" x14ac:dyDescent="0.35">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5" x14ac:dyDescent="0.35">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5" x14ac:dyDescent="0.35">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5" x14ac:dyDescent="0.35">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5" x14ac:dyDescent="0.35">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5" x14ac:dyDescent="0.35">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5" x14ac:dyDescent="0.35">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5" x14ac:dyDescent="0.35">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5" x14ac:dyDescent="0.35">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5" x14ac:dyDescent="0.35">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5" x14ac:dyDescent="0.35">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5" x14ac:dyDescent="0.35">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5" x14ac:dyDescent="0.35">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5" x14ac:dyDescent="0.35">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5" x14ac:dyDescent="0.35">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5" x14ac:dyDescent="0.35">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5" x14ac:dyDescent="0.35">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5" x14ac:dyDescent="0.35">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5" x14ac:dyDescent="0.35">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5" x14ac:dyDescent="0.35">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5" x14ac:dyDescent="0.35">
      <c r="A40" s="9"/>
      <c r="B40" s="9"/>
      <c r="C40" s="9"/>
      <c r="D40" s="9"/>
      <c r="E40" s="11"/>
      <c r="F40" s="11"/>
      <c r="G40" s="12"/>
      <c r="H40" s="13"/>
      <c r="I40" s="14"/>
      <c r="J40" s="14"/>
      <c r="K40" s="9"/>
      <c r="L40" s="9"/>
      <c r="M40" s="9"/>
      <c r="N40" s="9"/>
      <c r="O40" s="9"/>
      <c r="P40" s="9"/>
      <c r="Q40" s="9"/>
      <c r="R40" s="9"/>
      <c r="S40" s="9"/>
      <c r="T40" s="9"/>
      <c r="U40" s="9"/>
      <c r="V40" s="5"/>
      <c r="W40" s="5"/>
      <c r="X40" s="5"/>
    </row>
    <row r="41" spans="1:26" ht="15.5" x14ac:dyDescent="0.35">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5" x14ac:dyDescent="0.35">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5" x14ac:dyDescent="0.35">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5" x14ac:dyDescent="0.35">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5" x14ac:dyDescent="0.35">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5" x14ac:dyDescent="0.35">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5" x14ac:dyDescent="0.35">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5" x14ac:dyDescent="0.35">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5" x14ac:dyDescent="0.35">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5" x14ac:dyDescent="0.35">
      <c r="V50" s="5"/>
      <c r="W50" s="5"/>
      <c r="X50" s="5"/>
    </row>
    <row r="51" spans="1:24" ht="15.5" x14ac:dyDescent="0.35">
      <c r="V51" s="5"/>
      <c r="W51" s="5"/>
      <c r="X51" s="5"/>
    </row>
    <row r="52" spans="1:24" ht="15.5" x14ac:dyDescent="0.35">
      <c r="V52" s="5"/>
      <c r="W52" s="5"/>
      <c r="X52" s="5"/>
    </row>
    <row r="53" spans="1:24" ht="15.5" x14ac:dyDescent="0.35">
      <c r="V53" s="5"/>
      <c r="W53" s="5"/>
      <c r="X53" s="5"/>
    </row>
    <row r="54" spans="1:24" ht="15.5" x14ac:dyDescent="0.35">
      <c r="V54" s="5"/>
      <c r="W54" s="5"/>
      <c r="X54" s="5"/>
    </row>
    <row r="55" spans="1:24" ht="15.5" x14ac:dyDescent="0.35">
      <c r="V55" s="5"/>
      <c r="W55" s="5"/>
      <c r="X55" s="5"/>
    </row>
    <row r="99" spans="24:30" ht="62.5" x14ac:dyDescent="0.25">
      <c r="X99" s="27" t="s">
        <v>31</v>
      </c>
      <c r="Y99" s="27" t="s">
        <v>32</v>
      </c>
      <c r="Z99" s="27" t="s">
        <v>33</v>
      </c>
      <c r="AA99" s="27" t="s">
        <v>19</v>
      </c>
    </row>
    <row r="100" spans="24:30" ht="18" x14ac:dyDescent="0.4">
      <c r="X100" s="28">
        <f>SUM(J2:J498)</f>
        <v>0</v>
      </c>
      <c r="Y100" s="29">
        <f>SUM(Y2:Y99)</f>
        <v>0</v>
      </c>
      <c r="Z100" s="29">
        <f>SUM(Z2:Z99)</f>
        <v>0</v>
      </c>
      <c r="AA100" s="29">
        <f>SUM(Y100:Z100)</f>
        <v>0</v>
      </c>
    </row>
    <row r="101" spans="24:30" ht="13" thickBot="1" x14ac:dyDescent="0.3"/>
    <row r="102" spans="24:30" ht="18" x14ac:dyDescent="0.4">
      <c r="Y102" s="30">
        <f>COUNTIF(Y2:Y99,"&gt;0")</f>
        <v>0</v>
      </c>
      <c r="Z102" s="31">
        <f>COUNTIF(Z2:Z99,"&gt;0")</f>
        <v>0</v>
      </c>
      <c r="AA102" s="31">
        <f>SUM(Y102:Z102)</f>
        <v>0</v>
      </c>
      <c r="AB102" s="32" t="s">
        <v>20</v>
      </c>
      <c r="AC102" s="33"/>
      <c r="AD102" s="34"/>
    </row>
    <row r="103" spans="24:30" ht="16" thickBot="1" x14ac:dyDescent="0.4">
      <c r="Y103" s="35" t="s">
        <v>21</v>
      </c>
      <c r="Z103" s="36" t="s">
        <v>22</v>
      </c>
      <c r="AA103" s="36" t="s">
        <v>23</v>
      </c>
      <c r="AB103" s="37"/>
      <c r="AC103" s="37"/>
      <c r="AD103" s="38"/>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sqref="A1:Z95"/>
      <selection pane="topRight" sqref="A1:Z95"/>
      <selection pane="bottomLeft" sqref="A1:Z95"/>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5" customHeight="1" thickTop="1" x14ac:dyDescent="0.35">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5" customHeight="1" x14ac:dyDescent="0.35">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5" x14ac:dyDescent="0.35">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5" x14ac:dyDescent="0.35">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 x14ac:dyDescent="0.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5" x14ac:dyDescent="0.35">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5" x14ac:dyDescent="0.35">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5" x14ac:dyDescent="0.35">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5" x14ac:dyDescent="0.35">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5" x14ac:dyDescent="0.35">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5" x14ac:dyDescent="0.35">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5" x14ac:dyDescent="0.35">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5" x14ac:dyDescent="0.35">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5" x14ac:dyDescent="0.35">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5" x14ac:dyDescent="0.35">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5" x14ac:dyDescent="0.35">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5" x14ac:dyDescent="0.35">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5" x14ac:dyDescent="0.35">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5" x14ac:dyDescent="0.35">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5" x14ac:dyDescent="0.35">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5" x14ac:dyDescent="0.35">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5" x14ac:dyDescent="0.35">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5" x14ac:dyDescent="0.35">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5" x14ac:dyDescent="0.35">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5" x14ac:dyDescent="0.35">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5" x14ac:dyDescent="0.35">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5" x14ac:dyDescent="0.35">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5" x14ac:dyDescent="0.35">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5" x14ac:dyDescent="0.35">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5" x14ac:dyDescent="0.35">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5" x14ac:dyDescent="0.35">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5" x14ac:dyDescent="0.35">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5" x14ac:dyDescent="0.35">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5" x14ac:dyDescent="0.35">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5" x14ac:dyDescent="0.35">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5" x14ac:dyDescent="0.35">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5" x14ac:dyDescent="0.35">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5" x14ac:dyDescent="0.35">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5" x14ac:dyDescent="0.35">
      <c r="A40" s="9"/>
      <c r="B40" s="9"/>
      <c r="C40" s="9"/>
      <c r="D40" s="9"/>
      <c r="E40" s="11"/>
      <c r="F40" s="11"/>
      <c r="G40" s="12"/>
      <c r="H40" s="13"/>
      <c r="I40" s="14"/>
      <c r="J40" s="14"/>
      <c r="K40" s="9"/>
      <c r="L40" s="9"/>
      <c r="M40" s="9"/>
      <c r="N40" s="9"/>
      <c r="O40" s="9"/>
      <c r="P40" s="9"/>
      <c r="Q40" s="9"/>
      <c r="R40" s="9"/>
      <c r="S40" s="9"/>
      <c r="T40" s="9"/>
      <c r="U40" s="9"/>
      <c r="V40" s="5"/>
      <c r="W40" s="5"/>
      <c r="X40" s="5"/>
    </row>
    <row r="41" spans="1:26" ht="15.5" x14ac:dyDescent="0.35">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5" x14ac:dyDescent="0.35">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5" x14ac:dyDescent="0.35">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5" x14ac:dyDescent="0.35">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5" x14ac:dyDescent="0.35">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5" x14ac:dyDescent="0.35">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5" x14ac:dyDescent="0.35">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5" x14ac:dyDescent="0.35">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5" x14ac:dyDescent="0.35">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5" x14ac:dyDescent="0.35">
      <c r="V50" s="5"/>
      <c r="W50" s="5"/>
      <c r="X50" s="5"/>
    </row>
    <row r="51" spans="1:24" ht="15.5" x14ac:dyDescent="0.35">
      <c r="V51" s="5"/>
      <c r="W51" s="5"/>
      <c r="X51" s="5"/>
    </row>
    <row r="52" spans="1:24" ht="15.5" x14ac:dyDescent="0.35">
      <c r="V52" s="5"/>
      <c r="W52" s="5"/>
      <c r="X52" s="5"/>
    </row>
    <row r="53" spans="1:24" ht="15.5" x14ac:dyDescent="0.35">
      <c r="V53" s="5"/>
      <c r="W53" s="5"/>
      <c r="X53" s="5"/>
    </row>
    <row r="54" spans="1:24" ht="15.5" x14ac:dyDescent="0.35">
      <c r="V54" s="5"/>
      <c r="W54" s="5"/>
      <c r="X54" s="5"/>
    </row>
    <row r="55" spans="1:24" ht="15.5" x14ac:dyDescent="0.35">
      <c r="V55" s="5"/>
      <c r="W55" s="5"/>
      <c r="X55" s="5"/>
    </row>
    <row r="99" spans="24:30" ht="62.5" x14ac:dyDescent="0.25">
      <c r="X99" s="27" t="s">
        <v>31</v>
      </c>
      <c r="Y99" s="27" t="s">
        <v>32</v>
      </c>
      <c r="Z99" s="27" t="s">
        <v>33</v>
      </c>
      <c r="AA99" s="27" t="s">
        <v>19</v>
      </c>
    </row>
    <row r="100" spans="24:30" ht="18" x14ac:dyDescent="0.4">
      <c r="X100" s="28">
        <f>SUM(J2:J498)</f>
        <v>0</v>
      </c>
      <c r="Y100" s="29">
        <f>SUM(Y2:Y99)</f>
        <v>0</v>
      </c>
      <c r="Z100" s="29">
        <f>SUM(Z2:Z99)</f>
        <v>0</v>
      </c>
      <c r="AA100" s="29">
        <f>SUM(Y100:Z100)</f>
        <v>0</v>
      </c>
    </row>
    <row r="101" spans="24:30" ht="13" thickBot="1" x14ac:dyDescent="0.3"/>
    <row r="102" spans="24:30" ht="18" x14ac:dyDescent="0.4">
      <c r="Y102" s="30">
        <f>COUNTIF(Y2:Y99,"&gt;0")</f>
        <v>0</v>
      </c>
      <c r="Z102" s="31">
        <f>COUNTIF(Z2:Z99,"&gt;0")</f>
        <v>0</v>
      </c>
      <c r="AA102" s="31">
        <f>SUM(Y102:Z102)</f>
        <v>0</v>
      </c>
      <c r="AB102" s="32" t="s">
        <v>20</v>
      </c>
      <c r="AC102" s="33"/>
      <c r="AD102" s="34"/>
    </row>
    <row r="103" spans="24:30" ht="16" thickBot="1" x14ac:dyDescent="0.4">
      <c r="Y103" s="35" t="s">
        <v>21</v>
      </c>
      <c r="Z103" s="36" t="s">
        <v>22</v>
      </c>
      <c r="AA103" s="36" t="s">
        <v>23</v>
      </c>
      <c r="AB103" s="37"/>
      <c r="AC103" s="37"/>
      <c r="AD103" s="38"/>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sqref="A1:Z95"/>
      <selection pane="topRight" sqref="A1:Z95"/>
      <selection pane="bottomLeft" sqref="A1:Z95"/>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5" customHeight="1" thickTop="1" x14ac:dyDescent="0.35">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5" customHeight="1" x14ac:dyDescent="0.35">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5" x14ac:dyDescent="0.35">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5" x14ac:dyDescent="0.35">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 x14ac:dyDescent="0.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5" x14ac:dyDescent="0.35">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5" x14ac:dyDescent="0.35">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5" x14ac:dyDescent="0.35">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5" x14ac:dyDescent="0.35">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5" x14ac:dyDescent="0.35">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5" x14ac:dyDescent="0.35">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5" x14ac:dyDescent="0.35">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5" x14ac:dyDescent="0.35">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5" x14ac:dyDescent="0.35">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5" x14ac:dyDescent="0.35">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5" x14ac:dyDescent="0.35">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5" x14ac:dyDescent="0.35">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5" x14ac:dyDescent="0.35">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5" x14ac:dyDescent="0.35">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5" x14ac:dyDescent="0.35">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5" x14ac:dyDescent="0.35">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5" x14ac:dyDescent="0.35">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5" x14ac:dyDescent="0.35">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5" x14ac:dyDescent="0.35">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5" x14ac:dyDescent="0.35">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5" x14ac:dyDescent="0.35">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5" x14ac:dyDescent="0.35">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5" x14ac:dyDescent="0.35">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5" x14ac:dyDescent="0.35">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5" x14ac:dyDescent="0.35">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5" x14ac:dyDescent="0.35">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5" x14ac:dyDescent="0.35">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5" x14ac:dyDescent="0.35">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5" x14ac:dyDescent="0.35">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5" x14ac:dyDescent="0.35">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5" x14ac:dyDescent="0.35">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5" x14ac:dyDescent="0.35">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5" x14ac:dyDescent="0.35">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5" x14ac:dyDescent="0.35">
      <c r="A40" s="9"/>
      <c r="B40" s="9"/>
      <c r="C40" s="9"/>
      <c r="D40" s="9"/>
      <c r="E40" s="11"/>
      <c r="F40" s="11"/>
      <c r="G40" s="12"/>
      <c r="H40" s="13"/>
      <c r="I40" s="14"/>
      <c r="J40" s="14"/>
      <c r="K40" s="9"/>
      <c r="L40" s="9"/>
      <c r="M40" s="9"/>
      <c r="N40" s="9"/>
      <c r="O40" s="9"/>
      <c r="P40" s="9"/>
      <c r="Q40" s="9"/>
      <c r="R40" s="9"/>
      <c r="S40" s="9"/>
      <c r="T40" s="9"/>
      <c r="U40" s="9"/>
      <c r="V40" s="5"/>
      <c r="W40" s="5"/>
      <c r="X40" s="5"/>
    </row>
    <row r="41" spans="1:26" ht="15.5" x14ac:dyDescent="0.35">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5" x14ac:dyDescent="0.35">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5" x14ac:dyDescent="0.35">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5" x14ac:dyDescent="0.35">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5" x14ac:dyDescent="0.35">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5" x14ac:dyDescent="0.35">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5" x14ac:dyDescent="0.35">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5" x14ac:dyDescent="0.35">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5" x14ac:dyDescent="0.35">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5" x14ac:dyDescent="0.35">
      <c r="V50" s="5"/>
      <c r="W50" s="5"/>
      <c r="X50" s="5"/>
    </row>
    <row r="51" spans="1:24" ht="15.5" x14ac:dyDescent="0.35">
      <c r="V51" s="5"/>
      <c r="W51" s="5"/>
      <c r="X51" s="5"/>
    </row>
    <row r="52" spans="1:24" ht="15.5" x14ac:dyDescent="0.35">
      <c r="V52" s="5"/>
      <c r="W52" s="5"/>
      <c r="X52" s="5"/>
    </row>
    <row r="53" spans="1:24" ht="15.5" x14ac:dyDescent="0.35">
      <c r="V53" s="5"/>
      <c r="W53" s="5"/>
      <c r="X53" s="5"/>
    </row>
    <row r="54" spans="1:24" ht="15.5" x14ac:dyDescent="0.35">
      <c r="V54" s="5"/>
      <c r="W54" s="5"/>
      <c r="X54" s="5"/>
    </row>
    <row r="55" spans="1:24" ht="15.5" x14ac:dyDescent="0.35">
      <c r="V55" s="5"/>
      <c r="W55" s="5"/>
      <c r="X55" s="5"/>
    </row>
    <row r="99" spans="24:30" ht="62.5" x14ac:dyDescent="0.25">
      <c r="X99" s="27" t="s">
        <v>31</v>
      </c>
      <c r="Y99" s="27" t="s">
        <v>32</v>
      </c>
      <c r="Z99" s="27" t="s">
        <v>33</v>
      </c>
      <c r="AA99" s="27" t="s">
        <v>19</v>
      </c>
    </row>
    <row r="100" spans="24:30" ht="18" x14ac:dyDescent="0.4">
      <c r="X100" s="28">
        <f>SUM(J2:J498)</f>
        <v>0</v>
      </c>
      <c r="Y100" s="29">
        <f>SUM(Y2:Y99)</f>
        <v>0</v>
      </c>
      <c r="Z100" s="29">
        <f>SUM(Z2:Z99)</f>
        <v>0</v>
      </c>
      <c r="AA100" s="29">
        <f>SUM(Y100:Z100)</f>
        <v>0</v>
      </c>
    </row>
    <row r="101" spans="24:30" ht="13" thickBot="1" x14ac:dyDescent="0.3"/>
    <row r="102" spans="24:30" ht="18" x14ac:dyDescent="0.4">
      <c r="Y102" s="30">
        <f>COUNTIF(Y2:Y99,"&gt;0")</f>
        <v>0</v>
      </c>
      <c r="Z102" s="31">
        <f>COUNTIF(Z2:Z99,"&gt;0")</f>
        <v>0</v>
      </c>
      <c r="AA102" s="31">
        <f>SUM(Y102:Z102)</f>
        <v>0</v>
      </c>
      <c r="AB102" s="32" t="s">
        <v>20</v>
      </c>
      <c r="AC102" s="33"/>
      <c r="AD102" s="34"/>
    </row>
    <row r="103" spans="24:30" ht="16" thickBot="1" x14ac:dyDescent="0.4">
      <c r="Y103" s="35" t="s">
        <v>21</v>
      </c>
      <c r="Z103" s="36" t="s">
        <v>22</v>
      </c>
      <c r="AA103" s="36" t="s">
        <v>23</v>
      </c>
      <c r="AB103" s="37"/>
      <c r="AC103" s="37"/>
      <c r="AD103" s="38"/>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activeCell="A6" sqref="A6:K63"/>
      <selection pane="topRight" activeCell="A6" sqref="A6:K63"/>
      <selection pane="bottomLeft" activeCell="A6" sqref="A6:K63"/>
      <selection pane="bottomRight" sqref="A1:Z95"/>
    </sheetView>
  </sheetViews>
  <sheetFormatPr defaultColWidth="8.7265625" defaultRowHeight="12.5" x14ac:dyDescent="0.25"/>
  <cols>
    <col min="1" max="1" width="17.1796875" customWidth="1"/>
    <col min="2" max="2" width="34.81640625" customWidth="1"/>
    <col min="3" max="3" width="18" customWidth="1"/>
    <col min="4" max="4" width="30.54296875" customWidth="1"/>
    <col min="5" max="5" width="16.453125" customWidth="1"/>
    <col min="6" max="6" width="15.453125" customWidth="1"/>
    <col min="7" max="7" width="12" customWidth="1"/>
    <col min="8" max="8" width="22" customWidth="1"/>
    <col min="9" max="9" width="16.54296875" customWidth="1"/>
    <col min="10" max="10" width="14" customWidth="1"/>
    <col min="12" max="12" width="21.54296875" customWidth="1"/>
    <col min="13" max="13" width="18.54296875" customWidth="1"/>
    <col min="14" max="14" width="11.54296875" customWidth="1"/>
    <col min="15" max="15" width="12" customWidth="1"/>
    <col min="16" max="16" width="10.81640625" customWidth="1"/>
    <col min="17" max="17" width="15.54296875" customWidth="1"/>
    <col min="18" max="18" width="12" customWidth="1"/>
    <col min="19" max="19" width="10.81640625" customWidth="1"/>
    <col min="20" max="20" width="10" customWidth="1"/>
    <col min="21" max="21" width="11.54296875" customWidth="1"/>
    <col min="22" max="22" width="21.1796875" customWidth="1"/>
    <col min="23" max="23" width="36.81640625" customWidth="1"/>
    <col min="24" max="24" width="25.453125" customWidth="1"/>
    <col min="25" max="25" width="14.81640625" customWidth="1"/>
    <col min="26" max="26" width="14.453125" customWidth="1"/>
    <col min="27" max="27" width="17.1796875" customWidth="1"/>
    <col min="28" max="28" width="15.453125" customWidth="1"/>
    <col min="30" max="30" width="11.54296875" customWidth="1"/>
  </cols>
  <sheetData>
    <row r="1" spans="1:32" ht="86.25" customHeight="1" thickBot="1" x14ac:dyDescent="0.4">
      <c r="A1" s="76" t="s">
        <v>26</v>
      </c>
      <c r="B1" s="77" t="s">
        <v>27</v>
      </c>
      <c r="C1" s="77" t="s">
        <v>28</v>
      </c>
      <c r="D1" s="77" t="s">
        <v>29</v>
      </c>
      <c r="E1" s="78" t="s">
        <v>30</v>
      </c>
      <c r="F1" s="78" t="s">
        <v>15</v>
      </c>
      <c r="G1" s="78" t="s">
        <v>16</v>
      </c>
      <c r="H1" s="79" t="s">
        <v>38</v>
      </c>
      <c r="I1" s="79" t="s">
        <v>39</v>
      </c>
      <c r="J1" s="79" t="s">
        <v>40</v>
      </c>
      <c r="K1" s="80" t="s">
        <v>1</v>
      </c>
      <c r="L1" s="80" t="s">
        <v>2</v>
      </c>
      <c r="M1" s="80" t="s">
        <v>24</v>
      </c>
      <c r="N1" s="80" t="s">
        <v>25</v>
      </c>
      <c r="O1" s="81" t="s">
        <v>3</v>
      </c>
      <c r="P1" s="77" t="s">
        <v>4</v>
      </c>
      <c r="Q1" s="77" t="s">
        <v>5</v>
      </c>
      <c r="R1" s="77" t="s">
        <v>6</v>
      </c>
      <c r="S1" s="81" t="s">
        <v>7</v>
      </c>
      <c r="T1" s="77" t="s">
        <v>8</v>
      </c>
      <c r="U1" s="81" t="s">
        <v>9</v>
      </c>
      <c r="V1" s="77" t="s">
        <v>10</v>
      </c>
      <c r="W1" s="82" t="s">
        <v>11</v>
      </c>
      <c r="X1" s="39" t="s">
        <v>12</v>
      </c>
      <c r="Y1" s="39" t="s">
        <v>13</v>
      </c>
      <c r="Z1" s="39" t="s">
        <v>14</v>
      </c>
      <c r="AA1" s="40" t="s">
        <v>37</v>
      </c>
      <c r="AD1" t="s">
        <v>34</v>
      </c>
      <c r="AE1" s="41" t="s">
        <v>35</v>
      </c>
      <c r="AF1" s="41" t="s">
        <v>36</v>
      </c>
    </row>
    <row r="2" spans="1:32" ht="87.25" customHeight="1" thickTop="1" x14ac:dyDescent="0.35">
      <c r="A2" s="69"/>
      <c r="B2" s="65"/>
      <c r="C2" s="65"/>
      <c r="D2" s="65"/>
      <c r="E2" s="62"/>
      <c r="F2" s="62"/>
      <c r="G2" s="62"/>
      <c r="H2" s="85"/>
      <c r="I2" s="63"/>
      <c r="J2" s="63"/>
      <c r="K2" s="61"/>
      <c r="L2" s="61"/>
      <c r="M2" s="64"/>
      <c r="N2" s="86"/>
      <c r="O2" s="66"/>
      <c r="P2" s="67"/>
      <c r="Q2" s="67"/>
      <c r="R2" s="68"/>
      <c r="S2" s="68"/>
      <c r="T2" s="68"/>
      <c r="U2" s="68"/>
      <c r="V2" s="67"/>
      <c r="W2" s="55"/>
      <c r="X2" s="4">
        <f>IF(I2&gt;0,I2,H2)</f>
        <v>0</v>
      </c>
      <c r="Y2" s="5">
        <f>IF(Z2=0,X2,0)</f>
        <v>0</v>
      </c>
      <c r="Z2" s="5">
        <f>IF(J2&gt;0,0,X2)</f>
        <v>0</v>
      </c>
      <c r="AA2" s="6"/>
      <c r="AD2" s="42" t="e">
        <v>#N/A</v>
      </c>
      <c r="AE2" s="43" t="e">
        <f>X2-AD2</f>
        <v>#N/A</v>
      </c>
      <c r="AF2" s="43" t="e">
        <f>SUM($AE$2:AE2)</f>
        <v>#N/A</v>
      </c>
    </row>
    <row r="3" spans="1:32" ht="85" customHeight="1" x14ac:dyDescent="0.35">
      <c r="A3" s="69"/>
      <c r="B3" s="65"/>
      <c r="C3" s="65"/>
      <c r="D3" s="65"/>
      <c r="E3" s="62"/>
      <c r="F3" s="62"/>
      <c r="G3" s="62"/>
      <c r="H3" s="85"/>
      <c r="I3" s="63"/>
      <c r="J3" s="63"/>
      <c r="K3" s="61"/>
      <c r="L3" s="61"/>
      <c r="M3" s="64"/>
      <c r="N3" s="86"/>
      <c r="O3" s="66"/>
      <c r="P3" s="67"/>
      <c r="Q3" s="67"/>
      <c r="R3" s="68"/>
      <c r="S3" s="68"/>
      <c r="T3" s="68"/>
      <c r="U3" s="68"/>
      <c r="V3" s="67"/>
      <c r="W3" s="55"/>
      <c r="X3" s="4">
        <f t="shared" ref="X3:X11" si="0">IF(I3&gt;0,I3,H3)</f>
        <v>0</v>
      </c>
      <c r="Y3" s="5">
        <f t="shared" ref="Y3:Y11" si="1">IF(Z3=0,X3,0)</f>
        <v>0</v>
      </c>
      <c r="Z3" s="5">
        <f t="shared" ref="Z3:Z11" si="2">IF(J3&gt;0,0,X3)</f>
        <v>0</v>
      </c>
      <c r="AD3" s="42" t="e">
        <v>#N/A</v>
      </c>
      <c r="AE3" s="43" t="e">
        <f>X3-AD3</f>
        <v>#N/A</v>
      </c>
      <c r="AF3" s="43" t="e">
        <f>SUM($AE$2:AE3)</f>
        <v>#N/A</v>
      </c>
    </row>
    <row r="4" spans="1:32" ht="15.5" x14ac:dyDescent="0.35">
      <c r="A4" s="72"/>
      <c r="B4" s="71"/>
      <c r="C4" s="71"/>
      <c r="D4" s="71"/>
      <c r="E4" s="73"/>
      <c r="F4" s="73"/>
      <c r="G4" s="73"/>
      <c r="H4" s="83"/>
      <c r="I4" s="70"/>
      <c r="J4" s="70"/>
      <c r="K4" s="51"/>
      <c r="L4" s="51"/>
      <c r="M4" s="52"/>
      <c r="N4" s="52"/>
      <c r="O4" s="53"/>
      <c r="P4" s="3"/>
      <c r="Q4" s="3"/>
      <c r="R4" s="54"/>
      <c r="S4" s="53"/>
      <c r="T4" s="56"/>
      <c r="U4" s="53"/>
      <c r="V4" s="3"/>
      <c r="W4" s="55"/>
      <c r="X4" s="4">
        <f t="shared" si="0"/>
        <v>0</v>
      </c>
      <c r="Y4" s="5">
        <f t="shared" si="1"/>
        <v>0</v>
      </c>
      <c r="Z4" s="5">
        <f t="shared" si="2"/>
        <v>0</v>
      </c>
      <c r="AD4" s="42" t="e">
        <v>#N/A</v>
      </c>
      <c r="AE4" s="43" t="e">
        <f>X4-AD4</f>
        <v>#N/A</v>
      </c>
      <c r="AF4" s="43" t="e">
        <f>SUM($AE$2:AE4)</f>
        <v>#N/A</v>
      </c>
    </row>
    <row r="5" spans="1:32" ht="15.5" x14ac:dyDescent="0.35">
      <c r="A5" s="72"/>
      <c r="B5" s="71"/>
      <c r="C5" s="71"/>
      <c r="D5" s="71"/>
      <c r="E5" s="73"/>
      <c r="F5" s="73"/>
      <c r="G5" s="73"/>
      <c r="H5" s="83"/>
      <c r="I5" s="70"/>
      <c r="J5" s="70"/>
      <c r="K5" s="51"/>
      <c r="L5" s="51"/>
      <c r="M5" s="52"/>
      <c r="N5" s="52"/>
      <c r="O5" s="53"/>
      <c r="P5" s="3"/>
      <c r="Q5" s="3"/>
      <c r="R5" s="54"/>
      <c r="S5" s="53"/>
      <c r="T5" s="56"/>
      <c r="U5" s="53"/>
      <c r="V5" s="3"/>
      <c r="W5" s="55"/>
      <c r="X5" s="4">
        <f t="shared" si="0"/>
        <v>0</v>
      </c>
      <c r="Y5" s="5">
        <f t="shared" si="1"/>
        <v>0</v>
      </c>
      <c r="Z5" s="5">
        <f t="shared" si="2"/>
        <v>0</v>
      </c>
      <c r="AD5" s="42" t="e">
        <v>#N/A</v>
      </c>
      <c r="AE5" s="43" t="e">
        <f>X5-AD5</f>
        <v>#N/A</v>
      </c>
      <c r="AF5" s="43" t="e">
        <f>SUM($AE$2:AE5)</f>
        <v>#N/A</v>
      </c>
    </row>
    <row r="6" spans="1:32" ht="23" x14ac:dyDescent="0.5">
      <c r="A6" s="84"/>
      <c r="C6" s="21"/>
      <c r="D6" s="87"/>
      <c r="E6" s="22"/>
      <c r="F6" s="57"/>
      <c r="G6" s="57"/>
      <c r="H6" s="13"/>
      <c r="I6" s="13"/>
      <c r="J6" s="13"/>
      <c r="K6" s="23"/>
      <c r="L6" s="23"/>
      <c r="M6" s="44"/>
      <c r="N6" s="44"/>
      <c r="O6" s="45"/>
      <c r="P6" s="25"/>
      <c r="Q6" s="25"/>
      <c r="R6" s="25"/>
      <c r="S6" s="45"/>
      <c r="T6" s="26"/>
      <c r="U6" s="45"/>
      <c r="V6" s="25"/>
      <c r="W6" s="8"/>
      <c r="X6" s="4">
        <f t="shared" si="0"/>
        <v>0</v>
      </c>
      <c r="Y6" s="5">
        <f t="shared" si="1"/>
        <v>0</v>
      </c>
      <c r="Z6" s="5">
        <f t="shared" si="2"/>
        <v>0</v>
      </c>
      <c r="AD6" s="42" t="e">
        <v>#N/A</v>
      </c>
      <c r="AE6" s="43" t="e">
        <f>X6-AD6</f>
        <v>#N/A</v>
      </c>
      <c r="AF6" s="43" t="e">
        <f>SUM($AE$2:AE6)</f>
        <v>#N/A</v>
      </c>
    </row>
    <row r="7" spans="1:32" ht="15.5" x14ac:dyDescent="0.35">
      <c r="A7" s="21"/>
      <c r="B7" s="21"/>
      <c r="C7" s="21"/>
      <c r="D7" s="21"/>
      <c r="E7" s="57"/>
      <c r="F7" s="57"/>
      <c r="G7" s="57"/>
      <c r="H7" s="57"/>
      <c r="I7" s="13"/>
      <c r="J7" s="13"/>
      <c r="K7" s="23"/>
      <c r="L7" s="23"/>
      <c r="M7" s="44"/>
      <c r="N7" s="44"/>
      <c r="O7" s="45"/>
      <c r="P7" s="25"/>
      <c r="Q7" s="25"/>
      <c r="R7" s="25"/>
      <c r="S7" s="45"/>
      <c r="T7" s="26"/>
      <c r="U7" s="45"/>
      <c r="V7" s="25"/>
      <c r="W7" s="7"/>
      <c r="X7" s="4">
        <f t="shared" si="0"/>
        <v>0</v>
      </c>
      <c r="Y7" s="5">
        <f t="shared" si="1"/>
        <v>0</v>
      </c>
      <c r="Z7" s="5">
        <f t="shared" si="2"/>
        <v>0</v>
      </c>
    </row>
    <row r="8" spans="1:32" ht="15.5" x14ac:dyDescent="0.35">
      <c r="A8" s="21"/>
      <c r="B8" s="21"/>
      <c r="C8" s="74"/>
      <c r="D8" s="21"/>
      <c r="E8" s="57"/>
      <c r="F8" s="57"/>
      <c r="G8" s="57"/>
      <c r="H8" s="57"/>
      <c r="I8" s="13"/>
      <c r="J8" s="13"/>
      <c r="K8" s="23"/>
      <c r="L8" s="23"/>
      <c r="M8" s="44"/>
      <c r="N8" s="44"/>
      <c r="O8" s="45"/>
      <c r="P8" s="25"/>
      <c r="Q8" s="25"/>
      <c r="R8" s="25"/>
      <c r="S8" s="45"/>
      <c r="T8" s="26"/>
      <c r="U8" s="45"/>
      <c r="V8" s="25"/>
      <c r="W8" s="7"/>
      <c r="X8" s="4">
        <f t="shared" si="0"/>
        <v>0</v>
      </c>
      <c r="Y8" s="5">
        <f t="shared" si="1"/>
        <v>0</v>
      </c>
      <c r="Z8" s="5">
        <f t="shared" si="2"/>
        <v>0</v>
      </c>
    </row>
    <row r="9" spans="1:32" ht="15.5" x14ac:dyDescent="0.35">
      <c r="A9" s="21"/>
      <c r="B9" s="21"/>
      <c r="C9" s="21"/>
      <c r="D9" s="21"/>
      <c r="E9" s="57"/>
      <c r="F9" s="57"/>
      <c r="G9" s="57"/>
      <c r="H9" s="57"/>
      <c r="I9" s="13"/>
      <c r="J9" s="13"/>
      <c r="K9" s="23"/>
      <c r="L9" s="23"/>
      <c r="M9" s="44"/>
      <c r="N9" s="44"/>
      <c r="O9" s="45"/>
      <c r="P9" s="25"/>
      <c r="Q9" s="25"/>
      <c r="R9" s="25"/>
      <c r="S9" s="45"/>
      <c r="T9" s="26"/>
      <c r="U9" s="45"/>
      <c r="V9" s="25"/>
      <c r="W9" s="7"/>
      <c r="X9" s="4">
        <f t="shared" si="0"/>
        <v>0</v>
      </c>
      <c r="Y9" s="5">
        <f t="shared" si="1"/>
        <v>0</v>
      </c>
      <c r="Z9" s="5">
        <f t="shared" si="2"/>
        <v>0</v>
      </c>
    </row>
    <row r="10" spans="1:32" ht="15.5" x14ac:dyDescent="0.35">
      <c r="A10" s="21"/>
      <c r="B10" s="21"/>
      <c r="C10" s="21"/>
      <c r="D10" s="21"/>
      <c r="E10" s="57"/>
      <c r="F10" s="57"/>
      <c r="G10" s="57"/>
      <c r="H10" s="57"/>
      <c r="I10" s="13"/>
      <c r="J10" s="13"/>
      <c r="K10" s="23"/>
      <c r="L10" s="23"/>
      <c r="M10" s="44"/>
      <c r="N10" s="44"/>
      <c r="O10" s="45"/>
      <c r="P10" s="25"/>
      <c r="Q10" s="25"/>
      <c r="R10" s="25"/>
      <c r="S10" s="45"/>
      <c r="T10" s="26"/>
      <c r="U10" s="45"/>
      <c r="V10" s="25"/>
      <c r="W10" s="7"/>
      <c r="X10" s="4">
        <f t="shared" si="0"/>
        <v>0</v>
      </c>
      <c r="Y10" s="5">
        <f t="shared" si="1"/>
        <v>0</v>
      </c>
      <c r="Z10" s="5">
        <f t="shared" si="2"/>
        <v>0</v>
      </c>
    </row>
    <row r="11" spans="1:32" ht="15.5" x14ac:dyDescent="0.35">
      <c r="A11" s="21"/>
      <c r="B11" s="21"/>
      <c r="C11" s="21"/>
      <c r="D11" s="21"/>
      <c r="E11" s="57"/>
      <c r="F11" s="57"/>
      <c r="G11" s="57"/>
      <c r="H11" s="57"/>
      <c r="I11" s="13"/>
      <c r="J11" s="13"/>
      <c r="K11" s="23"/>
      <c r="L11" s="23"/>
      <c r="M11" s="44"/>
      <c r="N11" s="44"/>
      <c r="O11" s="45"/>
      <c r="P11" s="25"/>
      <c r="Q11" s="25"/>
      <c r="R11" s="25"/>
      <c r="S11" s="45"/>
      <c r="T11" s="26"/>
      <c r="U11" s="45"/>
      <c r="V11" s="25"/>
      <c r="W11" s="7"/>
      <c r="X11" s="4">
        <f t="shared" si="0"/>
        <v>0</v>
      </c>
      <c r="Y11" s="5">
        <f t="shared" si="1"/>
        <v>0</v>
      </c>
      <c r="Z11" s="5">
        <f t="shared" si="2"/>
        <v>0</v>
      </c>
    </row>
    <row r="12" spans="1:32" ht="15.5" x14ac:dyDescent="0.35">
      <c r="A12" s="21"/>
      <c r="B12" s="21"/>
      <c r="C12" s="21"/>
      <c r="D12" s="21"/>
      <c r="E12" s="57"/>
      <c r="F12" s="57"/>
      <c r="G12" s="57"/>
      <c r="H12" s="57"/>
      <c r="I12" s="13"/>
      <c r="J12" s="13"/>
      <c r="K12" s="23"/>
      <c r="L12" s="23"/>
      <c r="M12" s="44"/>
      <c r="N12" s="44"/>
      <c r="O12" s="45"/>
      <c r="P12" s="25"/>
      <c r="Q12" s="25"/>
      <c r="R12" s="25"/>
      <c r="S12" s="45"/>
      <c r="T12" s="26"/>
      <c r="U12" s="45"/>
      <c r="V12" s="25"/>
      <c r="W12" s="7"/>
      <c r="X12" s="7"/>
      <c r="Y12" s="5" t="str">
        <f t="shared" ref="Y12:Y22" si="3">IF(L12=100%,IF(J12&gt;0,I12,""),"")</f>
        <v/>
      </c>
      <c r="Z12" s="5"/>
    </row>
    <row r="13" spans="1:32" ht="15.5" x14ac:dyDescent="0.35">
      <c r="A13" s="21"/>
      <c r="B13" s="21"/>
      <c r="C13" s="21"/>
      <c r="D13" s="21"/>
      <c r="E13" s="57"/>
      <c r="F13" s="57"/>
      <c r="G13" s="13"/>
      <c r="H13" s="13"/>
      <c r="I13" s="23"/>
      <c r="J13" s="44"/>
      <c r="K13" s="44"/>
      <c r="L13" s="24"/>
      <c r="M13" s="25"/>
      <c r="N13" s="25"/>
      <c r="O13" s="45"/>
      <c r="P13" s="24"/>
      <c r="Q13" s="26"/>
      <c r="R13" s="24"/>
      <c r="S13" s="45"/>
      <c r="T13" s="24"/>
      <c r="U13" s="45"/>
      <c r="V13" s="25"/>
      <c r="W13" s="8"/>
      <c r="X13" s="8"/>
      <c r="Y13" s="5" t="str">
        <f t="shared" si="3"/>
        <v/>
      </c>
      <c r="Z13" s="5"/>
    </row>
    <row r="14" spans="1:32" ht="15.5" x14ac:dyDescent="0.35">
      <c r="A14" s="21"/>
      <c r="B14" s="21"/>
      <c r="C14" s="21"/>
      <c r="D14" s="21"/>
      <c r="E14" s="57"/>
      <c r="F14" s="57"/>
      <c r="G14" s="13"/>
      <c r="H14" s="13"/>
      <c r="I14" s="23"/>
      <c r="J14" s="44"/>
      <c r="K14" s="44"/>
      <c r="L14" s="24"/>
      <c r="M14" s="25"/>
      <c r="N14" s="25"/>
      <c r="O14" s="45"/>
      <c r="P14" s="24"/>
      <c r="Q14" s="26"/>
      <c r="R14" s="24"/>
      <c r="S14" s="45"/>
      <c r="T14" s="24"/>
      <c r="U14" s="45"/>
      <c r="V14" s="25"/>
      <c r="W14" s="8"/>
      <c r="X14" s="8"/>
      <c r="Y14" s="5" t="str">
        <f t="shared" si="3"/>
        <v/>
      </c>
      <c r="Z14" s="5"/>
    </row>
    <row r="15" spans="1:32" ht="15.5" x14ac:dyDescent="0.35">
      <c r="A15" s="21"/>
      <c r="B15" s="21"/>
      <c r="C15" s="21"/>
      <c r="D15" s="21"/>
      <c r="E15" s="57"/>
      <c r="F15" s="57"/>
      <c r="G15" s="13"/>
      <c r="H15" s="13"/>
      <c r="I15" s="23"/>
      <c r="J15" s="44"/>
      <c r="K15" s="44"/>
      <c r="L15" s="24"/>
      <c r="M15" s="25"/>
      <c r="N15" s="25"/>
      <c r="O15" s="45"/>
      <c r="P15" s="24"/>
      <c r="Q15" s="26"/>
      <c r="R15" s="24"/>
      <c r="S15" s="45"/>
      <c r="T15" s="24"/>
      <c r="U15" s="45"/>
      <c r="V15" s="25"/>
      <c r="W15" s="7"/>
      <c r="X15" s="7"/>
      <c r="Y15" s="5" t="str">
        <f t="shared" si="3"/>
        <v/>
      </c>
      <c r="Z15" s="5"/>
    </row>
    <row r="16" spans="1:32" ht="15.5" x14ac:dyDescent="0.35">
      <c r="A16" s="88"/>
      <c r="B16" s="88"/>
      <c r="C16" s="88"/>
      <c r="D16" s="88"/>
      <c r="E16" s="75"/>
      <c r="F16" s="75"/>
      <c r="G16" s="58"/>
      <c r="H16" s="58"/>
      <c r="I16" s="59"/>
      <c r="J16" s="60"/>
      <c r="K16" s="60"/>
      <c r="L16" s="47"/>
      <c r="M16" s="48"/>
      <c r="N16" s="48"/>
      <c r="O16" s="49"/>
      <c r="P16" s="47"/>
      <c r="Q16" s="50"/>
      <c r="R16" s="47"/>
      <c r="S16" s="49"/>
      <c r="T16" s="47"/>
      <c r="U16" s="49"/>
      <c r="V16" s="48"/>
      <c r="W16" s="8"/>
      <c r="X16" s="8"/>
      <c r="Y16" s="5" t="str">
        <f t="shared" si="3"/>
        <v/>
      </c>
      <c r="Z16" s="5"/>
    </row>
    <row r="17" spans="1:26" ht="15.5" x14ac:dyDescent="0.35">
      <c r="A17" s="88"/>
      <c r="B17" s="88"/>
      <c r="C17" s="88"/>
      <c r="D17" s="88"/>
      <c r="E17" s="75"/>
      <c r="F17" s="75"/>
      <c r="G17" s="58"/>
      <c r="H17" s="58"/>
      <c r="I17" s="59"/>
      <c r="J17" s="60"/>
      <c r="K17" s="60"/>
      <c r="L17" s="47"/>
      <c r="M17" s="48"/>
      <c r="N17" s="48"/>
      <c r="O17" s="49"/>
      <c r="P17" s="47"/>
      <c r="Q17" s="50"/>
      <c r="R17" s="47"/>
      <c r="S17" s="49"/>
      <c r="T17" s="47"/>
      <c r="U17" s="49"/>
      <c r="V17" s="48"/>
      <c r="W17" s="8"/>
      <c r="X17" s="8"/>
      <c r="Y17" s="5" t="str">
        <f t="shared" si="3"/>
        <v/>
      </c>
      <c r="Z17" s="5"/>
    </row>
    <row r="18" spans="1:26" ht="15.5" x14ac:dyDescent="0.35">
      <c r="A18" s="88"/>
      <c r="B18" s="88"/>
      <c r="C18" s="88"/>
      <c r="D18" s="88"/>
      <c r="E18" s="75"/>
      <c r="F18" s="75"/>
      <c r="G18" s="58"/>
      <c r="H18" s="58"/>
      <c r="I18" s="59"/>
      <c r="J18" s="60"/>
      <c r="K18" s="60"/>
      <c r="L18" s="47"/>
      <c r="M18" s="48"/>
      <c r="N18" s="48"/>
      <c r="O18" s="49"/>
      <c r="P18" s="47"/>
      <c r="Q18" s="50"/>
      <c r="R18" s="47"/>
      <c r="S18" s="49"/>
      <c r="T18" s="47"/>
      <c r="U18" s="49"/>
      <c r="V18" s="48"/>
      <c r="W18" s="8"/>
      <c r="X18" s="8"/>
      <c r="Y18" s="5" t="str">
        <f t="shared" si="3"/>
        <v/>
      </c>
      <c r="Z18" s="5"/>
    </row>
    <row r="19" spans="1:26" ht="15.5" x14ac:dyDescent="0.35">
      <c r="A19" s="9"/>
      <c r="B19" s="9"/>
      <c r="C19" s="9"/>
      <c r="D19" s="9"/>
      <c r="E19" s="10"/>
      <c r="F19" s="11"/>
      <c r="G19" s="12"/>
      <c r="H19" s="13"/>
      <c r="I19" s="14"/>
      <c r="J19" s="15"/>
      <c r="K19" s="16"/>
      <c r="L19" s="9"/>
      <c r="M19" s="9"/>
      <c r="N19" s="9"/>
      <c r="O19" s="17"/>
      <c r="P19" s="9"/>
      <c r="Q19" s="9"/>
      <c r="R19" s="9"/>
      <c r="S19" s="17"/>
      <c r="T19" s="9"/>
      <c r="U19" s="17"/>
      <c r="V19" s="5"/>
      <c r="W19" s="5"/>
      <c r="X19" s="5"/>
      <c r="Y19" s="5" t="str">
        <f t="shared" si="3"/>
        <v/>
      </c>
      <c r="Z19" s="5"/>
    </row>
    <row r="20" spans="1:26" ht="15.5" x14ac:dyDescent="0.35">
      <c r="A20" s="9"/>
      <c r="B20" s="9"/>
      <c r="C20" s="9"/>
      <c r="D20" s="9"/>
      <c r="E20" s="11"/>
      <c r="F20" s="11"/>
      <c r="G20" s="12"/>
      <c r="H20" s="13"/>
      <c r="I20" s="14"/>
      <c r="J20" s="14"/>
      <c r="K20" s="16"/>
      <c r="L20" s="9"/>
      <c r="M20" s="9"/>
      <c r="N20" s="9"/>
      <c r="O20" s="17"/>
      <c r="P20" s="9"/>
      <c r="Q20" s="9"/>
      <c r="R20" s="9"/>
      <c r="S20" s="17"/>
      <c r="T20" s="9"/>
      <c r="U20" s="17"/>
      <c r="V20" s="5"/>
      <c r="W20" s="5"/>
      <c r="X20" s="5"/>
      <c r="Y20" s="5" t="str">
        <f t="shared" si="3"/>
        <v/>
      </c>
      <c r="Z20" s="5"/>
    </row>
    <row r="21" spans="1:26" ht="15.5" x14ac:dyDescent="0.35">
      <c r="A21" s="9"/>
      <c r="B21" s="9"/>
      <c r="C21" s="9"/>
      <c r="D21" s="9"/>
      <c r="E21" s="10"/>
      <c r="F21" s="10"/>
      <c r="G21" s="12"/>
      <c r="H21" s="20"/>
      <c r="I21" s="15"/>
      <c r="J21" s="15"/>
      <c r="K21" s="89"/>
      <c r="L21" s="9"/>
      <c r="M21" s="9"/>
      <c r="N21" s="9"/>
      <c r="O21" s="17"/>
      <c r="P21" s="9"/>
      <c r="Q21" s="9"/>
      <c r="R21" s="9"/>
      <c r="S21" s="17"/>
      <c r="T21" s="9"/>
      <c r="U21" s="18"/>
      <c r="V21" s="5"/>
      <c r="W21" s="5"/>
      <c r="X21" s="5"/>
      <c r="Y21" s="5" t="str">
        <f t="shared" si="3"/>
        <v/>
      </c>
      <c r="Z21" s="5"/>
    </row>
    <row r="22" spans="1:26" ht="15.5" x14ac:dyDescent="0.35">
      <c r="A22" s="9"/>
      <c r="B22" s="9"/>
      <c r="C22" s="9"/>
      <c r="D22" s="9"/>
      <c r="E22" s="10"/>
      <c r="F22" s="10"/>
      <c r="G22" s="12"/>
      <c r="H22" s="13"/>
      <c r="I22" s="14"/>
      <c r="J22" s="15"/>
      <c r="K22" s="9"/>
      <c r="L22" s="9"/>
      <c r="M22" s="9"/>
      <c r="N22" s="9"/>
      <c r="O22" s="17"/>
      <c r="P22" s="9"/>
      <c r="Q22" s="9"/>
      <c r="R22" s="9"/>
      <c r="S22" s="17"/>
      <c r="T22" s="9"/>
      <c r="U22" s="17"/>
      <c r="V22" s="5"/>
      <c r="W22" s="5"/>
      <c r="X22" s="5"/>
      <c r="Y22" s="5" t="str">
        <f t="shared" si="3"/>
        <v/>
      </c>
      <c r="Z22" s="5"/>
    </row>
    <row r="23" spans="1:26" ht="15.5" x14ac:dyDescent="0.35">
      <c r="A23" s="9"/>
      <c r="B23" s="9"/>
      <c r="C23" s="9"/>
      <c r="D23" s="9"/>
      <c r="E23" s="11"/>
      <c r="F23" s="11"/>
      <c r="G23" s="12"/>
      <c r="H23" s="13"/>
      <c r="I23" s="14"/>
      <c r="J23" s="14"/>
      <c r="K23" s="89"/>
      <c r="L23" s="9"/>
      <c r="M23" s="9"/>
      <c r="N23" s="9"/>
      <c r="O23" s="17"/>
      <c r="P23" s="9"/>
      <c r="Q23" s="9"/>
      <c r="R23" s="9"/>
      <c r="S23" s="17"/>
      <c r="T23" s="9"/>
      <c r="U23" s="17"/>
      <c r="V23" s="5"/>
      <c r="W23" s="5"/>
      <c r="X23" s="5"/>
      <c r="Y23" s="5"/>
      <c r="Z23" s="5"/>
    </row>
    <row r="24" spans="1:26" ht="15.5" x14ac:dyDescent="0.35">
      <c r="A24" s="9"/>
      <c r="B24" s="9"/>
      <c r="C24" s="9"/>
      <c r="D24" s="9"/>
      <c r="E24" s="11"/>
      <c r="F24" s="11"/>
      <c r="G24" s="12"/>
      <c r="H24" s="13"/>
      <c r="I24" s="14"/>
      <c r="J24" s="14"/>
      <c r="K24" s="9"/>
      <c r="L24" s="9"/>
      <c r="M24" s="9"/>
      <c r="N24" s="9"/>
      <c r="O24" s="17"/>
      <c r="P24" s="9"/>
      <c r="Q24" s="9"/>
      <c r="R24" s="9"/>
      <c r="S24" s="17"/>
      <c r="T24" s="9"/>
      <c r="U24" s="17"/>
      <c r="V24" s="5"/>
      <c r="W24" s="5"/>
      <c r="X24" s="5"/>
      <c r="Y24" s="5"/>
      <c r="Z24" s="5"/>
    </row>
    <row r="25" spans="1:26" ht="15.5" x14ac:dyDescent="0.35">
      <c r="A25" s="9"/>
      <c r="B25" s="9"/>
      <c r="C25" s="9"/>
      <c r="D25" s="9"/>
      <c r="E25" s="11"/>
      <c r="F25" s="11"/>
      <c r="G25" s="12"/>
      <c r="H25" s="13"/>
      <c r="I25" s="14"/>
      <c r="J25" s="14"/>
      <c r="K25" s="9"/>
      <c r="L25" s="9"/>
      <c r="M25" s="9"/>
      <c r="N25" s="9"/>
      <c r="O25" s="17"/>
      <c r="P25" s="9"/>
      <c r="Q25" s="9"/>
      <c r="R25" s="9"/>
      <c r="S25" s="17"/>
      <c r="T25" s="9"/>
      <c r="U25" s="17"/>
      <c r="V25" s="5"/>
      <c r="W25" s="5"/>
      <c r="X25" s="5"/>
      <c r="Y25" s="5"/>
      <c r="Z25" s="5"/>
    </row>
    <row r="26" spans="1:26" ht="15.5" x14ac:dyDescent="0.35">
      <c r="A26" s="9"/>
      <c r="B26" s="9"/>
      <c r="C26" s="9"/>
      <c r="D26" s="9"/>
      <c r="E26" s="11"/>
      <c r="F26" s="11"/>
      <c r="G26" s="20"/>
      <c r="H26" s="13"/>
      <c r="I26" s="14"/>
      <c r="J26" s="14"/>
      <c r="K26" s="9"/>
      <c r="L26" s="9"/>
      <c r="M26" s="9"/>
      <c r="N26" s="9"/>
      <c r="O26" s="17"/>
      <c r="P26" s="9"/>
      <c r="Q26" s="9"/>
      <c r="R26" s="9"/>
      <c r="S26" s="17"/>
      <c r="T26" s="9"/>
      <c r="U26" s="18"/>
      <c r="V26" s="5"/>
      <c r="W26" s="5"/>
      <c r="X26" s="5"/>
      <c r="Y26" s="5"/>
      <c r="Z26" s="5"/>
    </row>
    <row r="27" spans="1:26" ht="15.5" x14ac:dyDescent="0.35">
      <c r="A27" s="9"/>
      <c r="B27" s="9"/>
      <c r="C27" s="9"/>
      <c r="D27" s="9"/>
      <c r="E27" s="10"/>
      <c r="F27" s="10"/>
      <c r="G27" s="12"/>
      <c r="H27" s="13"/>
      <c r="I27" s="14"/>
      <c r="J27" s="14"/>
      <c r="K27" s="9"/>
      <c r="L27" s="9"/>
      <c r="M27" s="9"/>
      <c r="N27" s="9"/>
      <c r="O27" s="17"/>
      <c r="P27" s="9"/>
      <c r="Q27" s="9"/>
      <c r="R27" s="9"/>
      <c r="S27" s="17"/>
      <c r="T27" s="9"/>
      <c r="U27" s="17"/>
      <c r="V27" s="5"/>
      <c r="W27" s="5"/>
      <c r="X27" s="5"/>
      <c r="Y27" s="5"/>
      <c r="Z27" s="5"/>
    </row>
    <row r="28" spans="1:26" ht="15.5" x14ac:dyDescent="0.35">
      <c r="A28" s="9"/>
      <c r="B28" s="9"/>
      <c r="C28" s="9"/>
      <c r="D28" s="9"/>
      <c r="E28" s="11"/>
      <c r="F28" s="10"/>
      <c r="G28" s="12"/>
      <c r="H28" s="13"/>
      <c r="I28" s="14"/>
      <c r="J28" s="14"/>
      <c r="K28" s="9"/>
      <c r="L28" s="9"/>
      <c r="M28" s="9"/>
      <c r="N28" s="9"/>
      <c r="O28" s="17"/>
      <c r="P28" s="9"/>
      <c r="Q28" s="9"/>
      <c r="R28" s="9"/>
      <c r="S28" s="17"/>
      <c r="T28" s="9"/>
      <c r="U28" s="17"/>
      <c r="V28" s="5"/>
      <c r="W28" s="5"/>
      <c r="X28" s="5"/>
      <c r="Y28" s="5"/>
      <c r="Z28" s="5"/>
    </row>
    <row r="29" spans="1:26" ht="15.5" x14ac:dyDescent="0.35">
      <c r="A29" s="9"/>
      <c r="B29" s="9"/>
      <c r="C29" s="9"/>
      <c r="D29" s="9"/>
      <c r="E29" s="10"/>
      <c r="F29" s="10"/>
      <c r="G29" s="12"/>
      <c r="H29" s="13"/>
      <c r="I29" s="14"/>
      <c r="J29" s="14"/>
      <c r="K29" s="9"/>
      <c r="L29" s="9"/>
      <c r="M29" s="9"/>
      <c r="N29" s="9"/>
      <c r="O29" s="17"/>
      <c r="P29" s="9"/>
      <c r="Q29" s="9"/>
      <c r="R29" s="9"/>
      <c r="S29" s="17"/>
      <c r="T29" s="9"/>
      <c r="U29" s="17"/>
      <c r="V29" s="5"/>
      <c r="W29" s="5"/>
      <c r="X29" s="5"/>
      <c r="Y29" s="5"/>
      <c r="Z29" s="5"/>
    </row>
    <row r="30" spans="1:26" ht="15.5" x14ac:dyDescent="0.35">
      <c r="A30" s="9"/>
      <c r="B30" s="9"/>
      <c r="C30" s="9"/>
      <c r="D30" s="9"/>
      <c r="E30" s="10"/>
      <c r="F30" s="10"/>
      <c r="G30" s="12"/>
      <c r="H30" s="13"/>
      <c r="I30" s="14"/>
      <c r="J30" s="14"/>
      <c r="K30" s="9"/>
      <c r="L30" s="9"/>
      <c r="M30" s="9"/>
      <c r="N30" s="9"/>
      <c r="O30" s="17"/>
      <c r="P30" s="9"/>
      <c r="Q30" s="9"/>
      <c r="R30" s="9"/>
      <c r="S30" s="17"/>
      <c r="T30" s="9"/>
      <c r="U30" s="17"/>
      <c r="V30" s="5"/>
      <c r="W30" s="5"/>
      <c r="X30" s="5"/>
      <c r="Y30" s="5"/>
      <c r="Z30" s="5"/>
    </row>
    <row r="31" spans="1:26" ht="15.5" x14ac:dyDescent="0.35">
      <c r="A31" s="9"/>
      <c r="B31" s="9"/>
      <c r="C31" s="9"/>
      <c r="D31" s="9"/>
      <c r="E31" s="10"/>
      <c r="F31" s="10"/>
      <c r="G31" s="12"/>
      <c r="H31" s="13"/>
      <c r="I31" s="14"/>
      <c r="J31" s="14"/>
      <c r="K31" s="9"/>
      <c r="L31" s="9"/>
      <c r="M31" s="9"/>
      <c r="N31" s="9"/>
      <c r="O31" s="9"/>
      <c r="P31" s="9"/>
      <c r="Q31" s="9"/>
      <c r="R31" s="9"/>
      <c r="S31" s="17"/>
      <c r="T31" s="9"/>
      <c r="U31" s="17"/>
      <c r="V31" s="5"/>
      <c r="W31" s="5"/>
      <c r="X31" s="5"/>
      <c r="Y31" s="5"/>
      <c r="Z31" s="5"/>
    </row>
    <row r="32" spans="1:26" ht="15.5" x14ac:dyDescent="0.35">
      <c r="A32" s="9"/>
      <c r="B32" s="9"/>
      <c r="C32" s="9"/>
      <c r="D32" s="9"/>
      <c r="E32" s="11"/>
      <c r="F32" s="11"/>
      <c r="G32" s="12"/>
      <c r="H32" s="13"/>
      <c r="I32" s="14"/>
      <c r="J32" s="14"/>
      <c r="K32" s="9"/>
      <c r="L32" s="9"/>
      <c r="M32" s="9"/>
      <c r="N32" s="9"/>
      <c r="O32" s="9"/>
      <c r="P32" s="9"/>
      <c r="Q32" s="9"/>
      <c r="R32" s="9"/>
      <c r="S32" s="17"/>
      <c r="T32" s="9"/>
      <c r="U32" s="17"/>
      <c r="V32" s="5"/>
      <c r="W32" s="5"/>
      <c r="X32" s="5"/>
      <c r="Y32" s="5"/>
      <c r="Z32" s="5"/>
    </row>
    <row r="33" spans="1:26" ht="15.5" x14ac:dyDescent="0.35">
      <c r="A33" s="9"/>
      <c r="B33" s="9"/>
      <c r="C33" s="9"/>
      <c r="D33" s="9"/>
      <c r="E33" s="10"/>
      <c r="F33" s="10"/>
      <c r="G33" s="12"/>
      <c r="H33" s="13"/>
      <c r="I33" s="14"/>
      <c r="J33" s="14"/>
      <c r="K33" s="9"/>
      <c r="L33" s="9"/>
      <c r="M33" s="9"/>
      <c r="N33" s="9"/>
      <c r="O33" s="9"/>
      <c r="P33" s="9"/>
      <c r="Q33" s="9"/>
      <c r="R33" s="9"/>
      <c r="S33" s="9"/>
      <c r="T33" s="9"/>
      <c r="U33" s="17"/>
      <c r="V33" s="5"/>
      <c r="W33" s="5"/>
      <c r="X33" s="5"/>
      <c r="Y33" s="5"/>
      <c r="Z33" s="5"/>
    </row>
    <row r="34" spans="1:26" ht="15.5" x14ac:dyDescent="0.35">
      <c r="A34" s="9"/>
      <c r="B34" s="9"/>
      <c r="C34" s="9"/>
      <c r="D34" s="9"/>
      <c r="E34" s="11"/>
      <c r="F34" s="11"/>
      <c r="G34" s="12"/>
      <c r="H34" s="13"/>
      <c r="I34" s="14"/>
      <c r="J34" s="14"/>
      <c r="K34" s="9"/>
      <c r="L34" s="9"/>
      <c r="M34" s="9"/>
      <c r="N34" s="9"/>
      <c r="O34" s="9"/>
      <c r="P34" s="9"/>
      <c r="Q34" s="9"/>
      <c r="R34" s="9"/>
      <c r="S34" s="9"/>
      <c r="T34" s="9"/>
      <c r="U34" s="17"/>
      <c r="V34" s="5"/>
      <c r="W34" s="5"/>
      <c r="X34" s="5"/>
      <c r="Y34" s="5"/>
      <c r="Z34" s="5"/>
    </row>
    <row r="35" spans="1:26" ht="15.5" x14ac:dyDescent="0.35">
      <c r="A35" s="9"/>
      <c r="B35" s="9"/>
      <c r="C35" s="9"/>
      <c r="D35" s="9"/>
      <c r="E35" s="10"/>
      <c r="F35" s="10"/>
      <c r="G35" s="12"/>
      <c r="H35" s="13"/>
      <c r="I35" s="14"/>
      <c r="J35" s="14"/>
      <c r="K35" s="9"/>
      <c r="L35" s="9"/>
      <c r="M35" s="9"/>
      <c r="N35" s="9"/>
      <c r="O35" s="9"/>
      <c r="P35" s="9"/>
      <c r="Q35" s="9"/>
      <c r="R35" s="9"/>
      <c r="S35" s="9"/>
      <c r="T35" s="9"/>
      <c r="U35" s="9"/>
      <c r="V35" s="5"/>
      <c r="W35" s="5"/>
      <c r="X35" s="5"/>
      <c r="Y35" s="5"/>
      <c r="Z35" s="5"/>
    </row>
    <row r="36" spans="1:26" ht="15.5" x14ac:dyDescent="0.35">
      <c r="A36" s="9"/>
      <c r="B36" s="9"/>
      <c r="C36" s="9"/>
      <c r="D36" s="9"/>
      <c r="E36" s="10"/>
      <c r="F36" s="10"/>
      <c r="G36" s="12"/>
      <c r="H36" s="13"/>
      <c r="I36" s="14"/>
      <c r="J36" s="14"/>
      <c r="K36" s="9"/>
      <c r="L36" s="9"/>
      <c r="M36" s="9"/>
      <c r="N36" s="9"/>
      <c r="O36" s="9"/>
      <c r="P36" s="9"/>
      <c r="Q36" s="9"/>
      <c r="R36" s="9"/>
      <c r="S36" s="9"/>
      <c r="T36" s="9"/>
      <c r="U36" s="9"/>
      <c r="V36" s="5"/>
      <c r="W36" s="5"/>
      <c r="X36" s="5"/>
      <c r="Z36" s="46"/>
    </row>
    <row r="37" spans="1:26" ht="15.5" x14ac:dyDescent="0.35">
      <c r="A37" s="9"/>
      <c r="B37" s="9"/>
      <c r="C37" s="9"/>
      <c r="D37" s="9"/>
      <c r="E37" s="10"/>
      <c r="F37" s="10"/>
      <c r="G37" s="12"/>
      <c r="H37" s="13"/>
      <c r="I37" s="14"/>
      <c r="J37" s="14"/>
      <c r="K37" s="9"/>
      <c r="L37" s="9"/>
      <c r="M37" s="9"/>
      <c r="N37" s="9"/>
      <c r="O37" s="9"/>
      <c r="P37" s="9"/>
      <c r="Q37" s="9"/>
      <c r="R37" s="9"/>
      <c r="S37" s="9"/>
      <c r="T37" s="9"/>
      <c r="U37" s="9"/>
      <c r="V37" s="5"/>
      <c r="W37" s="5"/>
      <c r="X37" s="5"/>
      <c r="Z37" s="46"/>
    </row>
    <row r="38" spans="1:26" ht="15.5" x14ac:dyDescent="0.35">
      <c r="A38" s="9"/>
      <c r="B38" s="9"/>
      <c r="C38" s="9"/>
      <c r="D38" s="9"/>
      <c r="E38" s="11"/>
      <c r="F38" s="11"/>
      <c r="G38" s="12"/>
      <c r="H38" s="13"/>
      <c r="I38" s="14"/>
      <c r="J38" s="14"/>
      <c r="K38" s="9"/>
      <c r="L38" s="9"/>
      <c r="M38" s="9"/>
      <c r="N38" s="9"/>
      <c r="O38" s="9"/>
      <c r="P38" s="9"/>
      <c r="Q38" s="9"/>
      <c r="R38" s="9"/>
      <c r="S38" s="9"/>
      <c r="T38" s="9"/>
      <c r="U38" s="9"/>
      <c r="V38" s="5"/>
      <c r="W38" s="5"/>
      <c r="X38" s="5"/>
      <c r="Z38" s="46"/>
    </row>
    <row r="39" spans="1:26" ht="15.5" x14ac:dyDescent="0.35">
      <c r="A39" s="9"/>
      <c r="B39" s="9"/>
      <c r="C39" s="9"/>
      <c r="D39" s="9"/>
      <c r="E39" s="10"/>
      <c r="F39" s="10"/>
      <c r="G39" s="12"/>
      <c r="H39" s="13"/>
      <c r="I39" s="14"/>
      <c r="J39" s="14"/>
      <c r="K39" s="9"/>
      <c r="L39" s="9"/>
      <c r="M39" s="9"/>
      <c r="N39" s="9"/>
      <c r="O39" s="9"/>
      <c r="P39" s="9"/>
      <c r="Q39" s="9"/>
      <c r="R39" s="9"/>
      <c r="S39" s="9"/>
      <c r="T39" s="9"/>
      <c r="U39" s="9"/>
      <c r="V39" s="5"/>
      <c r="W39" s="5"/>
      <c r="X39" s="5"/>
      <c r="Z39" s="46"/>
    </row>
    <row r="40" spans="1:26" ht="15.5" x14ac:dyDescent="0.35">
      <c r="A40" s="9"/>
      <c r="B40" s="9"/>
      <c r="C40" s="9"/>
      <c r="D40" s="9"/>
      <c r="E40" s="11"/>
      <c r="F40" s="11"/>
      <c r="G40" s="12"/>
      <c r="H40" s="13"/>
      <c r="I40" s="14"/>
      <c r="J40" s="14"/>
      <c r="K40" s="9"/>
      <c r="L40" s="9"/>
      <c r="M40" s="9"/>
      <c r="N40" s="9"/>
      <c r="O40" s="9"/>
      <c r="P40" s="9"/>
      <c r="Q40" s="9"/>
      <c r="R40" s="9"/>
      <c r="S40" s="9"/>
      <c r="T40" s="9"/>
      <c r="U40" s="9"/>
      <c r="V40" s="5"/>
      <c r="W40" s="5"/>
      <c r="X40" s="5"/>
    </row>
    <row r="41" spans="1:26" ht="15.5" x14ac:dyDescent="0.35">
      <c r="A41" s="19"/>
      <c r="B41" s="19"/>
      <c r="C41" s="19"/>
      <c r="D41" s="19"/>
      <c r="E41" s="11"/>
      <c r="F41" s="11"/>
      <c r="G41" s="20"/>
      <c r="H41" s="13"/>
      <c r="I41" s="14"/>
      <c r="J41" s="15"/>
      <c r="K41" s="19"/>
      <c r="L41" s="19"/>
      <c r="M41" s="19"/>
      <c r="N41" s="19"/>
      <c r="O41" s="19"/>
      <c r="P41" s="19"/>
      <c r="Q41" s="19"/>
      <c r="R41" s="19"/>
      <c r="S41" s="19"/>
      <c r="T41" s="19"/>
      <c r="U41" s="19"/>
      <c r="V41" s="5"/>
      <c r="W41" s="5"/>
      <c r="X41" s="5"/>
    </row>
    <row r="42" spans="1:26" ht="15.5" x14ac:dyDescent="0.35">
      <c r="A42" s="19"/>
      <c r="B42" s="19"/>
      <c r="C42" s="19"/>
      <c r="D42" s="19"/>
      <c r="E42" s="11"/>
      <c r="F42" s="11"/>
      <c r="G42" s="20"/>
      <c r="H42" s="13"/>
      <c r="I42" s="14"/>
      <c r="J42" s="15"/>
      <c r="K42" s="19"/>
      <c r="L42" s="19"/>
      <c r="M42" s="19"/>
      <c r="N42" s="19"/>
      <c r="O42" s="19"/>
      <c r="P42" s="19"/>
      <c r="Q42" s="19"/>
      <c r="R42" s="19"/>
      <c r="S42" s="19"/>
      <c r="T42" s="19"/>
      <c r="U42" s="19"/>
      <c r="V42" s="5"/>
      <c r="W42" s="5"/>
      <c r="X42" s="5"/>
    </row>
    <row r="43" spans="1:26" ht="15.5" x14ac:dyDescent="0.35">
      <c r="A43" s="21"/>
      <c r="B43" s="21"/>
      <c r="C43" s="21"/>
      <c r="D43" s="21"/>
      <c r="E43" s="22"/>
      <c r="F43" s="22"/>
      <c r="G43" s="13"/>
      <c r="H43" s="13"/>
      <c r="I43" s="14"/>
      <c r="J43" s="23"/>
      <c r="K43" s="24"/>
      <c r="L43" s="25"/>
      <c r="M43" s="25"/>
      <c r="N43" s="25"/>
      <c r="O43" s="24"/>
      <c r="P43" s="26"/>
      <c r="Q43" s="24"/>
      <c r="R43" s="25"/>
      <c r="S43" s="25"/>
      <c r="T43" s="25"/>
      <c r="U43" s="7"/>
      <c r="V43" s="5"/>
      <c r="W43" s="5"/>
      <c r="X43" s="5"/>
    </row>
    <row r="44" spans="1:26" ht="15.5" x14ac:dyDescent="0.35">
      <c r="A44" s="21"/>
      <c r="B44" s="21"/>
      <c r="C44" s="21"/>
      <c r="D44" s="21"/>
      <c r="E44" s="22"/>
      <c r="F44" s="22"/>
      <c r="G44" s="13"/>
      <c r="H44" s="13"/>
      <c r="I44" s="14"/>
      <c r="J44" s="23"/>
      <c r="K44" s="24"/>
      <c r="L44" s="25"/>
      <c r="M44" s="25"/>
      <c r="N44" s="25"/>
      <c r="O44" s="24"/>
      <c r="P44" s="26"/>
      <c r="Q44" s="24"/>
      <c r="R44" s="25"/>
      <c r="S44" s="25"/>
      <c r="T44" s="25"/>
      <c r="U44" s="7"/>
      <c r="V44" s="5"/>
      <c r="W44" s="5"/>
      <c r="X44" s="5"/>
    </row>
    <row r="45" spans="1:26" ht="15.5" x14ac:dyDescent="0.35">
      <c r="A45" s="21"/>
      <c r="B45" s="21"/>
      <c r="C45" s="21"/>
      <c r="D45" s="21"/>
      <c r="E45" s="22"/>
      <c r="F45" s="22"/>
      <c r="G45" s="13"/>
      <c r="H45" s="13"/>
      <c r="I45" s="14"/>
      <c r="J45" s="23"/>
      <c r="K45" s="24"/>
      <c r="L45" s="25"/>
      <c r="M45" s="25"/>
      <c r="N45" s="25"/>
      <c r="O45" s="24"/>
      <c r="P45" s="26"/>
      <c r="Q45" s="24"/>
      <c r="R45" s="25"/>
      <c r="S45" s="25"/>
      <c r="T45" s="25"/>
      <c r="U45" s="7"/>
      <c r="V45" s="5"/>
      <c r="W45" s="5"/>
      <c r="X45" s="5"/>
    </row>
    <row r="46" spans="1:26" ht="15.5" x14ac:dyDescent="0.35">
      <c r="A46" s="21"/>
      <c r="B46" s="21"/>
      <c r="C46" s="21"/>
      <c r="D46" s="21"/>
      <c r="E46" s="22"/>
      <c r="F46" s="22"/>
      <c r="G46" s="13"/>
      <c r="H46" s="13"/>
      <c r="I46" s="14"/>
      <c r="J46" s="23"/>
      <c r="K46" s="24"/>
      <c r="L46" s="25"/>
      <c r="M46" s="25"/>
      <c r="N46" s="25"/>
      <c r="O46" s="24"/>
      <c r="P46" s="26"/>
      <c r="Q46" s="24"/>
      <c r="R46" s="25"/>
      <c r="S46" s="25"/>
      <c r="T46" s="25"/>
      <c r="U46" s="7"/>
      <c r="V46" s="5"/>
      <c r="W46" s="5"/>
      <c r="X46" s="5"/>
    </row>
    <row r="47" spans="1:26" ht="15.5" x14ac:dyDescent="0.35">
      <c r="A47" s="21"/>
      <c r="B47" s="21"/>
      <c r="C47" s="21"/>
      <c r="D47" s="21"/>
      <c r="E47" s="22"/>
      <c r="F47" s="22"/>
      <c r="G47" s="13"/>
      <c r="H47" s="13"/>
      <c r="I47" s="14"/>
      <c r="J47" s="23"/>
      <c r="K47" s="24"/>
      <c r="L47" s="25"/>
      <c r="M47" s="25"/>
      <c r="N47" s="25"/>
      <c r="O47" s="24"/>
      <c r="P47" s="26"/>
      <c r="Q47" s="24"/>
      <c r="R47" s="25"/>
      <c r="S47" s="25"/>
      <c r="T47" s="25"/>
      <c r="U47" s="7"/>
      <c r="V47" s="5"/>
      <c r="W47" s="5"/>
      <c r="X47" s="5"/>
    </row>
    <row r="48" spans="1:26" ht="15.5" x14ac:dyDescent="0.35">
      <c r="A48" s="21"/>
      <c r="B48" s="21"/>
      <c r="C48" s="21"/>
      <c r="D48" s="21"/>
      <c r="E48" s="22"/>
      <c r="F48" s="22"/>
      <c r="G48" s="13"/>
      <c r="H48" s="13"/>
      <c r="I48" s="14"/>
      <c r="J48" s="23"/>
      <c r="K48" s="24"/>
      <c r="L48" s="25"/>
      <c r="M48" s="25"/>
      <c r="N48" s="25"/>
      <c r="O48" s="24"/>
      <c r="P48" s="26"/>
      <c r="Q48" s="24"/>
      <c r="R48" s="25"/>
      <c r="S48" s="25"/>
      <c r="T48" s="25"/>
      <c r="U48" s="7"/>
      <c r="V48" s="5"/>
      <c r="W48" s="5"/>
      <c r="X48" s="5"/>
    </row>
    <row r="49" spans="1:24" ht="15.5" x14ac:dyDescent="0.35">
      <c r="A49" s="21"/>
      <c r="B49" s="21"/>
      <c r="C49" s="21"/>
      <c r="D49" s="21"/>
      <c r="E49" s="22"/>
      <c r="F49" s="22"/>
      <c r="G49" s="13"/>
      <c r="H49" s="13"/>
      <c r="I49" s="14"/>
      <c r="J49" s="23"/>
      <c r="K49" s="24"/>
      <c r="L49" s="25"/>
      <c r="M49" s="25"/>
      <c r="N49" s="25"/>
      <c r="O49" s="24"/>
      <c r="P49" s="26"/>
      <c r="Q49" s="24"/>
      <c r="R49" s="25"/>
      <c r="S49" s="25"/>
      <c r="T49" s="25"/>
      <c r="U49" s="7"/>
      <c r="V49" s="5"/>
      <c r="W49" s="5"/>
      <c r="X49" s="5"/>
    </row>
    <row r="50" spans="1:24" ht="15.5" x14ac:dyDescent="0.35">
      <c r="V50" s="5"/>
      <c r="W50" s="5"/>
      <c r="X50" s="5"/>
    </row>
    <row r="51" spans="1:24" ht="15.5" x14ac:dyDescent="0.35">
      <c r="V51" s="5"/>
      <c r="W51" s="5"/>
      <c r="X51" s="5"/>
    </row>
    <row r="52" spans="1:24" ht="15.5" x14ac:dyDescent="0.35">
      <c r="V52" s="5"/>
      <c r="W52" s="5"/>
      <c r="X52" s="5"/>
    </row>
    <row r="53" spans="1:24" ht="15.5" x14ac:dyDescent="0.35">
      <c r="V53" s="5"/>
      <c r="W53" s="5"/>
      <c r="X53" s="5"/>
    </row>
    <row r="54" spans="1:24" ht="15.5" x14ac:dyDescent="0.35">
      <c r="V54" s="5"/>
      <c r="W54" s="5"/>
      <c r="X54" s="5"/>
    </row>
    <row r="55" spans="1:24" ht="15.5" x14ac:dyDescent="0.35">
      <c r="V55" s="5"/>
      <c r="W55" s="5"/>
      <c r="X55" s="5"/>
    </row>
    <row r="99" spans="24:30" ht="62.5" x14ac:dyDescent="0.25">
      <c r="X99" s="27" t="s">
        <v>31</v>
      </c>
      <c r="Y99" s="27" t="s">
        <v>32</v>
      </c>
      <c r="Z99" s="27" t="s">
        <v>33</v>
      </c>
      <c r="AA99" s="27" t="s">
        <v>19</v>
      </c>
    </row>
    <row r="100" spans="24:30" ht="18" x14ac:dyDescent="0.4">
      <c r="X100" s="28">
        <f>SUM(J2:J498)</f>
        <v>0</v>
      </c>
      <c r="Y100" s="29">
        <f>SUM(Y2:Y99)</f>
        <v>0</v>
      </c>
      <c r="Z100" s="29">
        <f>SUM(Z2:Z99)</f>
        <v>0</v>
      </c>
      <c r="AA100" s="29">
        <f>SUM(Y100:Z100)</f>
        <v>0</v>
      </c>
    </row>
    <row r="101" spans="24:30" ht="13" thickBot="1" x14ac:dyDescent="0.3"/>
    <row r="102" spans="24:30" ht="18" x14ac:dyDescent="0.4">
      <c r="Y102" s="30">
        <f>COUNTIF(Y2:Y99,"&gt;0")</f>
        <v>0</v>
      </c>
      <c r="Z102" s="31">
        <f>COUNTIF(Z2:Z99,"&gt;0")</f>
        <v>0</v>
      </c>
      <c r="AA102" s="31">
        <f>SUM(Y102:Z102)</f>
        <v>0</v>
      </c>
      <c r="AB102" s="32" t="s">
        <v>20</v>
      </c>
      <c r="AC102" s="33"/>
      <c r="AD102" s="34"/>
    </row>
    <row r="103" spans="24:30" ht="16" thickBot="1" x14ac:dyDescent="0.4">
      <c r="Y103" s="35" t="s">
        <v>21</v>
      </c>
      <c r="Z103" s="36" t="s">
        <v>22</v>
      </c>
      <c r="AA103" s="36" t="s">
        <v>23</v>
      </c>
      <c r="AB103" s="37"/>
      <c r="AC103" s="37"/>
      <c r="AD103" s="38"/>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10"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6"/>
  <sheetViews>
    <sheetView tabSelected="1" view="pageLayout" topLeftCell="A13" zoomScale="70" zoomScaleNormal="55" zoomScalePageLayoutView="70" workbookViewId="0">
      <selection activeCell="A6" sqref="A6"/>
    </sheetView>
  </sheetViews>
  <sheetFormatPr defaultColWidth="9.1796875" defaultRowHeight="12.5" x14ac:dyDescent="0.25"/>
  <cols>
    <col min="1" max="1" width="27.1796875" style="41" customWidth="1"/>
    <col min="2" max="2" width="26.54296875" style="41" customWidth="1"/>
    <col min="3" max="3" width="23.81640625" style="41" customWidth="1"/>
    <col min="4" max="4" width="49.7265625" style="41" customWidth="1"/>
    <col min="5" max="5" width="16.453125" style="41" customWidth="1"/>
    <col min="6" max="6" width="17.54296875" style="41" customWidth="1"/>
    <col min="7" max="7" width="20" style="41" customWidth="1"/>
    <col min="8" max="8" width="26.453125" style="41" customWidth="1"/>
    <col min="9" max="9" width="20.54296875" style="41" customWidth="1"/>
    <col min="10" max="10" width="21.54296875" style="41" customWidth="1"/>
    <col min="11" max="11" width="13" style="41" customWidth="1"/>
    <col min="12" max="12" width="12.81640625" style="41" customWidth="1"/>
    <col min="13" max="13" width="18.54296875" style="41" customWidth="1"/>
    <col min="14" max="14" width="29.453125" style="41" customWidth="1"/>
    <col min="15" max="15" width="12.54296875" style="41" customWidth="1"/>
    <col min="16" max="16" width="40.453125" style="41" customWidth="1"/>
    <col min="17" max="17" width="25.54296875" style="41" customWidth="1"/>
    <col min="18" max="18" width="21.453125" style="41" customWidth="1"/>
    <col min="19" max="19" width="22.54296875" style="41" customWidth="1"/>
    <col min="20" max="20" width="21.1796875" style="41" customWidth="1"/>
    <col min="21" max="21" width="19.1796875" style="41" customWidth="1"/>
    <col min="22" max="22" width="21.54296875" style="41" customWidth="1"/>
    <col min="23" max="23" width="64.54296875" style="41" bestFit="1" customWidth="1"/>
    <col min="24" max="24" width="21.453125" style="27" customWidth="1"/>
    <col min="25" max="25" width="17.1796875" style="41" customWidth="1"/>
    <col min="26" max="26" width="17.453125" style="41" customWidth="1"/>
    <col min="27" max="27" width="17.1796875" style="41" customWidth="1"/>
    <col min="28" max="28" width="18" style="41" customWidth="1"/>
    <col min="29" max="29" width="9.1796875" style="41" customWidth="1"/>
    <col min="30" max="30" width="15.54296875" style="41" customWidth="1"/>
    <col min="31" max="31" width="13.1796875" style="41" customWidth="1"/>
    <col min="32" max="32" width="14.81640625" style="41" customWidth="1"/>
    <col min="33" max="33" width="10.81640625" style="41" customWidth="1"/>
    <col min="34" max="34" width="11" style="41" bestFit="1" customWidth="1"/>
    <col min="35" max="37" width="9.1796875" style="41" customWidth="1"/>
    <col min="38" max="38" width="11.54296875" style="41" customWidth="1"/>
    <col min="39" max="16384" width="9.1796875" style="41"/>
  </cols>
  <sheetData>
    <row r="1" spans="1:32" ht="70" customHeight="1" x14ac:dyDescent="0.35">
      <c r="A1" s="90" t="s">
        <v>26</v>
      </c>
      <c r="B1" s="90" t="s">
        <v>27</v>
      </c>
      <c r="C1" s="90" t="s">
        <v>28</v>
      </c>
      <c r="D1" s="90" t="s">
        <v>29</v>
      </c>
      <c r="E1" s="91" t="s">
        <v>30</v>
      </c>
      <c r="F1" s="91" t="s">
        <v>15</v>
      </c>
      <c r="G1" s="91" t="s">
        <v>16</v>
      </c>
      <c r="H1" s="92" t="s">
        <v>17</v>
      </c>
      <c r="I1" s="92" t="s">
        <v>18</v>
      </c>
      <c r="J1" s="92" t="s">
        <v>0</v>
      </c>
      <c r="K1" s="93" t="s">
        <v>1</v>
      </c>
      <c r="L1" s="94" t="s">
        <v>2</v>
      </c>
      <c r="M1" s="94" t="s">
        <v>24</v>
      </c>
      <c r="N1" s="94" t="s">
        <v>25</v>
      </c>
      <c r="O1" s="95" t="s">
        <v>3</v>
      </c>
      <c r="P1" s="90" t="s">
        <v>4</v>
      </c>
      <c r="Q1" s="90" t="s">
        <v>5</v>
      </c>
      <c r="R1" s="90" t="s">
        <v>6</v>
      </c>
      <c r="S1" s="95" t="s">
        <v>7</v>
      </c>
      <c r="T1" s="90" t="s">
        <v>8</v>
      </c>
      <c r="U1" s="95" t="s">
        <v>9</v>
      </c>
      <c r="V1" s="90" t="s">
        <v>10</v>
      </c>
      <c r="W1" s="90" t="s">
        <v>11</v>
      </c>
      <c r="X1" s="97" t="s">
        <v>12</v>
      </c>
      <c r="Y1" s="90" t="s">
        <v>13</v>
      </c>
      <c r="Z1" s="90" t="s">
        <v>14</v>
      </c>
      <c r="AA1" s="92" t="s">
        <v>37</v>
      </c>
      <c r="AB1" s="96"/>
      <c r="AC1" s="96"/>
      <c r="AD1" s="96" t="s">
        <v>34</v>
      </c>
      <c r="AE1" s="96" t="s">
        <v>35</v>
      </c>
      <c r="AF1" s="96" t="s">
        <v>36</v>
      </c>
    </row>
    <row r="2" spans="1:32" s="100" customFormat="1" ht="183.75" customHeight="1" x14ac:dyDescent="0.25">
      <c r="A2" s="98" t="s">
        <v>50</v>
      </c>
      <c r="B2" s="98" t="s">
        <v>42</v>
      </c>
      <c r="C2" s="98" t="s">
        <v>43</v>
      </c>
      <c r="D2" s="98" t="s">
        <v>71</v>
      </c>
      <c r="E2" s="109">
        <v>44593</v>
      </c>
      <c r="F2" s="98"/>
      <c r="G2" s="98"/>
      <c r="H2" s="98" t="s">
        <v>51</v>
      </c>
      <c r="I2" s="98" t="s">
        <v>69</v>
      </c>
      <c r="J2" s="98"/>
      <c r="K2" s="98"/>
      <c r="L2" s="2">
        <v>0.75</v>
      </c>
      <c r="M2" s="98">
        <v>345</v>
      </c>
      <c r="N2" s="98">
        <v>345</v>
      </c>
      <c r="O2" s="98">
        <v>1</v>
      </c>
      <c r="P2" s="98" t="s">
        <v>49</v>
      </c>
      <c r="Q2" s="98" t="s">
        <v>44</v>
      </c>
      <c r="R2" s="98" t="s">
        <v>41</v>
      </c>
      <c r="S2" s="98" t="s">
        <v>41</v>
      </c>
      <c r="T2" s="98" t="s">
        <v>45</v>
      </c>
      <c r="U2" s="98">
        <v>1</v>
      </c>
      <c r="V2" s="98" t="s">
        <v>73</v>
      </c>
      <c r="W2" s="98" t="s">
        <v>72</v>
      </c>
      <c r="X2" s="98"/>
      <c r="Y2" s="98"/>
      <c r="Z2" s="98"/>
      <c r="AA2" s="98"/>
      <c r="AB2" s="98"/>
      <c r="AC2" s="98"/>
      <c r="AD2" s="98"/>
      <c r="AE2" s="98"/>
      <c r="AF2" s="98"/>
    </row>
    <row r="3" spans="1:32" ht="118.5" customHeight="1" x14ac:dyDescent="0.25">
      <c r="A3" s="103" t="s">
        <v>52</v>
      </c>
      <c r="B3" s="103" t="s">
        <v>53</v>
      </c>
      <c r="C3" s="103" t="s">
        <v>46</v>
      </c>
      <c r="D3" s="103" t="s">
        <v>54</v>
      </c>
      <c r="E3" s="104">
        <v>44578</v>
      </c>
      <c r="F3" s="104"/>
      <c r="G3" s="99">
        <v>44882</v>
      </c>
      <c r="H3" s="105"/>
      <c r="I3" s="106" t="s">
        <v>55</v>
      </c>
      <c r="J3" s="105"/>
      <c r="K3" s="105"/>
      <c r="L3" s="112">
        <v>0.99</v>
      </c>
      <c r="M3" s="103">
        <v>345</v>
      </c>
      <c r="N3" s="103">
        <v>345</v>
      </c>
      <c r="O3" s="103">
        <v>0.8</v>
      </c>
      <c r="P3" s="103" t="s">
        <v>47</v>
      </c>
      <c r="Q3" s="103" t="s">
        <v>56</v>
      </c>
      <c r="R3" s="103" t="s">
        <v>41</v>
      </c>
      <c r="S3" s="103" t="s">
        <v>41</v>
      </c>
      <c r="T3" s="103" t="s">
        <v>48</v>
      </c>
      <c r="U3" s="103">
        <v>0.8</v>
      </c>
      <c r="V3" s="107" t="s">
        <v>57</v>
      </c>
      <c r="W3" s="103" t="s">
        <v>58</v>
      </c>
      <c r="X3" s="102"/>
      <c r="Y3" s="101"/>
      <c r="Z3" s="101"/>
      <c r="AA3" s="101"/>
      <c r="AB3" s="101"/>
      <c r="AC3" s="101"/>
      <c r="AD3" s="101"/>
      <c r="AE3" s="101"/>
      <c r="AF3" s="101"/>
    </row>
    <row r="4" spans="1:32" ht="136.5" customHeight="1" x14ac:dyDescent="0.25">
      <c r="A4" s="98" t="s">
        <v>59</v>
      </c>
      <c r="B4" s="98" t="s">
        <v>61</v>
      </c>
      <c r="C4" s="98" t="s">
        <v>62</v>
      </c>
      <c r="D4" s="98" t="s">
        <v>65</v>
      </c>
      <c r="E4" s="99">
        <v>44713</v>
      </c>
      <c r="F4" s="99"/>
      <c r="G4" s="99">
        <v>44882</v>
      </c>
      <c r="H4" s="98" t="s">
        <v>68</v>
      </c>
      <c r="I4" s="98" t="s">
        <v>68</v>
      </c>
      <c r="J4" s="111"/>
      <c r="K4" s="101"/>
      <c r="L4" s="112">
        <v>0.99</v>
      </c>
      <c r="M4" s="98">
        <v>345</v>
      </c>
      <c r="N4" s="98">
        <v>345</v>
      </c>
      <c r="O4" s="98">
        <v>3</v>
      </c>
      <c r="P4" s="98" t="s">
        <v>47</v>
      </c>
      <c r="Q4" s="98" t="s">
        <v>56</v>
      </c>
      <c r="R4" s="98" t="s">
        <v>41</v>
      </c>
      <c r="S4" s="98" t="s">
        <v>41</v>
      </c>
      <c r="T4" s="98" t="s">
        <v>48</v>
      </c>
      <c r="U4" s="98">
        <v>3</v>
      </c>
      <c r="V4" s="108">
        <v>52853</v>
      </c>
      <c r="W4" s="98" t="s">
        <v>70</v>
      </c>
      <c r="X4" s="102"/>
      <c r="Y4" s="101"/>
      <c r="Z4" s="101"/>
      <c r="AA4" s="101"/>
      <c r="AB4" s="101"/>
      <c r="AC4" s="101"/>
      <c r="AD4" s="101"/>
      <c r="AE4" s="101"/>
      <c r="AF4" s="101"/>
    </row>
    <row r="5" spans="1:32" ht="136.5" customHeight="1" x14ac:dyDescent="0.25">
      <c r="A5" s="98" t="s">
        <v>60</v>
      </c>
      <c r="B5" s="98" t="s">
        <v>64</v>
      </c>
      <c r="C5" s="98" t="s">
        <v>63</v>
      </c>
      <c r="D5" s="98" t="s">
        <v>66</v>
      </c>
      <c r="E5" s="99">
        <v>44835</v>
      </c>
      <c r="F5" s="99"/>
      <c r="G5" s="99"/>
      <c r="H5" s="98" t="s">
        <v>67</v>
      </c>
      <c r="I5" s="1" t="s">
        <v>74</v>
      </c>
      <c r="J5" s="101"/>
      <c r="K5" s="101"/>
      <c r="L5" s="2">
        <v>0.55000000000000004</v>
      </c>
      <c r="M5" s="98">
        <v>345</v>
      </c>
      <c r="N5" s="98">
        <v>345</v>
      </c>
      <c r="O5" s="98">
        <v>3.6</v>
      </c>
      <c r="P5" s="98" t="s">
        <v>49</v>
      </c>
      <c r="Q5" s="98" t="s">
        <v>56</v>
      </c>
      <c r="R5" s="98" t="s">
        <v>41</v>
      </c>
      <c r="S5" s="98" t="s">
        <v>41</v>
      </c>
      <c r="T5" s="98" t="s">
        <v>45</v>
      </c>
      <c r="U5" s="98">
        <v>3.6</v>
      </c>
      <c r="V5" s="108">
        <v>52854</v>
      </c>
      <c r="W5" s="98" t="s">
        <v>75</v>
      </c>
      <c r="X5" s="102"/>
      <c r="Y5" s="101"/>
      <c r="Z5" s="101"/>
      <c r="AA5" s="101"/>
      <c r="AB5" s="101"/>
      <c r="AC5" s="101"/>
      <c r="AD5" s="101"/>
      <c r="AE5" s="101"/>
      <c r="AF5" s="101"/>
    </row>
    <row r="6" spans="1:32" ht="70" customHeight="1" x14ac:dyDescent="0.25">
      <c r="J6" s="41">
        <f>(19960000+2430000)-22203966.35</f>
        <v>186033.64999999851</v>
      </c>
      <c r="K6" s="41">
        <f>J6/J7</f>
        <v>8.3087829388119039E-3</v>
      </c>
    </row>
    <row r="7" spans="1:32" ht="70" customHeight="1" x14ac:dyDescent="0.35">
      <c r="I7" s="110"/>
      <c r="J7" s="41">
        <f>(19960000+2430000)</f>
        <v>22390000</v>
      </c>
      <c r="K7" s="41">
        <f>K6*100</f>
        <v>0.83087829388119039</v>
      </c>
    </row>
    <row r="8" spans="1:32" ht="70" customHeight="1" x14ac:dyDescent="0.35">
      <c r="I8" s="110"/>
    </row>
    <row r="9" spans="1:32" ht="70" customHeight="1" x14ac:dyDescent="0.35">
      <c r="I9" s="110"/>
    </row>
    <row r="10" spans="1:32" ht="70" customHeight="1" x14ac:dyDescent="0.25"/>
    <row r="11" spans="1:32" ht="70" customHeight="1" x14ac:dyDescent="0.25"/>
    <row r="12" spans="1:32" ht="70" customHeight="1" x14ac:dyDescent="0.25"/>
    <row r="13" spans="1:32" ht="70" customHeight="1" x14ac:dyDescent="0.25"/>
    <row r="14" spans="1:32" ht="70" customHeight="1" x14ac:dyDescent="0.25"/>
    <row r="15" spans="1:32" ht="70" customHeight="1" x14ac:dyDescent="0.25"/>
    <row r="16" spans="1:32"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row r="26" ht="70" customHeight="1" x14ac:dyDescent="0.25"/>
    <row r="27" ht="70" customHeight="1" x14ac:dyDescent="0.25"/>
    <row r="28" ht="70" customHeight="1" x14ac:dyDescent="0.25"/>
    <row r="29" ht="70" customHeight="1" x14ac:dyDescent="0.25"/>
    <row r="30" ht="70" customHeight="1" x14ac:dyDescent="0.25"/>
    <row r="31" ht="70" customHeight="1" x14ac:dyDescent="0.25"/>
    <row r="32" ht="70" customHeight="1" x14ac:dyDescent="0.25"/>
    <row r="33" ht="70" customHeight="1" x14ac:dyDescent="0.25"/>
    <row r="34" ht="70" customHeight="1" x14ac:dyDescent="0.25"/>
    <row r="35" ht="70" customHeight="1" x14ac:dyDescent="0.25"/>
    <row r="36" ht="70" customHeight="1" x14ac:dyDescent="0.25"/>
    <row r="37" ht="70" customHeight="1" x14ac:dyDescent="0.25"/>
    <row r="38" ht="70" customHeight="1" x14ac:dyDescent="0.25"/>
    <row r="39" ht="70" customHeight="1" x14ac:dyDescent="0.25"/>
    <row r="40" ht="70" customHeight="1" x14ac:dyDescent="0.25"/>
    <row r="41" ht="70" customHeight="1" x14ac:dyDescent="0.25"/>
    <row r="42" ht="70" customHeight="1" x14ac:dyDescent="0.25"/>
    <row r="43" ht="70" customHeight="1" x14ac:dyDescent="0.25"/>
    <row r="44" ht="70" customHeight="1" x14ac:dyDescent="0.25"/>
    <row r="45" ht="70" customHeight="1" x14ac:dyDescent="0.25"/>
    <row r="46" ht="70" customHeight="1" x14ac:dyDescent="0.25"/>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January 2023&amp;K000000
&amp;R&amp;16Public Utility Commission of Texas
Project No. 54468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45D24AA37481499E619C447452C394" ma:contentTypeVersion="12" ma:contentTypeDescription="Create a new document." ma:contentTypeScope="" ma:versionID="a921ee5e8e318357755757228fcc1fb5">
  <xsd:schema xmlns:xsd="http://www.w3.org/2001/XMLSchema" xmlns:xs="http://www.w3.org/2001/XMLSchema" xmlns:p="http://schemas.microsoft.com/office/2006/metadata/properties" xmlns:ns3="a4172a27-8c47-4cb6-99de-e1515ccb078d" xmlns:ns4="592a46aa-f753-4a69-80e2-4e97360cbfb9" targetNamespace="http://schemas.microsoft.com/office/2006/metadata/properties" ma:root="true" ma:fieldsID="5cb2d840c8a2fa92e8b0107c75cde260" ns3:_="" ns4:_="">
    <xsd:import namespace="a4172a27-8c47-4cb6-99de-e1515ccb078d"/>
    <xsd:import namespace="592a46aa-f753-4a69-80e2-4e97360cbfb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2a27-8c47-4cb6-99de-e1515ccb0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a46aa-f753-4a69-80e2-4e97360cbfb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126A85-1417-4BF2-9899-C0B8782B4431}">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592a46aa-f753-4a69-80e2-4e97360cbfb9"/>
    <ds:schemaRef ds:uri="a4172a27-8c47-4cb6-99de-e1515ccb078d"/>
    <ds:schemaRef ds:uri="http://www.w3.org/XML/1998/namespace"/>
    <ds:schemaRef ds:uri="http://purl.org/dc/dcmitype/"/>
  </ds:schemaRefs>
</ds:datastoreItem>
</file>

<file path=customXml/itemProps2.xml><?xml version="1.0" encoding="utf-8"?>
<ds:datastoreItem xmlns:ds="http://schemas.openxmlformats.org/officeDocument/2006/customXml" ds:itemID="{0BEA595D-492C-450E-B87B-80A8235AB9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2a27-8c47-4cb6-99de-e1515ccb078d"/>
    <ds:schemaRef ds:uri="592a46aa-f753-4a69-80e2-4e97360cb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C496F-4649-4AAF-A60A-E91165BCE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01.11.2023</vt:lpstr>
      <vt:lpstr>_NEW3</vt:lpstr>
      <vt:lpstr>_NEW4</vt:lpstr>
      <vt:lpstr>NEW!MVEC</vt:lpstr>
      <vt:lpstr>'NEW3'!MVEC</vt:lpstr>
      <vt:lpstr>'NEW4'!MVEC</vt:lpstr>
      <vt:lpstr>UPSHUR!MVEC</vt:lpstr>
      <vt:lpstr>NEW</vt:lpstr>
      <vt:lpstr>'01.11.2023'!Print_Area</vt:lpstr>
      <vt:lpstr>'01.11.2023'!Print_Titles</vt:lpstr>
      <vt:lpstr>UPSHUR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Davis, Tracy C</cp:lastModifiedBy>
  <cp:lastPrinted>2023-01-11T20:34:33Z</cp:lastPrinted>
  <dcterms:created xsi:type="dcterms:W3CDTF">2022-12-09T15:42:36Z</dcterms:created>
  <dcterms:modified xsi:type="dcterms:W3CDTF">2023-01-11T20:34:55Z</dcterms:modified>
  <cp:category/>
  <cp:contentStatus/>
</cp:coreProperties>
</file>